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0\"/>
    </mc:Choice>
  </mc:AlternateContent>
  <bookViews>
    <workbookView xWindow="0" yWindow="0" windowWidth="28800" windowHeight="11100" tabRatio="859" firstSheet="3" activeTab="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32" i="16" l="1"/>
  <c r="D32" i="16" s="1"/>
  <c r="C33" i="16" s="1"/>
  <c r="D33" i="16" s="1"/>
  <c r="C35" i="16" s="1"/>
  <c r="D35" i="16" s="1"/>
  <c r="C37" i="16" s="1"/>
  <c r="D37" i="16" s="1"/>
  <c r="D31" i="16"/>
  <c r="C26" i="16"/>
  <c r="C49" i="7" l="1"/>
  <c r="C48" i="7"/>
  <c r="B20" i="52"/>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H31" i="16" l="1"/>
  <c r="G32" i="16" s="1"/>
  <c r="H32" i="16" s="1"/>
  <c r="G33" i="16" l="1"/>
  <c r="H33" i="16" l="1"/>
  <c r="G35" i="16" s="1"/>
  <c r="H35" i="16" s="1"/>
  <c r="G37" i="16" s="1"/>
  <c r="H37" i="16" s="1"/>
  <c r="G26" i="16" l="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<sst xmlns="http://schemas.openxmlformats.org/spreadsheetml/2006/main" count="1395" uniqueCount="603">
  <si>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</si>
  <si>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</si>
  <si>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</si>
  <si>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</si>
  <si>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</si>
  <si>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</si>
  <si>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</si>
  <si>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</si>
  <si>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</si>
  <si>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</si>
  <si>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</si>
  <si>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</si>
  <si>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</si>
  <si>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</si>
  <si>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</si>
  <si>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</si>
  <si>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</si>
  <si>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</si>
  <si>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</si>
  <si>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</si>
  <si>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</si>
  <si>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</si>
  <si>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</si>
  <si>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</si>
  <si>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</si>
  <si>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</si>
  <si>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</si>
  <si>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</si>
  <si>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</si>
  <si>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</si>
  <si>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</si>
  <si>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</si>
  <si>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</si>
  <si>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</si>
  <si>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</si>
  <si>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</si>
  <si>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</si>
  <si>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</si>
  <si>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</si>
  <si>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</si>
  <si>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</si>
  <si>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</si>
  <si>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</si>
  <si>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</si>
  <si>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</si>
  <si>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</si>
  <si>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</si>
  <si>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</si>
  <si>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</si>
  <si>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</si>
  <si>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</si>
  <si>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</si>
  <si>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</si>
  <si>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</si>
  <si>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</si>
  <si>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</si>
  <si>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</si>
  <si>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</si>
  <si>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</si>
  <si>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</si>
  <si>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</si>
  <si>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</si>
  <si>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</si>
  <si>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</si>
  <si>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</si>
  <si>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</si>
  <si>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</si>
  <si>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</si>
  <si>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</si>
  <si>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</si>
  <si>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</si>
  <si>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</si>
  <si>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</si>
  <si>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</si>
  <si>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</si>
  <si>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</si>
  <si>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</si>
  <si>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</si>
  <si>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</si>
  <si>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</si>
  <si>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</si>
  <si>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</si>
  <si>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</si>
  <si>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</si>
  <si>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</si>
  <si>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</si>
  <si>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</si>
  <si>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</si>
  <si>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</si>
  <si>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</si>
  <si>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</si>
  <si>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</si>
  <si>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</si>
  <si>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</si>
  <si>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</si>
  <si>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</si>
  <si>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</si>
  <si>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</si>
  <si>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</si>
  <si>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</si>
  <si>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</si>
  <si>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</si>
  <si>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</si>
  <si>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</si>
  <si>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</si>
  <si>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</si>
  <si>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</si>
  <si>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</si>
  <si>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</si>
  <si>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</si>
  <si>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</si>
  <si>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</si>
  <si>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</si>
  <si>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</si>
  <si>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</si>
  <si>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</si>
  <si>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</si>
  <si>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</si>
  <si>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</si>
  <si>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</si>
  <si>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</si>
  <si>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</si>
  <si>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</si>
  <si>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</si>
  <si>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</si>
  <si>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</si>
  <si>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</si>
  <si>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</si>
  <si>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</si>
  <si>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</si>
  <si>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</si>
  <si>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</si>
  <si>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</si>
  <si>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</si>
  <si>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</si>
  <si>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</si>
  <si>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</si>
  <si>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</si>
  <si>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</si>
  <si>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</si>
  <si>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</si>
  <si>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</si>
  <si>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</si>
  <si>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</si>
  <si>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</si>
  <si>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</si>
  <si>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</si>
  <si>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</si>
  <si>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</si>
  <si>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</si>
  <si>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</si>
  <si>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</si>
  <si>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</si>
  <si>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</si>
  <si>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</si>
  <si>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</si>
  <si>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</si>
  <si>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</si>
  <si>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</si>
  <si>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</si>
  <si>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</si>
  <si>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</si>
  <si>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</si>
  <si>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</si>
  <si>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</si>
  <si>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</si>
  <si>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</si>
  <si>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</si>
  <si>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</si>
  <si>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</si>
  <si>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</si>
  <si>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</si>
  <si>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</si>
  <si>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</si>
  <si>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</si>
  <si>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</si>
  <si>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</si>
  <si>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</si>
  <si>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</si>
  <si>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</si>
  <si>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</si>
  <si>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</si>
  <si>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</si>
  <si>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</si>
  <si>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</si>
  <si>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</si>
  <si>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</si>
  <si>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</si>
  <si>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</si>
  <si>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</si>
  <si>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</si>
  <si>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</si>
  <si>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</si>
  <si>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</si>
  <si>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</si>
  <si>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</si>
  <si>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</si>
  <si>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</si>
  <si>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</si>
  <si>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</si>
  <si>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</si>
  <si>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</si>
  <si>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</si>
  <si>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</si>
  <si>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</si>
  <si>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</si>
  <si>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</si>
  <si>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</si>
  <si>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</si>
  <si>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</si>
  <si>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</si>
  <si>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</si>
  <si>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</si>
  <si>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</si>
  <si>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</si>
  <si>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</si>
  <si>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</si>
  <si>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</si>
  <si>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</si>
  <si>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</si>
  <si>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</si>
  <si>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</si>
  <si>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</si>
  <si>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</si>
  <si>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</si>
  <si>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</si>
  <si>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</si>
  <si>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</si>
  <si>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</si>
  <si>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</si>
  <si>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</si>
  <si>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</si>
  <si>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</si>
  <si>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</si>
  <si>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</si>
  <si>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</si>
  <si>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</si>
  <si>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</si>
  <si>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</si>
  <si>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</si>
  <si>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</si>
  <si>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</si>
  <si>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</si>
  <si>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</si>
  <si>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</si>
  <si>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</si>
  <si>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</si>
  <si>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</si>
  <si>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</si>
  <si>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</si>
  <si>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</si>
  <si>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</si>
  <si>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</si>
  <si>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</si>
  <si>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</si>
  <si>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</si>
  <si>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</si>
  <si>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</si>
  <si>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</si>
  <si>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</si>
  <si>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</si>
  <si>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</si>
  <si>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</si>
  <si>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</si>
  <si>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</si>
  <si>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</si>
  <si>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</si>
  <si>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</si>
  <si>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</si>
  <si>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</si>
  <si>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</si>
  <si>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</si>
  <si>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</si>
  <si>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</si>
  <si>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</si>
  <si>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</si>
  <si>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</si>
  <si>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</si>
  <si>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</si>
  <si>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</si>
  <si>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</si>
  <si>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</si>
  <si>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</si>
  <si>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</si>
  <si>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</si>
  <si>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</si>
  <si>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</si>
  <si>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</si>
  <si>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</si>
  <si>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</si>
  <si>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</si>
  <si>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</si>
  <si>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</si>
  <si>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</si>
  <si>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</si>
  <si>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</si>
  <si>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</si>
  <si>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</si>
  <si>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</si>
  <si>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</si>
  <si>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</si>
  <si>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</si>
  <si>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</si>
  <si>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</si>
  <si>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</si>
  <si>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</si>
  <si>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</si>
  <si>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</si>
  <si>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</si>
  <si>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</si>
  <si>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</si>
  <si>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</si>
  <si>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</si>
  <si>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</si>
  <si>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</si>
  <si>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</si>
  <si>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</si>
  <si>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</si>
  <si>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</si>
  <si>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</si>
  <si>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</si>
  <si>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</si>
  <si>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</si>
  <si>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</si>
  <si>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</si>
  <si>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</si>
  <si>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</si>
  <si>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</si>
  <si>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</si>
  <si>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</si>
  <si>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</si>
  <si>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</si>
  <si>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</si>
  <si>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</si>
  <si>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</si>
  <si>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</si>
  <si>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</si>
  <si>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</si>
  <si>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</si>
  <si>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</si>
  <si>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</si>
  <si>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</si>
  <si>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</si>
  <si>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</si>
  <si>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</si>
  <si>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</si>
  <si>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</si>
  <si>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</si>
  <si>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</si>
  <si>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</si>
  <si>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</si>
  <si>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</si>
  <si>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</si>
  <si>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</si>
  <si>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</si>
  <si>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</si>
  <si>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</si>
  <si>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</si>
  <si>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</si>
  <si>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</si>
  <si>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</si>
  <si>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</si>
  <si>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</si>
  <si>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</si>
  <si>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</si>
  <si>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</si>
  <si>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</si>
  <si>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</si>
  <si>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</si>
  <si>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</si>
  <si>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</si>
  <si>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</si>
  <si>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</si>
  <si>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</si>
  <si>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</si>
  <si>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</si>
  <si>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</si>
  <si>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</si>
  <si>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</si>
  <si>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</si>
  <si>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</si>
  <si>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</si>
  <si>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</si>
  <si>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</si>
  <si>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</si>
  <si>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</si>
  <si>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</si>
  <si>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</si>
  <si>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</si>
  <si>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</si>
  <si>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</si>
  <si>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</si>
  <si>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</si>
  <si>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</si>
  <si>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</si>
  <si>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</si>
  <si>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</si>
  <si>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</si>
  <si>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</si>
  <si>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</si>
  <si>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</si>
  <si>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</si>
  <si>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</si>
  <si>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</si>
  <si>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</si>
  <si>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</si>
  <si>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</si>
  <si>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</si>
  <si>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</si>
  <si>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</si>
  <si>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</si>
  <si>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</si>
  <si>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</si>
  <si>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</si>
  <si>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</si>
  <si>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</si>
  <si>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</si>
  <si>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</si>
  <si>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</si>
  <si>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</si>
  <si>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</si>
  <si>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</si>
  <si>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</si>
  <si>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</si>
  <si>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</si>
  <si>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</si>
  <si>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</si>
  <si>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</si>
  <si>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</si>
  <si>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</si>
  <si>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</si>
  <si>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</si>
  <si>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</si>
  <si>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</si>
  <si>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</si>
  <si>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</si>
  <si>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</si>
  <si>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</si>
  <si>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</si>
  <si>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</si>
  <si>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</si>
  <si>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</si>
  <si>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</si>
  <si>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</si>
  <si>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</si>
  <si>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</si>
  <si>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</si>
  <si>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</si>
  <si>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</si>
  <si>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</si>
  <si>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</si>
  <si>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</si>
  <si>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</si>
  <si>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</si>
  <si>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</si>
  <si>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</si>
  <si>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</si>
  <si>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</si>
  <si>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</si>
  <si>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</si>
  <si>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</si>
  <si>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</si>
  <si>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</si>
  <si>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</si>
  <si>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</si>
  <si>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</si>
  <si>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</si>
  <si>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</si>
  <si>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</si>
  <si>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</si>
  <si>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</si>
  <si>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</si>
  <si>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</si>
  <si>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</si>
  <si>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</si>
  <si>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</si>
  <si>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</si>
  <si>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</si>
  <si>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</si>
  <si>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</si>
  <si>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</si>
  <si>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</si>
  <si>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</si>
  <si>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</si>
  <si>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</si>
  <si>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</si>
  <si>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</si>
  <si>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</si>
  <si>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</si>
  <si>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</si>
  <si>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</si>
  <si>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II</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</si>
  <si>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</si>
  <si>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№Т13/23/5299-ДТП от 27.06.2023 ООО "СЗ "Новая Земля"</t>
  </si>
  <si>
    <t>Тюменская область, Тюменская район, Кулаковское МО, на 20 км атодороги Тюмень-Каменка, к югу от дороги, у склада минеральных удобрений, с кадастровыми номерами: 72:17:1104002:4162; 72:17:1104002:4164; 72:17:1104002:4683; 72:17:1104002:4685; 72:17:1104002:4735; 72:17:1104002:4736; 72:17:11040022:4747; 72:17:1104002:4809; 72:17:1104002:4737; 72:17:1104002:4169.</t>
  </si>
  <si>
    <t>многоэтажная жилая застройка</t>
  </si>
  <si>
    <t xml:space="preserve">тридцать четыре точки присоединения в РУ 0.4кВ вновь сооружаемой РТП 10/0.4кВ №1, подключаемой к вновь сооружаемым КЛ 10кВ от ячеек 10кВ №7 и №18 ЗРУ 10кВ ПС 110кВ Кулаково, </t>
  </si>
  <si>
    <t>Утверждение проектной и сметной документации</t>
  </si>
  <si>
    <t>Выполнение проектных и изыскательских работ, утверждение проектно-сметной документации</t>
  </si>
  <si>
    <t>4.7016053 млн.руб./шт.</t>
  </si>
  <si>
    <t>Мероприятие направлено на реализацию договора на технологическое присоединение от 27.06.2023 №Т13/23/5299-ДТП, заявителя ООО "СЗ "Новая Земля"</t>
  </si>
  <si>
    <t>не окупается</t>
  </si>
  <si>
    <t xml:space="preserve"> 0.6 Прочие инвестиционные проекты</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</si>
  <si>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</si>
  <si>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да</t>
  </si>
  <si>
    <t>O_NS3300.KL.0060</t>
  </si>
  <si>
    <t>2х1.25</t>
  </si>
  <si>
    <t>1. Строительство распределительной двухтрансформаторной подстанции закрытого типа РТП 10/0.4кВ №1 (далее РТП №1) с установленной мощностью силовых трансформаторов 2х1250 кВА;
2. Строительство двух КЛ 10кВ от ячеек 10кВ №7 и №18 РУ 10кВ ПС 110кВ Кулаково до РТП №1, проводом сечением не менее 240мм2, протяженностью 3км (каждая), из них 0.7км (каждая) путем ГНБ;
3. Монтаж двух средств коммерческого учета электрической энергии (мощности) трехфазного полукосвенного включения на вводах секций шин 0.4кВ РТП №1 и двух средств коммерческого учета электрической энергии (мощности) трехфазного прямого включения в РУ 0.4 кВ РТП №1 в точках присоединения КЛ 0.4 кВ питающих ВРУ 0.4кВ котельной</t>
  </si>
  <si>
    <t>от «__» _____ 2015 г. №___</t>
  </si>
  <si>
    <t>Раздел 5. Показатели инвестиционного проекта</t>
  </si>
  <si>
    <t>районы Тюменской области</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</si>
  <si>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</si>
  <si>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</si>
  <si>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</si>
  <si>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</si>
  <si>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</si>
  <si>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</si>
  <si>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</si>
  <si>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</si>
  <si>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</si>
  <si>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</si>
  <si>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</si>
  <si>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</si>
  <si>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</si>
  <si>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</si>
  <si>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</si>
  <si>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</si>
  <si>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</si>
  <si>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</si>
  <si>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</si>
  <si>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</si>
  <si>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</si>
  <si>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</si>
  <si>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</si>
  <si>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</si>
  <si>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</si>
  <si>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</si>
  <si>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</si>
  <si>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</si>
  <si>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</si>
  <si>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</si>
  <si>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</si>
  <si>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</si>
  <si>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</si>
  <si>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</si>
  <si>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</si>
  <si>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</si>
  <si>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</si>
  <si>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</si>
  <si>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 19,86547 млн. руб.</t>
  </si>
  <si>
    <t>2023.0726/2022.0131</t>
  </si>
  <si>
    <t>филиал АО РоссетиТюмень Тюменские электрические сети</t>
  </si>
  <si>
    <t>Новое строительство и расширение электросетевых объектов</t>
  </si>
  <si>
    <t>ПИР</t>
  </si>
  <si>
    <t>Выполнение проектных и изыскательских работ по строительству 2ЛЭП 10 кВ от ячеек 10 кВ № 7, № 18 РУ-10 кВ ПС 110 кВКулаково до РТП № 1 для присоединения энергопринимающих устройств ООО СЗ Новая Земля для нужд филиала АО РоссетиТюмень Тюменские электрические сети</t>
  </si>
  <si>
    <t>Предварительный расчет стоимости работ</t>
  </si>
  <si>
    <t>ВЗ</t>
  </si>
  <si>
    <t>ЗЦ ПО ЕП</t>
  </si>
  <si>
    <t>ООО "М-Сетьстрой"</t>
  </si>
  <si>
    <t>www.roseltorg.ru</t>
  </si>
  <si>
    <t>18.09.2023</t>
  </si>
  <si>
    <t>29.09.2023</t>
  </si>
  <si>
    <t>04.10.2023</t>
  </si>
  <si>
    <t>п.7.5.3.</t>
  </si>
  <si>
    <t>Закупочная комиссия</t>
  </si>
  <si>
    <t>32312771871/2023.0726-3</t>
  </si>
  <si>
    <t>13.10.2023</t>
  </si>
  <si>
    <t>31.10.2023</t>
  </si>
  <si>
    <t>30.04.2024</t>
  </si>
  <si>
    <t>2024.0258</t>
  </si>
  <si>
    <t>Оборудование</t>
  </si>
  <si>
    <t>Поставка двублочной комплектной трансформаторной подстанции 2БКТП-1250 кВА для нужд филиала АО "Россети Тюмень"Тюменские электрические сети</t>
  </si>
  <si>
    <t>Коммерческие предложения</t>
  </si>
  <si>
    <t>ОК ЕП</t>
  </si>
  <si>
    <t>ООО "Модуль"</t>
  </si>
  <si>
    <t>22.04.2024</t>
  </si>
  <si>
    <t>24.04.2024</t>
  </si>
  <si>
    <t>13.05.2024</t>
  </si>
  <si>
    <t>24.05.2024</t>
  </si>
  <si>
    <t>32413542938/2024.0258-2</t>
  </si>
  <si>
    <t>07.06.2024</t>
  </si>
  <si>
    <t>13.06.2024</t>
  </si>
  <si>
    <t>17.06.2024</t>
  </si>
  <si>
    <t>31.07.2024</t>
  </si>
  <si>
    <t>Инвестиционный проект включён в проект ИПР на 2024 – 2028 годы, опубликованный на сайте Минэнерго РФ 21.05.2024г.Исполнение обязательств по договору об осуществлении технологического присоединения от 27.06.2023 №Т13/23/5299-ДТП.</t>
  </si>
  <si>
    <t>2024.1167/2022.0130</t>
  </si>
  <si>
    <t>Комплекс</t>
  </si>
  <si>
    <t>Выполнение работ по строительству РС 0,4-10 кВ филиала АО "Россети Тюмень" Тюменские электрические сети длятехнологического присоединения заявителей свыше 150 кВт (16 этап).</t>
  </si>
  <si>
    <t>ООО "ЮграЭнергоСтрой"</t>
  </si>
  <si>
    <t>31.10.2024</t>
  </si>
  <si>
    <t>29.10.2024</t>
  </si>
  <si>
    <t>01.11.2024</t>
  </si>
  <si>
    <t>07.11.2024</t>
  </si>
  <si>
    <t>32414134869/2024.1167-3</t>
  </si>
  <si>
    <t>22.11.2024</t>
  </si>
  <si>
    <t>19.11.2024</t>
  </si>
  <si>
    <t>30.11.2024</t>
  </si>
  <si>
    <t>31.12.2025</t>
  </si>
  <si>
    <t>РТП 10/0,4 кВ</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</si>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</sst>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24" borderId="4" xfId="1"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100" applyNumberFormat="1" applyFont="1" applyFill="1" applyBorder="1" applyAlignment="1">
      <alignment horizontal="right"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xf numFmtId="0" fontId="41" fillId="0" borderId="1" xfId="0" applyFont="1" applyFill="1" applyBorder="1" applyAlignment="1">
      <alignment horizontal="center" vertical="center" wrapText="1"/>
    </xf>
    <xf numFmtId="4" fontId="41" fillId="0" borderId="1" xfId="49" applyNumberFormat="1" applyFont="1" applyFill="1" applyBorder="1"/>
    <xf numFmtId="3" fontId="41" fillId="0" borderId="1" xfId="49" applyNumberFormat="1" applyFont="1" applyFill="1" applyBorder="1"/>
    <xf numFmtId="49" fontId="41" fillId="0" borderId="1" xfId="49" applyNumberFormat="1" applyFont="1" applyFill="1" applyBorder="1"/>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ДЦ"/>
      <sheetName val=" Оборудование  end"/>
      <sheetName val="автоматизация РД"/>
      <sheetName val="СМ          "/>
      <sheetName val="таблица_руко       "/>
      <sheetName val="таблица_руко  _x0009_    "/>
      <sheetName val="Прил 6.57"/>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sheetData sheetId="1029">
        <row r="1">
          <cell r="B1">
            <v>0</v>
          </cell>
        </row>
      </sheetData>
      <sheetData sheetId="1030">
        <row r="1">
          <cell r="B1">
            <v>0</v>
          </cell>
        </row>
      </sheetData>
      <sheetData sheetId="1031"/>
      <sheetData sheetId="1032"/>
      <sheetData sheetId="1033">
        <row r="1">
          <cell r="B1">
            <v>0</v>
          </cell>
        </row>
      </sheetData>
      <sheetData sheetId="1034"/>
      <sheetData sheetId="1035">
        <row r="1">
          <cell r="B1">
            <v>0</v>
          </cell>
        </row>
      </sheetData>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sheetData sheetId="1271"/>
      <sheetData sheetId="1272"/>
      <sheetData sheetId="1273"/>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row r="1">
          <cell r="B1">
            <v>0</v>
          </cell>
        </row>
      </sheetData>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row r="1">
          <cell r="B1">
            <v>0</v>
          </cell>
        </row>
      </sheetData>
      <sheetData sheetId="1387"/>
      <sheetData sheetId="1388">
        <row r="1">
          <cell r="B1">
            <v>0</v>
          </cell>
        </row>
      </sheetData>
      <sheetData sheetId="1389"/>
      <sheetData sheetId="1390"/>
      <sheetData sheetId="1391"/>
      <sheetData sheetId="1392"/>
      <sheetData sheetId="1393">
        <row r="1">
          <cell r="B1">
            <v>0</v>
          </cell>
        </row>
      </sheetData>
      <sheetData sheetId="1394"/>
      <sheetData sheetId="1395">
        <row r="1">
          <cell r="B1">
            <v>0</v>
          </cell>
        </row>
      </sheetData>
      <sheetData sheetId="1396"/>
      <sheetData sheetId="1397"/>
      <sheetData sheetId="1398"/>
      <sheetData sheetId="1399"/>
      <sheetData sheetId="1400">
        <row r="1">
          <cell r="B1">
            <v>0</v>
          </cell>
        </row>
      </sheetData>
      <sheetData sheetId="1401"/>
      <sheetData sheetId="1402"/>
      <sheetData sheetId="1403"/>
      <sheetData sheetId="1404"/>
      <sheetData sheetId="1405"/>
      <sheetData sheetId="1406"/>
      <sheetData sheetId="1407">
        <row r="1">
          <cell r="B1">
            <v>0</v>
          </cell>
        </row>
      </sheetData>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row r="1">
          <cell r="B1">
            <v>0</v>
          </cell>
        </row>
      </sheetData>
      <sheetData sheetId="1496"/>
      <sheetData sheetId="1497"/>
      <sheetData sheetId="1498"/>
      <sheetData sheetId="1499"/>
      <sheetData sheetId="1500"/>
      <sheetData sheetId="1501"/>
      <sheetData sheetId="1502">
        <row r="1">
          <cell r="B1">
            <v>0</v>
          </cell>
        </row>
      </sheetData>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row r="1">
          <cell r="B1">
            <v>0</v>
          </cell>
        </row>
      </sheetData>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row r="1">
          <cell r="B1">
            <v>0</v>
          </cell>
        </row>
      </sheetData>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row r="1">
          <cell r="B1">
            <v>0</v>
          </cell>
        </row>
      </sheetData>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sheetData sheetId="1860"/>
      <sheetData sheetId="186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refreshError="1"/>
      <sheetData sheetId="1873" refreshError="1"/>
      <sheetData sheetId="1874" refreshError="1"/>
      <sheetData sheetId="1875" refreshError="1"/>
      <sheetData sheetId="1876" refreshError="1"/>
      <sheetData sheetId="1877" refreshError="1"/>
      <sheetData sheetId="1878" refreshError="1"/>
      <sheetData sheetId="1879" refreshError="1"/>
      <sheetData sheetId="1880"/>
      <sheetData sheetId="1881" refreshError="1"/>
      <sheetData sheetId="1882" refreshError="1"/>
      <sheetData sheetId="1883"/>
      <sheetData sheetId="1884"/>
      <sheetData sheetId="1885"/>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Дополнительные пара_x0005__xde00_"/>
      <sheetName val="Замещение"/>
      <sheetName val="Расчет_ССР"/>
      <sheetName val="Смета сводная (список)"/>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Normal="100" zoomScaleSheetLayoutView="85" workbookViewId="0">
      <selection activeCell="A12" sqref="A12:C12"/>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3"/>
      <c r="B1" s="344"/>
      <c r="C1" s="364" t="s">
        <v>66</v>
      </c>
    </row>
    <row r="2" spans="1:22" s="114" customFormat="1" ht="18.75" customHeight="1" x14ac:dyDescent="0.3">
      <c r="A2" s="363"/>
      <c r="B2" s="344"/>
      <c r="C2" s="365" t="s">
        <v>9</v>
      </c>
    </row>
    <row r="3" spans="1:22" s="114" customFormat="1" ht="18.75" x14ac:dyDescent="0.3">
      <c r="A3" s="366"/>
      <c r="B3" s="344"/>
      <c r="C3" s="365" t="s">
        <v>458</v>
      </c>
    </row>
    <row r="4" spans="1:22" s="114" customFormat="1" ht="18.75" x14ac:dyDescent="0.3">
      <c r="A4" s="366"/>
      <c r="B4" s="344"/>
      <c r="C4" s="344"/>
      <c r="H4" s="128"/>
    </row>
    <row r="5" spans="1:22" s="114" customFormat="1" ht="15.75" x14ac:dyDescent="0.25">
      <c r="A5" s="384" t="s">
        <v>548</v>
      </c>
      <c r="B5" s="384"/>
      <c r="C5" s="384"/>
      <c r="D5" s="130"/>
      <c r="E5" s="130"/>
      <c r="F5" s="130"/>
      <c r="G5" s="130"/>
      <c r="H5" s="130"/>
      <c r="I5" s="130"/>
      <c r="J5" s="130"/>
    </row>
    <row r="6" spans="1:22" s="114" customFormat="1" ht="18.75" x14ac:dyDescent="0.3">
      <c r="A6" s="366"/>
      <c r="B6" s="344"/>
      <c r="C6" s="344"/>
      <c r="H6" s="128"/>
    </row>
    <row r="7" spans="1:22" s="114" customFormat="1" ht="18.75" x14ac:dyDescent="0.2">
      <c r="A7" s="388" t="s">
        <v>8</v>
      </c>
      <c r="B7" s="388"/>
      <c r="C7" s="38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89" t="s">
        <v>441</v>
      </c>
      <c r="B9" s="389"/>
      <c r="C9" s="38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0" t="s">
        <v>7</v>
      </c>
      <c r="B10" s="390"/>
      <c r="C10" s="39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91" t="s">
        <v>505</v>
      </c>
      <c r="B12" s="391"/>
      <c r="C12" s="39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0" t="s">
        <v>6</v>
      </c>
      <c r="B13" s="390"/>
      <c r="C13" s="390"/>
      <c r="D13" s="131"/>
      <c r="E13" s="131"/>
      <c r="F13" s="131"/>
      <c r="G13" s="131"/>
      <c r="H13" s="131"/>
      <c r="I13" s="113"/>
      <c r="J13" s="113"/>
      <c r="K13" s="113"/>
      <c r="L13" s="113"/>
      <c r="M13" s="113"/>
      <c r="N13" s="113"/>
      <c r="O13" s="113"/>
      <c r="P13" s="113"/>
      <c r="Q13" s="113"/>
      <c r="R13" s="113"/>
      <c r="S13" s="113"/>
      <c r="T13" s="113"/>
      <c r="U13" s="113"/>
      <c r="V13" s="113"/>
    </row>
    <row r="14" spans="1:22" s="133" customFormat="1" ht="22.5" customHeight="1" x14ac:dyDescent="0.2">
      <c r="A14" s="361"/>
      <c r="B14" s="361"/>
      <c r="C14" s="361"/>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92" t="s">
        <v>503</v>
      </c>
      <c r="B15" s="392"/>
      <c r="C15" s="39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85" t="s">
        <v>5</v>
      </c>
      <c r="B16" s="385"/>
      <c r="C16" s="38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86" t="s">
        <v>416</v>
      </c>
      <c r="B18" s="387"/>
      <c r="C18" s="38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502</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219" t="s">
        <v>546</v>
      </c>
      <c r="C23" s="213" t="s">
        <v>547</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81"/>
      <c r="B24" s="382"/>
      <c r="C24" s="38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510</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434</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81"/>
      <c r="B39" s="382"/>
      <c r="C39" s="38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549</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81"/>
      <c r="B47" s="382"/>
      <c r="C47" s="38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f>'6.2. Паспорт фин осв ввод'!AC24</f>
        <v>0</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f>'6.2. Паспорт фин осв ввод'!AC30</f>
        <v>0</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5" zoomScale="60" workbookViewId="0">
      <selection activeCell="O22" sqref="O22"/>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row>
    <row r="5" spans="1:28" s="114" customFormat="1" ht="15.75" x14ac:dyDescent="0.2">
      <c r="A5" s="129"/>
      <c r="H5" s="148"/>
      <c r="J5" s="148"/>
      <c r="M5" s="148"/>
    </row>
    <row r="6" spans="1:28" s="114" customFormat="1" ht="18.75" x14ac:dyDescent="0.2">
      <c r="A6" s="394" t="s">
        <v>8</v>
      </c>
      <c r="B6" s="394"/>
      <c r="C6" s="394"/>
      <c r="D6" s="394"/>
      <c r="E6" s="394"/>
      <c r="F6" s="394"/>
      <c r="G6" s="394"/>
      <c r="H6" s="394"/>
      <c r="I6" s="394"/>
      <c r="J6" s="394"/>
      <c r="K6" s="394"/>
      <c r="L6" s="394"/>
      <c r="M6" s="394"/>
      <c r="N6" s="394"/>
      <c r="O6" s="394"/>
      <c r="P6" s="394"/>
      <c r="Q6" s="394"/>
      <c r="R6" s="394"/>
      <c r="S6" s="394"/>
      <c r="T6" s="113"/>
      <c r="U6" s="113"/>
      <c r="V6" s="113"/>
      <c r="W6" s="113"/>
      <c r="X6" s="113"/>
      <c r="Y6" s="113"/>
      <c r="Z6" s="113"/>
      <c r="AA6" s="113"/>
      <c r="AB6" s="113"/>
    </row>
    <row r="7" spans="1:28" s="114" customFormat="1" ht="18.75" x14ac:dyDescent="0.2">
      <c r="A7" s="394"/>
      <c r="B7" s="394"/>
      <c r="C7" s="394"/>
      <c r="D7" s="394"/>
      <c r="E7" s="394"/>
      <c r="F7" s="394"/>
      <c r="G7" s="394"/>
      <c r="H7" s="394"/>
      <c r="I7" s="394"/>
      <c r="J7" s="394"/>
      <c r="K7" s="394"/>
      <c r="L7" s="394"/>
      <c r="M7" s="394"/>
      <c r="N7" s="394"/>
      <c r="O7" s="394"/>
      <c r="P7" s="394"/>
      <c r="Q7" s="394"/>
      <c r="R7" s="394"/>
      <c r="S7" s="394"/>
      <c r="T7" s="113"/>
      <c r="U7" s="113"/>
      <c r="V7" s="113"/>
      <c r="W7" s="113"/>
      <c r="X7" s="113"/>
      <c r="Y7" s="113"/>
      <c r="Z7" s="113"/>
      <c r="AA7" s="113"/>
      <c r="AB7" s="113"/>
    </row>
    <row r="8" spans="1:28" s="114" customFormat="1" ht="18.75" x14ac:dyDescent="0.2">
      <c r="A8" s="398" t="str">
        <f>'1. паспорт местоположение'!A9:C9</f>
        <v>АО "Россети Тюмень"</v>
      </c>
      <c r="B8" s="398"/>
      <c r="C8" s="398"/>
      <c r="D8" s="398"/>
      <c r="E8" s="398"/>
      <c r="F8" s="398"/>
      <c r="G8" s="398"/>
      <c r="H8" s="398"/>
      <c r="I8" s="398"/>
      <c r="J8" s="398"/>
      <c r="K8" s="398"/>
      <c r="L8" s="398"/>
      <c r="M8" s="398"/>
      <c r="N8" s="398"/>
      <c r="O8" s="398"/>
      <c r="P8" s="398"/>
      <c r="Q8" s="398"/>
      <c r="R8" s="398"/>
      <c r="S8" s="398"/>
      <c r="T8" s="113"/>
      <c r="U8" s="113"/>
      <c r="V8" s="113"/>
      <c r="W8" s="113"/>
      <c r="X8" s="113"/>
      <c r="Y8" s="113"/>
      <c r="Z8" s="113"/>
      <c r="AA8" s="113"/>
      <c r="AB8" s="113"/>
    </row>
    <row r="9" spans="1:28" s="114" customFormat="1" ht="18.75" x14ac:dyDescent="0.2">
      <c r="A9" s="393" t="s">
        <v>7</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4"/>
      <c r="B10" s="394"/>
      <c r="C10" s="394"/>
      <c r="D10" s="394"/>
      <c r="E10" s="394"/>
      <c r="F10" s="394"/>
      <c r="G10" s="394"/>
      <c r="H10" s="394"/>
      <c r="I10" s="394"/>
      <c r="J10" s="394"/>
      <c r="K10" s="394"/>
      <c r="L10" s="394"/>
      <c r="M10" s="394"/>
      <c r="N10" s="394"/>
      <c r="O10" s="394"/>
      <c r="P10" s="394"/>
      <c r="Q10" s="394"/>
      <c r="R10" s="394"/>
      <c r="S10" s="394"/>
      <c r="T10" s="113"/>
      <c r="U10" s="113"/>
      <c r="V10" s="113"/>
      <c r="W10" s="113"/>
      <c r="X10" s="113"/>
      <c r="Y10" s="113"/>
      <c r="Z10" s="113"/>
      <c r="AA10" s="113"/>
      <c r="AB10" s="113"/>
    </row>
    <row r="11" spans="1:28" s="114" customFormat="1" ht="18.75" x14ac:dyDescent="0.2">
      <c r="A11" s="395" t="str">
        <f>'1. паспорт местоположение'!A12:C12</f>
        <v>O_NS3300.KL.0060</v>
      </c>
      <c r="B11" s="395"/>
      <c r="C11" s="395"/>
      <c r="D11" s="395"/>
      <c r="E11" s="395"/>
      <c r="F11" s="395"/>
      <c r="G11" s="395"/>
      <c r="H11" s="395"/>
      <c r="I11" s="395"/>
      <c r="J11" s="395"/>
      <c r="K11" s="395"/>
      <c r="L11" s="395"/>
      <c r="M11" s="395"/>
      <c r="N11" s="395"/>
      <c r="O11" s="395"/>
      <c r="P11" s="395"/>
      <c r="Q11" s="395"/>
      <c r="R11" s="395"/>
      <c r="S11" s="395"/>
      <c r="T11" s="113"/>
      <c r="U11" s="113"/>
      <c r="V11" s="113"/>
      <c r="W11" s="113"/>
      <c r="X11" s="113"/>
      <c r="Y11" s="113"/>
      <c r="Z11" s="113"/>
      <c r="AA11" s="113"/>
      <c r="AB11" s="113"/>
    </row>
    <row r="12" spans="1:28" s="114"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3" customFormat="1" ht="9.75" customHeight="1" x14ac:dyDescent="0.2">
      <c r="A13" s="396"/>
      <c r="B13" s="396"/>
      <c r="C13" s="396"/>
      <c r="D13" s="396"/>
      <c r="E13" s="396"/>
      <c r="F13" s="396"/>
      <c r="G13" s="396"/>
      <c r="H13" s="396"/>
      <c r="I13" s="396"/>
      <c r="J13" s="396"/>
      <c r="K13" s="396"/>
      <c r="L13" s="396"/>
      <c r="M13" s="396"/>
      <c r="N13" s="396"/>
      <c r="O13" s="396"/>
      <c r="P13" s="396"/>
      <c r="Q13" s="396"/>
      <c r="R13" s="396"/>
      <c r="S13" s="396"/>
      <c r="T13" s="201"/>
      <c r="U13" s="201"/>
      <c r="V13" s="201"/>
      <c r="W13" s="201"/>
      <c r="X13" s="201"/>
      <c r="Y13" s="201"/>
      <c r="Z13" s="201"/>
      <c r="AA13" s="201"/>
      <c r="AB13" s="201"/>
    </row>
    <row r="14" spans="1:28" s="134" customFormat="1" ht="18" customHeight="1" x14ac:dyDescent="0.2">
      <c r="A14" s="395"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395"/>
      <c r="C14" s="395"/>
      <c r="D14" s="395"/>
      <c r="E14" s="395"/>
      <c r="F14" s="395"/>
      <c r="G14" s="395"/>
      <c r="H14" s="395"/>
      <c r="I14" s="395"/>
      <c r="J14" s="395"/>
      <c r="K14" s="395"/>
      <c r="L14" s="395"/>
      <c r="M14" s="395"/>
      <c r="N14" s="395"/>
      <c r="O14" s="395"/>
      <c r="P14" s="395"/>
      <c r="Q14" s="395"/>
      <c r="R14" s="395"/>
      <c r="S14" s="395"/>
      <c r="T14" s="112"/>
      <c r="U14" s="112"/>
      <c r="V14" s="112"/>
      <c r="W14" s="112"/>
      <c r="X14" s="112"/>
      <c r="Y14" s="112"/>
      <c r="Z14" s="112"/>
      <c r="AA14" s="112"/>
      <c r="AB14" s="112"/>
    </row>
    <row r="15" spans="1:28" s="134"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1"/>
      <c r="U15" s="131"/>
      <c r="V15" s="131"/>
      <c r="W15" s="131"/>
      <c r="X15" s="131"/>
      <c r="Y15" s="131"/>
      <c r="Z15" s="131"/>
      <c r="AA15" s="131"/>
      <c r="AB15" s="131"/>
    </row>
    <row r="16" spans="1:28" s="134" customFormat="1" ht="15" customHeight="1" x14ac:dyDescent="0.2">
      <c r="A16" s="401"/>
      <c r="B16" s="401"/>
      <c r="C16" s="401"/>
      <c r="D16" s="401"/>
      <c r="E16" s="401"/>
      <c r="F16" s="401"/>
      <c r="G16" s="401"/>
      <c r="H16" s="401"/>
      <c r="I16" s="401"/>
      <c r="J16" s="401"/>
      <c r="K16" s="401"/>
      <c r="L16" s="401"/>
      <c r="M16" s="401"/>
      <c r="N16" s="401"/>
      <c r="O16" s="401"/>
      <c r="P16" s="401"/>
      <c r="Q16" s="401"/>
      <c r="R16" s="401"/>
      <c r="S16" s="401"/>
      <c r="T16" s="202"/>
      <c r="U16" s="202"/>
      <c r="V16" s="202"/>
      <c r="W16" s="202"/>
      <c r="X16" s="202"/>
      <c r="Y16" s="202"/>
    </row>
    <row r="17" spans="1:28" s="134" customFormat="1" ht="45.75" customHeight="1" x14ac:dyDescent="0.2">
      <c r="A17" s="402" t="s">
        <v>391</v>
      </c>
      <c r="B17" s="402"/>
      <c r="C17" s="402"/>
      <c r="D17" s="402"/>
      <c r="E17" s="402"/>
      <c r="F17" s="402"/>
      <c r="G17" s="402"/>
      <c r="H17" s="402"/>
      <c r="I17" s="402"/>
      <c r="J17" s="402"/>
      <c r="K17" s="402"/>
      <c r="L17" s="402"/>
      <c r="M17" s="402"/>
      <c r="N17" s="402"/>
      <c r="O17" s="402"/>
      <c r="P17" s="402"/>
      <c r="Q17" s="402"/>
      <c r="R17" s="402"/>
      <c r="S17" s="402"/>
      <c r="T17" s="136"/>
      <c r="U17" s="136"/>
      <c r="V17" s="136"/>
      <c r="W17" s="136"/>
      <c r="X17" s="136"/>
      <c r="Y17" s="136"/>
      <c r="Z17" s="136"/>
      <c r="AA17" s="136"/>
      <c r="AB17" s="136"/>
    </row>
    <row r="18" spans="1:28" s="134"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202"/>
      <c r="U18" s="202"/>
      <c r="V18" s="202"/>
      <c r="W18" s="202"/>
      <c r="X18" s="202"/>
      <c r="Y18" s="202"/>
    </row>
    <row r="19" spans="1:28" s="134" customFormat="1" ht="30.75" customHeight="1" x14ac:dyDescent="0.2">
      <c r="A19" s="399" t="s">
        <v>4</v>
      </c>
      <c r="B19" s="399" t="s">
        <v>97</v>
      </c>
      <c r="C19" s="404" t="s">
        <v>287</v>
      </c>
      <c r="D19" s="399" t="s">
        <v>286</v>
      </c>
      <c r="E19" s="399" t="s">
        <v>96</v>
      </c>
      <c r="F19" s="399" t="s">
        <v>95</v>
      </c>
      <c r="G19" s="399" t="s">
        <v>283</v>
      </c>
      <c r="H19" s="400" t="s">
        <v>94</v>
      </c>
      <c r="I19" s="399" t="s">
        <v>93</v>
      </c>
      <c r="J19" s="400" t="s">
        <v>92</v>
      </c>
      <c r="K19" s="399" t="s">
        <v>91</v>
      </c>
      <c r="L19" s="399" t="s">
        <v>90</v>
      </c>
      <c r="M19" s="400" t="s">
        <v>89</v>
      </c>
      <c r="N19" s="399" t="s">
        <v>88</v>
      </c>
      <c r="O19" s="399" t="s">
        <v>87</v>
      </c>
      <c r="P19" s="399" t="s">
        <v>86</v>
      </c>
      <c r="Q19" s="399" t="s">
        <v>285</v>
      </c>
      <c r="R19" s="399"/>
      <c r="S19" s="399" t="s">
        <v>385</v>
      </c>
      <c r="T19" s="202"/>
      <c r="U19" s="202"/>
      <c r="V19" s="202"/>
      <c r="W19" s="202"/>
      <c r="X19" s="202"/>
      <c r="Y19" s="202"/>
    </row>
    <row r="20" spans="1:28" s="134" customFormat="1" ht="157.5" x14ac:dyDescent="0.2">
      <c r="A20" s="399"/>
      <c r="B20" s="399"/>
      <c r="C20" s="405"/>
      <c r="D20" s="399"/>
      <c r="E20" s="399"/>
      <c r="F20" s="399"/>
      <c r="G20" s="399"/>
      <c r="H20" s="400"/>
      <c r="I20" s="399"/>
      <c r="J20" s="400"/>
      <c r="K20" s="399"/>
      <c r="L20" s="399"/>
      <c r="M20" s="400"/>
      <c r="N20" s="399"/>
      <c r="O20" s="399"/>
      <c r="P20" s="399"/>
      <c r="Q20" s="215" t="s">
        <v>492</v>
      </c>
      <c r="R20" s="217" t="s">
        <v>284</v>
      </c>
      <c r="S20" s="399"/>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409.5" customHeight="1" x14ac:dyDescent="0.2">
      <c r="A22" s="209">
        <v>1</v>
      </c>
      <c r="B22" s="206" t="s">
        <v>493</v>
      </c>
      <c r="C22" s="206" t="s">
        <v>437</v>
      </c>
      <c r="D22" s="206" t="s">
        <v>460</v>
      </c>
      <c r="E22" s="207" t="s">
        <v>494</v>
      </c>
      <c r="F22" s="207" t="s">
        <v>495</v>
      </c>
      <c r="G22" s="256" t="s">
        <v>496</v>
      </c>
      <c r="H22" s="206">
        <v>1.2</v>
      </c>
      <c r="I22" s="206">
        <v>0</v>
      </c>
      <c r="J22" s="206">
        <v>1.2</v>
      </c>
      <c r="K22" s="206">
        <v>0.4</v>
      </c>
      <c r="L22" s="206" t="s">
        <v>491</v>
      </c>
      <c r="M22" s="338" t="s">
        <v>506</v>
      </c>
      <c r="N22" s="338">
        <v>2</v>
      </c>
      <c r="O22" s="338" t="s">
        <v>443</v>
      </c>
      <c r="P22" s="338" t="s">
        <v>443</v>
      </c>
      <c r="Q22" s="207" t="s">
        <v>507</v>
      </c>
      <c r="R22" s="208" t="s">
        <v>437</v>
      </c>
      <c r="S22" s="271">
        <v>76.506120199999998</v>
      </c>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7" t="str">
        <f>'1. паспорт местоположение'!A5:C5</f>
        <v>Год раскрытия информации: 2025 год</v>
      </c>
      <c r="B6" s="397"/>
      <c r="C6" s="397"/>
      <c r="D6" s="397"/>
      <c r="E6" s="397"/>
      <c r="F6" s="397"/>
      <c r="G6" s="397"/>
      <c r="H6" s="397"/>
      <c r="I6" s="397"/>
      <c r="J6" s="397"/>
      <c r="K6" s="397"/>
      <c r="L6" s="397"/>
      <c r="M6" s="397"/>
      <c r="N6" s="397"/>
      <c r="O6" s="397"/>
      <c r="P6" s="397"/>
      <c r="Q6" s="397"/>
      <c r="R6" s="397"/>
      <c r="S6" s="397"/>
      <c r="T6" s="397"/>
    </row>
    <row r="7" spans="1:20" s="114" customFormat="1" x14ac:dyDescent="0.2">
      <c r="A7" s="129"/>
    </row>
    <row r="8" spans="1:20" s="114" customFormat="1" ht="18.75" x14ac:dyDescent="0.2">
      <c r="A8" s="394" t="s">
        <v>8</v>
      </c>
      <c r="B8" s="394"/>
      <c r="C8" s="394"/>
      <c r="D8" s="394"/>
      <c r="E8" s="394"/>
      <c r="F8" s="394"/>
      <c r="G8" s="394"/>
      <c r="H8" s="394"/>
      <c r="I8" s="394"/>
      <c r="J8" s="394"/>
      <c r="K8" s="394"/>
      <c r="L8" s="394"/>
      <c r="M8" s="394"/>
      <c r="N8" s="394"/>
      <c r="O8" s="394"/>
      <c r="P8" s="394"/>
      <c r="Q8" s="394"/>
      <c r="R8" s="394"/>
      <c r="S8" s="394"/>
      <c r="T8" s="394"/>
    </row>
    <row r="9" spans="1:20" s="114" customFormat="1" ht="18.75" x14ac:dyDescent="0.2">
      <c r="A9" s="394"/>
      <c r="B9" s="394"/>
      <c r="C9" s="394"/>
      <c r="D9" s="394"/>
      <c r="E9" s="394"/>
      <c r="F9" s="394"/>
      <c r="G9" s="394"/>
      <c r="H9" s="394"/>
      <c r="I9" s="394"/>
      <c r="J9" s="394"/>
      <c r="K9" s="394"/>
      <c r="L9" s="394"/>
      <c r="M9" s="394"/>
      <c r="N9" s="394"/>
      <c r="O9" s="394"/>
      <c r="P9" s="394"/>
      <c r="Q9" s="394"/>
      <c r="R9" s="394"/>
      <c r="S9" s="394"/>
      <c r="T9" s="394"/>
    </row>
    <row r="10" spans="1:20" s="114" customFormat="1" ht="18.75" customHeight="1" x14ac:dyDescent="0.2">
      <c r="A10" s="409" t="str">
        <f>'1. паспорт местоположение'!A9:C9</f>
        <v>АО "Россети Тюмень"</v>
      </c>
      <c r="B10" s="409"/>
      <c r="C10" s="409"/>
      <c r="D10" s="409"/>
      <c r="E10" s="409"/>
      <c r="F10" s="409"/>
      <c r="G10" s="409"/>
      <c r="H10" s="409"/>
      <c r="I10" s="409"/>
      <c r="J10" s="409"/>
      <c r="K10" s="409"/>
      <c r="L10" s="409"/>
      <c r="M10" s="409"/>
      <c r="N10" s="409"/>
      <c r="O10" s="409"/>
      <c r="P10" s="409"/>
      <c r="Q10" s="409"/>
      <c r="R10" s="409"/>
      <c r="S10" s="409"/>
      <c r="T10" s="409"/>
    </row>
    <row r="11" spans="1:20" s="114"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4"/>
      <c r="B12" s="394"/>
      <c r="C12" s="394"/>
      <c r="D12" s="394"/>
      <c r="E12" s="394"/>
      <c r="F12" s="394"/>
      <c r="G12" s="394"/>
      <c r="H12" s="394"/>
      <c r="I12" s="394"/>
      <c r="J12" s="394"/>
      <c r="K12" s="394"/>
      <c r="L12" s="394"/>
      <c r="M12" s="394"/>
      <c r="N12" s="394"/>
      <c r="O12" s="394"/>
      <c r="P12" s="394"/>
      <c r="Q12" s="394"/>
      <c r="R12" s="394"/>
      <c r="S12" s="394"/>
      <c r="T12" s="394"/>
    </row>
    <row r="13" spans="1:20" s="114" customFormat="1" ht="18.75" customHeight="1" x14ac:dyDescent="0.2">
      <c r="A13" s="409" t="str">
        <f>'1. паспорт местоположение'!A12:C12</f>
        <v>O_NS3300.KL.0060</v>
      </c>
      <c r="B13" s="409"/>
      <c r="C13" s="409"/>
      <c r="D13" s="409"/>
      <c r="E13" s="409"/>
      <c r="F13" s="409"/>
      <c r="G13" s="409"/>
      <c r="H13" s="409"/>
      <c r="I13" s="409"/>
      <c r="J13" s="409"/>
      <c r="K13" s="409"/>
      <c r="L13" s="409"/>
      <c r="M13" s="409"/>
      <c r="N13" s="409"/>
      <c r="O13" s="409"/>
      <c r="P13" s="409"/>
      <c r="Q13" s="409"/>
      <c r="R13" s="409"/>
      <c r="S13" s="409"/>
      <c r="T13" s="409"/>
    </row>
    <row r="14" spans="1:20" s="114"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3"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134" customFormat="1" ht="43.5" customHeight="1" x14ac:dyDescent="0.2">
      <c r="A16" s="410"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6" s="410"/>
      <c r="C16" s="410"/>
      <c r="D16" s="410"/>
      <c r="E16" s="410"/>
      <c r="F16" s="410"/>
      <c r="G16" s="410"/>
      <c r="H16" s="410"/>
      <c r="I16" s="410"/>
      <c r="J16" s="410"/>
      <c r="K16" s="410"/>
      <c r="L16" s="410"/>
      <c r="M16" s="410"/>
      <c r="N16" s="410"/>
      <c r="O16" s="410"/>
      <c r="P16" s="410"/>
      <c r="Q16" s="410"/>
      <c r="R16" s="410"/>
      <c r="S16" s="410"/>
      <c r="T16" s="410"/>
    </row>
    <row r="17" spans="1:113" s="134"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4" customFormat="1" ht="15" customHeight="1" x14ac:dyDescent="0.2">
      <c r="A18" s="401"/>
      <c r="B18" s="401"/>
      <c r="C18" s="401"/>
      <c r="D18" s="401"/>
      <c r="E18" s="401"/>
      <c r="F18" s="401"/>
      <c r="G18" s="401"/>
      <c r="H18" s="401"/>
      <c r="I18" s="401"/>
      <c r="J18" s="401"/>
      <c r="K18" s="401"/>
      <c r="L18" s="401"/>
      <c r="M18" s="401"/>
      <c r="N18" s="401"/>
      <c r="O18" s="401"/>
      <c r="P18" s="401"/>
      <c r="Q18" s="401"/>
      <c r="R18" s="401"/>
      <c r="S18" s="401"/>
      <c r="T18" s="401"/>
    </row>
    <row r="19" spans="1:113" s="134" customFormat="1" ht="15" customHeight="1" x14ac:dyDescent="0.2">
      <c r="A19" s="411" t="s">
        <v>396</v>
      </c>
      <c r="B19" s="411"/>
      <c r="C19" s="411"/>
      <c r="D19" s="411"/>
      <c r="E19" s="411"/>
      <c r="F19" s="411"/>
      <c r="G19" s="411"/>
      <c r="H19" s="411"/>
      <c r="I19" s="411"/>
      <c r="J19" s="411"/>
      <c r="K19" s="411"/>
      <c r="L19" s="411"/>
      <c r="M19" s="411"/>
      <c r="N19" s="411"/>
      <c r="O19" s="411"/>
      <c r="P19" s="411"/>
      <c r="Q19" s="411"/>
      <c r="R19" s="411"/>
      <c r="S19" s="411"/>
      <c r="T19" s="411"/>
    </row>
    <row r="20" spans="1:113" s="153" customFormat="1" ht="21" customHeight="1" x14ac:dyDescent="0.25">
      <c r="A20" s="412"/>
      <c r="B20" s="412"/>
      <c r="C20" s="412"/>
      <c r="D20" s="412"/>
      <c r="E20" s="412"/>
      <c r="F20" s="412"/>
      <c r="G20" s="412"/>
      <c r="H20" s="412"/>
      <c r="I20" s="412"/>
      <c r="J20" s="412"/>
      <c r="K20" s="412"/>
      <c r="L20" s="412"/>
      <c r="M20" s="412"/>
      <c r="N20" s="412"/>
      <c r="O20" s="412"/>
      <c r="P20" s="412"/>
      <c r="Q20" s="412"/>
      <c r="R20" s="412"/>
      <c r="S20" s="412"/>
      <c r="T20" s="412"/>
    </row>
    <row r="21" spans="1:113" ht="46.5" customHeight="1" x14ac:dyDescent="0.25">
      <c r="A21" s="413" t="s">
        <v>4</v>
      </c>
      <c r="B21" s="416" t="s">
        <v>218</v>
      </c>
      <c r="C21" s="417"/>
      <c r="D21" s="420" t="s">
        <v>119</v>
      </c>
      <c r="E21" s="416" t="s">
        <v>424</v>
      </c>
      <c r="F21" s="417"/>
      <c r="G21" s="416" t="s">
        <v>237</v>
      </c>
      <c r="H21" s="417"/>
      <c r="I21" s="416" t="s">
        <v>118</v>
      </c>
      <c r="J21" s="417"/>
      <c r="K21" s="420" t="s">
        <v>117</v>
      </c>
      <c r="L21" s="416" t="s">
        <v>116</v>
      </c>
      <c r="M21" s="417"/>
      <c r="N21" s="416" t="s">
        <v>420</v>
      </c>
      <c r="O21" s="417"/>
      <c r="P21" s="420" t="s">
        <v>115</v>
      </c>
      <c r="Q21" s="406" t="s">
        <v>114</v>
      </c>
      <c r="R21" s="407"/>
      <c r="S21" s="406" t="s">
        <v>113</v>
      </c>
      <c r="T21" s="408"/>
    </row>
    <row r="22" spans="1:113" ht="204.75" customHeight="1" x14ac:dyDescent="0.25">
      <c r="A22" s="414"/>
      <c r="B22" s="418"/>
      <c r="C22" s="419"/>
      <c r="D22" s="423"/>
      <c r="E22" s="418"/>
      <c r="F22" s="419"/>
      <c r="G22" s="418"/>
      <c r="H22" s="419"/>
      <c r="I22" s="418"/>
      <c r="J22" s="419"/>
      <c r="K22" s="421"/>
      <c r="L22" s="418"/>
      <c r="M22" s="419"/>
      <c r="N22" s="418"/>
      <c r="O22" s="419"/>
      <c r="P22" s="421"/>
      <c r="Q22" s="116" t="s">
        <v>112</v>
      </c>
      <c r="R22" s="116" t="s">
        <v>395</v>
      </c>
      <c r="S22" s="116" t="s">
        <v>111</v>
      </c>
      <c r="T22" s="116" t="s">
        <v>110</v>
      </c>
    </row>
    <row r="23" spans="1:113" ht="51.75" customHeight="1" x14ac:dyDescent="0.25">
      <c r="A23" s="415"/>
      <c r="B23" s="116" t="s">
        <v>108</v>
      </c>
      <c r="C23" s="116" t="s">
        <v>109</v>
      </c>
      <c r="D23" s="421"/>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422" t="s">
        <v>430</v>
      </c>
      <c r="C28" s="422"/>
      <c r="D28" s="422"/>
      <c r="E28" s="422"/>
      <c r="F28" s="422"/>
      <c r="G28" s="422"/>
      <c r="H28" s="422"/>
      <c r="I28" s="422"/>
      <c r="J28" s="422"/>
      <c r="K28" s="422"/>
      <c r="L28" s="422"/>
      <c r="M28" s="422"/>
      <c r="N28" s="422"/>
      <c r="O28" s="422"/>
      <c r="P28" s="422"/>
      <c r="Q28" s="422"/>
      <c r="R28" s="422"/>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7" t="str">
        <f>'1. паспорт местоположение'!A5:C5</f>
        <v>Год раскрытия информации: 2025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4" t="s">
        <v>8</v>
      </c>
      <c r="F7" s="394"/>
      <c r="G7" s="394"/>
      <c r="H7" s="394"/>
      <c r="I7" s="394"/>
      <c r="J7" s="394"/>
      <c r="K7" s="394"/>
      <c r="L7" s="394"/>
      <c r="M7" s="394"/>
      <c r="N7" s="394"/>
      <c r="O7" s="394"/>
      <c r="P7" s="394"/>
      <c r="Q7" s="394"/>
      <c r="R7" s="394"/>
      <c r="S7" s="394"/>
      <c r="T7" s="394"/>
      <c r="U7" s="394"/>
      <c r="V7" s="394"/>
      <c r="W7" s="394"/>
      <c r="X7" s="394"/>
      <c r="Y7" s="394"/>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09" t="s">
        <v>441</v>
      </c>
      <c r="F9" s="409"/>
      <c r="G9" s="409"/>
      <c r="H9" s="409"/>
      <c r="I9" s="409"/>
      <c r="J9" s="409"/>
      <c r="K9" s="409"/>
      <c r="L9" s="409"/>
      <c r="M9" s="409"/>
      <c r="N9" s="409"/>
      <c r="O9" s="409"/>
      <c r="P9" s="409"/>
      <c r="Q9" s="409"/>
      <c r="R9" s="409"/>
      <c r="S9" s="409"/>
      <c r="T9" s="409"/>
      <c r="U9" s="409"/>
      <c r="V9" s="409"/>
      <c r="W9" s="409"/>
      <c r="X9" s="409"/>
      <c r="Y9" s="409"/>
    </row>
    <row r="10" spans="1:27" s="114"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25" t="str">
        <f>'1. паспорт местоположение'!A12:C12</f>
        <v>O_NS3300.KL.0060</v>
      </c>
      <c r="B12" s="425"/>
      <c r="C12" s="425"/>
      <c r="D12" s="425"/>
      <c r="E12" s="425"/>
      <c r="F12" s="425"/>
      <c r="G12" s="425"/>
      <c r="H12" s="425"/>
      <c r="I12" s="425"/>
      <c r="J12" s="425"/>
      <c r="K12" s="425"/>
      <c r="L12" s="425"/>
      <c r="M12" s="425"/>
      <c r="N12" s="425"/>
      <c r="O12" s="425"/>
      <c r="P12" s="425"/>
      <c r="Q12" s="425"/>
      <c r="R12" s="425"/>
      <c r="S12" s="425"/>
      <c r="T12" s="425"/>
      <c r="U12" s="425"/>
      <c r="V12" s="425"/>
      <c r="W12" s="425"/>
      <c r="X12" s="425"/>
      <c r="Y12" s="425"/>
      <c r="Z12" s="425"/>
      <c r="AA12" s="425"/>
    </row>
    <row r="13" spans="1:27" s="114"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24"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24"/>
      <c r="C15" s="424"/>
      <c r="D15" s="424"/>
      <c r="E15" s="424"/>
      <c r="F15" s="424"/>
      <c r="G15" s="424"/>
      <c r="H15" s="424"/>
      <c r="I15" s="424"/>
      <c r="J15" s="424"/>
      <c r="K15" s="424"/>
      <c r="L15" s="424"/>
      <c r="M15" s="424"/>
      <c r="N15" s="424"/>
      <c r="O15" s="424"/>
      <c r="P15" s="424"/>
      <c r="Q15" s="424"/>
      <c r="R15" s="424"/>
      <c r="S15" s="424"/>
      <c r="T15" s="424"/>
      <c r="U15" s="424"/>
      <c r="V15" s="424"/>
      <c r="W15" s="424"/>
      <c r="X15" s="424"/>
      <c r="Y15" s="424"/>
      <c r="Z15" s="424"/>
      <c r="AA15" s="424"/>
    </row>
    <row r="16" spans="1:27" s="134"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1"/>
      <c r="F18" s="411"/>
      <c r="G18" s="411"/>
      <c r="H18" s="411"/>
      <c r="I18" s="411"/>
      <c r="J18" s="411"/>
      <c r="K18" s="411"/>
      <c r="L18" s="411"/>
      <c r="M18" s="411"/>
      <c r="N18" s="411"/>
      <c r="O18" s="411"/>
      <c r="P18" s="411"/>
      <c r="Q18" s="411"/>
      <c r="R18" s="411"/>
      <c r="S18" s="411"/>
      <c r="T18" s="411"/>
      <c r="U18" s="411"/>
      <c r="V18" s="411"/>
      <c r="W18" s="411"/>
      <c r="X18" s="411"/>
      <c r="Y18" s="411"/>
    </row>
    <row r="19" spans="1:27" ht="25.5" customHeight="1" x14ac:dyDescent="0.25">
      <c r="A19" s="411" t="s">
        <v>398</v>
      </c>
      <c r="B19" s="411"/>
      <c r="C19" s="411"/>
      <c r="D19" s="411"/>
      <c r="E19" s="411"/>
      <c r="F19" s="411"/>
      <c r="G19" s="411"/>
      <c r="H19" s="411"/>
      <c r="I19" s="411"/>
      <c r="J19" s="411"/>
      <c r="K19" s="411"/>
      <c r="L19" s="411"/>
      <c r="M19" s="411"/>
      <c r="N19" s="411"/>
      <c r="O19" s="411"/>
      <c r="P19" s="411"/>
      <c r="Q19" s="411"/>
      <c r="R19" s="411"/>
      <c r="S19" s="411"/>
      <c r="T19" s="411"/>
      <c r="U19" s="411"/>
      <c r="V19" s="411"/>
      <c r="W19" s="411"/>
      <c r="X19" s="411"/>
      <c r="Y19" s="411"/>
      <c r="Z19" s="411"/>
      <c r="AA19" s="411"/>
    </row>
    <row r="20" spans="1:27" s="153" customFormat="1" ht="21" customHeight="1" x14ac:dyDescent="0.25"/>
    <row r="21" spans="1:27" ht="15.75" customHeight="1" x14ac:dyDescent="0.25">
      <c r="A21" s="420" t="s">
        <v>4</v>
      </c>
      <c r="B21" s="416" t="s">
        <v>404</v>
      </c>
      <c r="C21" s="417"/>
      <c r="D21" s="416" t="s">
        <v>406</v>
      </c>
      <c r="E21" s="417"/>
      <c r="F21" s="406" t="s">
        <v>91</v>
      </c>
      <c r="G21" s="408"/>
      <c r="H21" s="408"/>
      <c r="I21" s="407"/>
      <c r="J21" s="420" t="s">
        <v>407</v>
      </c>
      <c r="K21" s="416" t="s">
        <v>408</v>
      </c>
      <c r="L21" s="417"/>
      <c r="M21" s="416" t="s">
        <v>409</v>
      </c>
      <c r="N21" s="417"/>
      <c r="O21" s="416" t="s">
        <v>397</v>
      </c>
      <c r="P21" s="417"/>
      <c r="Q21" s="416" t="s">
        <v>124</v>
      </c>
      <c r="R21" s="417"/>
      <c r="S21" s="420" t="s">
        <v>123</v>
      </c>
      <c r="T21" s="420" t="s">
        <v>410</v>
      </c>
      <c r="U21" s="420" t="s">
        <v>405</v>
      </c>
      <c r="V21" s="416" t="s">
        <v>122</v>
      </c>
      <c r="W21" s="417"/>
      <c r="X21" s="406" t="s">
        <v>114</v>
      </c>
      <c r="Y21" s="408"/>
      <c r="Z21" s="406" t="s">
        <v>113</v>
      </c>
      <c r="AA21" s="408"/>
    </row>
    <row r="22" spans="1:27" ht="216" customHeight="1" x14ac:dyDescent="0.25">
      <c r="A22" s="423"/>
      <c r="B22" s="418"/>
      <c r="C22" s="419"/>
      <c r="D22" s="418"/>
      <c r="E22" s="419"/>
      <c r="F22" s="406" t="s">
        <v>121</v>
      </c>
      <c r="G22" s="407"/>
      <c r="H22" s="406" t="s">
        <v>120</v>
      </c>
      <c r="I22" s="407"/>
      <c r="J22" s="421"/>
      <c r="K22" s="418"/>
      <c r="L22" s="419"/>
      <c r="M22" s="418"/>
      <c r="N22" s="419"/>
      <c r="O22" s="418"/>
      <c r="P22" s="419"/>
      <c r="Q22" s="418"/>
      <c r="R22" s="419"/>
      <c r="S22" s="421"/>
      <c r="T22" s="421"/>
      <c r="U22" s="421"/>
      <c r="V22" s="418"/>
      <c r="W22" s="419"/>
      <c r="X22" s="116" t="s">
        <v>112</v>
      </c>
      <c r="Y22" s="116" t="s">
        <v>395</v>
      </c>
      <c r="Z22" s="116" t="s">
        <v>111</v>
      </c>
      <c r="AA22" s="116" t="s">
        <v>110</v>
      </c>
    </row>
    <row r="23" spans="1:27" ht="60" customHeight="1" x14ac:dyDescent="0.25">
      <c r="A23" s="421"/>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7" t="str">
        <f>'1. паспорт местоположение'!A5:C5</f>
        <v>Год раскрытия информации: 2025 год</v>
      </c>
      <c r="B5" s="397"/>
      <c r="C5" s="39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4" t="s">
        <v>8</v>
      </c>
      <c r="B7" s="394"/>
      <c r="C7" s="394"/>
      <c r="D7" s="113"/>
      <c r="E7" s="113"/>
      <c r="F7" s="113"/>
      <c r="G7" s="113"/>
      <c r="H7" s="113"/>
      <c r="I7" s="113"/>
      <c r="J7" s="113"/>
      <c r="K7" s="113"/>
      <c r="L7" s="113"/>
      <c r="M7" s="113"/>
      <c r="N7" s="113"/>
      <c r="O7" s="113"/>
      <c r="P7" s="113"/>
      <c r="Q7" s="113"/>
      <c r="R7" s="113"/>
      <c r="S7" s="113"/>
      <c r="T7" s="113"/>
      <c r="U7" s="113"/>
    </row>
    <row r="8" spans="1:29" s="114" customFormat="1" ht="18.75" x14ac:dyDescent="0.2">
      <c r="A8" s="394"/>
      <c r="B8" s="394"/>
      <c r="C8" s="394"/>
      <c r="D8" s="146"/>
      <c r="E8" s="146"/>
      <c r="F8" s="146"/>
      <c r="G8" s="146"/>
      <c r="H8" s="113"/>
      <c r="I8" s="113"/>
      <c r="J8" s="113"/>
      <c r="K8" s="113"/>
      <c r="L8" s="113"/>
      <c r="M8" s="113"/>
      <c r="N8" s="113"/>
      <c r="O8" s="113"/>
      <c r="P8" s="113"/>
      <c r="Q8" s="113"/>
      <c r="R8" s="113"/>
      <c r="S8" s="113"/>
      <c r="T8" s="113"/>
      <c r="U8" s="113"/>
    </row>
    <row r="9" spans="1:29" s="114" customFormat="1" ht="18.75" x14ac:dyDescent="0.2">
      <c r="A9" s="409" t="str">
        <f>'1. паспорт местоположение'!A9:C9</f>
        <v>АО "Россети Тюмень"</v>
      </c>
      <c r="B9" s="409"/>
      <c r="C9" s="409"/>
      <c r="D9" s="112"/>
      <c r="E9" s="112"/>
      <c r="F9" s="112"/>
      <c r="G9" s="112"/>
      <c r="H9" s="113"/>
      <c r="I9" s="113"/>
      <c r="J9" s="113"/>
      <c r="K9" s="113"/>
      <c r="L9" s="113"/>
      <c r="M9" s="113"/>
      <c r="N9" s="113"/>
      <c r="O9" s="113"/>
      <c r="P9" s="113"/>
      <c r="Q9" s="113"/>
      <c r="R9" s="113"/>
      <c r="S9" s="113"/>
      <c r="T9" s="113"/>
      <c r="U9" s="113"/>
    </row>
    <row r="10" spans="1:29" s="114" customFormat="1" ht="18.75" x14ac:dyDescent="0.2">
      <c r="A10" s="393" t="s">
        <v>7</v>
      </c>
      <c r="B10" s="393"/>
      <c r="C10" s="39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4"/>
      <c r="B11" s="394"/>
      <c r="C11" s="394"/>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09" t="str">
        <f>'1. паспорт местоположение'!A12:C12</f>
        <v>O_NS3300.KL.0060</v>
      </c>
      <c r="B12" s="409"/>
      <c r="C12" s="409"/>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3" t="s">
        <v>6</v>
      </c>
      <c r="B13" s="393"/>
      <c r="C13" s="39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6"/>
      <c r="B14" s="396"/>
      <c r="C14" s="396"/>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0"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10"/>
      <c r="C15" s="410"/>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3" t="s">
        <v>5</v>
      </c>
      <c r="B16" s="393"/>
      <c r="C16" s="39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401"/>
      <c r="B17" s="401"/>
      <c r="C17" s="401"/>
      <c r="D17" s="135"/>
      <c r="E17" s="135"/>
      <c r="F17" s="135"/>
      <c r="G17" s="135"/>
      <c r="H17" s="135"/>
      <c r="I17" s="135"/>
      <c r="J17" s="135"/>
      <c r="K17" s="135"/>
      <c r="L17" s="135"/>
      <c r="M17" s="135"/>
      <c r="N17" s="135"/>
      <c r="O17" s="135"/>
      <c r="P17" s="135"/>
      <c r="Q17" s="135"/>
      <c r="R17" s="135"/>
    </row>
    <row r="18" spans="1:21" s="134" customFormat="1" ht="27.75" customHeight="1" x14ac:dyDescent="0.2">
      <c r="A18" s="402" t="s">
        <v>390</v>
      </c>
      <c r="B18" s="402"/>
      <c r="C18" s="402"/>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545</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20" t="s">
        <v>497</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20" t="s">
        <v>498</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20" t="s">
        <v>499</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33" x14ac:dyDescent="0.25">
      <c r="A27" s="142" t="s">
        <v>57</v>
      </c>
      <c r="B27" s="210" t="s">
        <v>403</v>
      </c>
      <c r="C27" s="253" t="s">
        <v>500</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1">
        <v>2024</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2">
        <v>2025</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A15" sqref="A15:Z15"/>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7" t="str">
        <f>'1. паспорт местоположение'!A5:C5</f>
        <v>Год раскрытия информации: 2025 год</v>
      </c>
      <c r="B4" s="397"/>
      <c r="C4" s="397"/>
      <c r="D4" s="397"/>
      <c r="E4" s="397"/>
      <c r="F4" s="397"/>
      <c r="G4" s="397"/>
      <c r="H4" s="397"/>
      <c r="I4" s="397"/>
      <c r="J4" s="397"/>
      <c r="K4" s="397"/>
      <c r="L4" s="397"/>
      <c r="M4" s="397"/>
      <c r="N4" s="397"/>
      <c r="O4" s="397"/>
      <c r="P4" s="397"/>
      <c r="Q4" s="397"/>
      <c r="R4" s="397"/>
      <c r="S4" s="397"/>
      <c r="T4" s="397"/>
      <c r="U4" s="397"/>
      <c r="V4" s="397"/>
      <c r="W4" s="397"/>
      <c r="X4" s="397"/>
      <c r="Y4" s="397"/>
      <c r="Z4" s="397"/>
    </row>
    <row r="6" spans="1:28" ht="18.75" x14ac:dyDescent="0.25">
      <c r="A6" s="394" t="s">
        <v>8</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113"/>
      <c r="AB6" s="113"/>
    </row>
    <row r="7" spans="1:28" ht="18.75" x14ac:dyDescent="0.25">
      <c r="A7" s="394"/>
      <c r="B7" s="394"/>
      <c r="C7" s="394"/>
      <c r="D7" s="394"/>
      <c r="E7" s="394"/>
      <c r="F7" s="394"/>
      <c r="G7" s="394"/>
      <c r="H7" s="394"/>
      <c r="I7" s="394"/>
      <c r="J7" s="394"/>
      <c r="K7" s="394"/>
      <c r="L7" s="394"/>
      <c r="M7" s="394"/>
      <c r="N7" s="394"/>
      <c r="O7" s="394"/>
      <c r="P7" s="394"/>
      <c r="Q7" s="394"/>
      <c r="R7" s="394"/>
      <c r="S7" s="394"/>
      <c r="T7" s="394"/>
      <c r="U7" s="394"/>
      <c r="V7" s="394"/>
      <c r="W7" s="394"/>
      <c r="X7" s="394"/>
      <c r="Y7" s="394"/>
      <c r="Z7" s="394"/>
      <c r="AA7" s="113"/>
      <c r="AB7" s="113"/>
    </row>
    <row r="8" spans="1:28" x14ac:dyDescent="0.25">
      <c r="A8" s="409" t="str">
        <f>'1. паспорт местоположение'!A9:C9</f>
        <v>АО "Россети Тюмень"</v>
      </c>
      <c r="B8" s="409"/>
      <c r="C8" s="409"/>
      <c r="D8" s="409"/>
      <c r="E8" s="409"/>
      <c r="F8" s="409"/>
      <c r="G8" s="409"/>
      <c r="H8" s="409"/>
      <c r="I8" s="409"/>
      <c r="J8" s="409"/>
      <c r="K8" s="409"/>
      <c r="L8" s="409"/>
      <c r="M8" s="409"/>
      <c r="N8" s="409"/>
      <c r="O8" s="409"/>
      <c r="P8" s="409"/>
      <c r="Q8" s="409"/>
      <c r="R8" s="409"/>
      <c r="S8" s="409"/>
      <c r="T8" s="409"/>
      <c r="U8" s="409"/>
      <c r="V8" s="409"/>
      <c r="W8" s="409"/>
      <c r="X8" s="409"/>
      <c r="Y8" s="409"/>
      <c r="Z8" s="409"/>
      <c r="AA8" s="112"/>
      <c r="AB8" s="112"/>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1"/>
      <c r="AB9" s="131"/>
    </row>
    <row r="10" spans="1:28" ht="18.75" x14ac:dyDescent="0.25">
      <c r="A10" s="394"/>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113"/>
      <c r="AB10" s="113"/>
    </row>
    <row r="11" spans="1:28" x14ac:dyDescent="0.25">
      <c r="A11" s="409" t="str">
        <f>'1. паспорт местоположение'!A12:C12</f>
        <v>O_NS3300.KL.0060</v>
      </c>
      <c r="B11" s="409"/>
      <c r="C11" s="409"/>
      <c r="D11" s="409"/>
      <c r="E11" s="409"/>
      <c r="F11" s="409"/>
      <c r="G11" s="409"/>
      <c r="H11" s="409"/>
      <c r="I11" s="409"/>
      <c r="J11" s="409"/>
      <c r="K11" s="409"/>
      <c r="L11" s="409"/>
      <c r="M11" s="409"/>
      <c r="N11" s="409"/>
      <c r="O11" s="409"/>
      <c r="P11" s="409"/>
      <c r="Q11" s="409"/>
      <c r="R11" s="409"/>
      <c r="S11" s="409"/>
      <c r="T11" s="409"/>
      <c r="U11" s="409"/>
      <c r="V11" s="409"/>
      <c r="W11" s="409"/>
      <c r="X11" s="409"/>
      <c r="Y11" s="409"/>
      <c r="Z11" s="409"/>
      <c r="AA11" s="112"/>
      <c r="AB11" s="112"/>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1"/>
      <c r="AB12" s="131"/>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70"/>
      <c r="AB13" s="170"/>
    </row>
    <row r="14" spans="1:28" x14ac:dyDescent="0.25">
      <c r="A14" s="409"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112"/>
      <c r="AB14" s="112"/>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1"/>
      <c r="AB15" s="131"/>
    </row>
    <row r="16" spans="1:28"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426"/>
      <c r="Z16" s="426"/>
      <c r="AA16" s="171"/>
      <c r="AB16" s="171"/>
    </row>
    <row r="17" spans="1:2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171"/>
      <c r="AB17" s="171"/>
    </row>
    <row r="18" spans="1:28"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171"/>
      <c r="AB18" s="171"/>
    </row>
    <row r="19" spans="1:2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171"/>
      <c r="AB19" s="171"/>
    </row>
    <row r="20" spans="1:28"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426"/>
      <c r="Z20" s="426"/>
      <c r="AA20" s="171"/>
      <c r="AB20" s="171"/>
    </row>
    <row r="21" spans="1:28"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171"/>
      <c r="AB21" s="171"/>
    </row>
    <row r="22" spans="1:28" x14ac:dyDescent="0.25">
      <c r="A22" s="427" t="s">
        <v>421</v>
      </c>
      <c r="B22" s="427"/>
      <c r="C22" s="427"/>
      <c r="D22" s="427"/>
      <c r="E22" s="427"/>
      <c r="F22" s="427"/>
      <c r="G22" s="427"/>
      <c r="H22" s="427"/>
      <c r="I22" s="427"/>
      <c r="J22" s="427"/>
      <c r="K22" s="427"/>
      <c r="L22" s="427"/>
      <c r="M22" s="427"/>
      <c r="N22" s="427"/>
      <c r="O22" s="427"/>
      <c r="P22" s="427"/>
      <c r="Q22" s="427"/>
      <c r="R22" s="427"/>
      <c r="S22" s="427"/>
      <c r="T22" s="427"/>
      <c r="U22" s="427"/>
      <c r="V22" s="427"/>
      <c r="W22" s="427"/>
      <c r="X22" s="427"/>
      <c r="Y22" s="427"/>
      <c r="Z22" s="427"/>
      <c r="AA22" s="172"/>
      <c r="AB22" s="172"/>
    </row>
    <row r="23" spans="1:28" ht="32.25" customHeight="1" x14ac:dyDescent="0.25">
      <c r="A23" s="429" t="s">
        <v>281</v>
      </c>
      <c r="B23" s="430"/>
      <c r="C23" s="430"/>
      <c r="D23" s="430"/>
      <c r="E23" s="430"/>
      <c r="F23" s="430"/>
      <c r="G23" s="430"/>
      <c r="H23" s="430"/>
      <c r="I23" s="430"/>
      <c r="J23" s="430"/>
      <c r="K23" s="430"/>
      <c r="L23" s="431"/>
      <c r="M23" s="428" t="s">
        <v>282</v>
      </c>
      <c r="N23" s="428"/>
      <c r="O23" s="428"/>
      <c r="P23" s="428"/>
      <c r="Q23" s="428"/>
      <c r="R23" s="428"/>
      <c r="S23" s="428"/>
      <c r="T23" s="428"/>
      <c r="U23" s="428"/>
      <c r="V23" s="428"/>
      <c r="W23" s="428"/>
      <c r="X23" s="428"/>
      <c r="Y23" s="428"/>
      <c r="Z23" s="42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40" t="s">
        <v>8</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32" t="str">
        <f>'1. паспорт местоположение'!A9:C9</f>
        <v>АО "Россети Тюмень"</v>
      </c>
      <c r="B9" s="432"/>
      <c r="C9" s="432"/>
      <c r="D9" s="432"/>
      <c r="E9" s="432"/>
      <c r="F9" s="432"/>
      <c r="G9" s="432"/>
      <c r="H9" s="432"/>
      <c r="I9" s="432"/>
      <c r="J9" s="432"/>
      <c r="K9" s="432"/>
      <c r="L9" s="432"/>
      <c r="M9" s="432"/>
      <c r="N9" s="432"/>
      <c r="O9" s="432"/>
      <c r="P9" s="12"/>
      <c r="Q9" s="12"/>
      <c r="R9" s="12"/>
      <c r="S9" s="12"/>
      <c r="T9" s="12"/>
      <c r="U9" s="12"/>
      <c r="V9" s="12"/>
      <c r="W9" s="12"/>
      <c r="X9" s="12"/>
      <c r="Y9" s="12"/>
      <c r="Z9" s="12"/>
    </row>
    <row r="10" spans="1:28" s="11" customFormat="1" ht="18.75" x14ac:dyDescent="0.2">
      <c r="A10" s="433" t="s">
        <v>7</v>
      </c>
      <c r="B10" s="433"/>
      <c r="C10" s="433"/>
      <c r="D10" s="433"/>
      <c r="E10" s="433"/>
      <c r="F10" s="433"/>
      <c r="G10" s="433"/>
      <c r="H10" s="433"/>
      <c r="I10" s="433"/>
      <c r="J10" s="433"/>
      <c r="K10" s="433"/>
      <c r="L10" s="433"/>
      <c r="M10" s="433"/>
      <c r="N10" s="433"/>
      <c r="O10" s="433"/>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32" t="str">
        <f>'3.4. Паспорт надежность'!A11:Z11</f>
        <v>O_NS3300.KL.0060</v>
      </c>
      <c r="B12" s="432"/>
      <c r="C12" s="432"/>
      <c r="D12" s="432"/>
      <c r="E12" s="432"/>
      <c r="F12" s="432"/>
      <c r="G12" s="432"/>
      <c r="H12" s="432"/>
      <c r="I12" s="432"/>
      <c r="J12" s="432"/>
      <c r="K12" s="432"/>
      <c r="L12" s="432"/>
      <c r="M12" s="432"/>
      <c r="N12" s="432"/>
      <c r="O12" s="432"/>
      <c r="P12" s="12"/>
      <c r="Q12" s="12"/>
      <c r="R12" s="12"/>
      <c r="S12" s="12"/>
      <c r="T12" s="12"/>
      <c r="U12" s="12"/>
      <c r="V12" s="12"/>
      <c r="W12" s="12"/>
      <c r="X12" s="12"/>
      <c r="Y12" s="12"/>
      <c r="Z12" s="12"/>
    </row>
    <row r="13" spans="1:28" s="11" customFormat="1" ht="18.75" x14ac:dyDescent="0.2">
      <c r="A13" s="433" t="s">
        <v>6</v>
      </c>
      <c r="B13" s="433"/>
      <c r="C13" s="433"/>
      <c r="D13" s="433"/>
      <c r="E13" s="433"/>
      <c r="F13" s="433"/>
      <c r="G13" s="433"/>
      <c r="H13" s="433"/>
      <c r="I13" s="433"/>
      <c r="J13" s="433"/>
      <c r="K13" s="433"/>
      <c r="L13" s="433"/>
      <c r="M13" s="433"/>
      <c r="N13" s="433"/>
      <c r="O13" s="433"/>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2" customFormat="1" ht="25.5" customHeight="1" x14ac:dyDescent="0.2">
      <c r="A15" s="432" t="str">
        <f>'3.4. Паспорт надежность'!A14:Z14</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32"/>
      <c r="C15" s="432"/>
      <c r="D15" s="432"/>
      <c r="E15" s="432"/>
      <c r="F15" s="432"/>
      <c r="G15" s="432"/>
      <c r="H15" s="432"/>
      <c r="I15" s="432"/>
      <c r="J15" s="432"/>
      <c r="K15" s="432"/>
      <c r="L15" s="432"/>
      <c r="M15" s="432"/>
      <c r="N15" s="432"/>
      <c r="O15" s="432"/>
      <c r="P15" s="7"/>
      <c r="Q15" s="7"/>
      <c r="R15" s="7"/>
      <c r="S15" s="7"/>
      <c r="T15" s="7"/>
      <c r="U15" s="7"/>
      <c r="V15" s="7"/>
      <c r="W15" s="7"/>
      <c r="X15" s="7"/>
      <c r="Y15" s="7"/>
      <c r="Z15" s="7"/>
    </row>
    <row r="16" spans="1:28" s="2" customFormat="1" ht="15" customHeight="1" x14ac:dyDescent="0.2">
      <c r="A16" s="433" t="s">
        <v>5</v>
      </c>
      <c r="B16" s="433"/>
      <c r="C16" s="433"/>
      <c r="D16" s="433"/>
      <c r="E16" s="433"/>
      <c r="F16" s="433"/>
      <c r="G16" s="433"/>
      <c r="H16" s="433"/>
      <c r="I16" s="433"/>
      <c r="J16" s="433"/>
      <c r="K16" s="433"/>
      <c r="L16" s="433"/>
      <c r="M16" s="433"/>
      <c r="N16" s="433"/>
      <c r="O16" s="433"/>
      <c r="P16" s="5"/>
      <c r="Q16" s="5"/>
      <c r="R16" s="5"/>
      <c r="S16" s="5"/>
      <c r="T16" s="5"/>
      <c r="U16" s="5"/>
      <c r="V16" s="5"/>
      <c r="W16" s="5"/>
      <c r="X16" s="5"/>
      <c r="Y16" s="5"/>
      <c r="Z16" s="5"/>
    </row>
    <row r="17" spans="1:26" s="2" customFormat="1" ht="15" customHeight="1" x14ac:dyDescent="0.2">
      <c r="A17" s="434"/>
      <c r="B17" s="434"/>
      <c r="C17" s="434"/>
      <c r="D17" s="434"/>
      <c r="E17" s="434"/>
      <c r="F17" s="434"/>
      <c r="G17" s="434"/>
      <c r="H17" s="434"/>
      <c r="I17" s="434"/>
      <c r="J17" s="434"/>
      <c r="K17" s="434"/>
      <c r="L17" s="434"/>
      <c r="M17" s="434"/>
      <c r="N17" s="434"/>
      <c r="O17" s="434"/>
      <c r="P17" s="3"/>
      <c r="Q17" s="3"/>
      <c r="R17" s="3"/>
      <c r="S17" s="3"/>
      <c r="T17" s="3"/>
      <c r="U17" s="3"/>
      <c r="V17" s="3"/>
      <c r="W17" s="3"/>
    </row>
    <row r="18" spans="1:26" s="2" customFormat="1" ht="91.5" customHeight="1" x14ac:dyDescent="0.2">
      <c r="A18" s="435" t="s">
        <v>399</v>
      </c>
      <c r="B18" s="435"/>
      <c r="C18" s="435"/>
      <c r="D18" s="435"/>
      <c r="E18" s="435"/>
      <c r="F18" s="435"/>
      <c r="G18" s="435"/>
      <c r="H18" s="435"/>
      <c r="I18" s="435"/>
      <c r="J18" s="435"/>
      <c r="K18" s="435"/>
      <c r="L18" s="435"/>
      <c r="M18" s="435"/>
      <c r="N18" s="435"/>
      <c r="O18" s="435"/>
      <c r="P18" s="6"/>
      <c r="Q18" s="6"/>
      <c r="R18" s="6"/>
      <c r="S18" s="6"/>
      <c r="T18" s="6"/>
      <c r="U18" s="6"/>
      <c r="V18" s="6"/>
      <c r="W18" s="6"/>
      <c r="X18" s="6"/>
      <c r="Y18" s="6"/>
      <c r="Z18" s="6"/>
    </row>
    <row r="19" spans="1:26" s="2" customFormat="1" ht="78" customHeight="1" x14ac:dyDescent="0.2">
      <c r="A19" s="436" t="s">
        <v>4</v>
      </c>
      <c r="B19" s="436" t="s">
        <v>85</v>
      </c>
      <c r="C19" s="436" t="s">
        <v>84</v>
      </c>
      <c r="D19" s="436" t="s">
        <v>73</v>
      </c>
      <c r="E19" s="437" t="s">
        <v>83</v>
      </c>
      <c r="F19" s="438"/>
      <c r="G19" s="438"/>
      <c r="H19" s="438"/>
      <c r="I19" s="439"/>
      <c r="J19" s="436" t="s">
        <v>82</v>
      </c>
      <c r="K19" s="436"/>
      <c r="L19" s="436"/>
      <c r="M19" s="436"/>
      <c r="N19" s="436"/>
      <c r="O19" s="436"/>
      <c r="P19" s="3"/>
      <c r="Q19" s="3"/>
      <c r="R19" s="3"/>
      <c r="S19" s="3"/>
      <c r="T19" s="3"/>
      <c r="U19" s="3"/>
      <c r="V19" s="3"/>
      <c r="W19" s="3"/>
    </row>
    <row r="20" spans="1:26" s="2" customFormat="1" ht="51" customHeight="1" x14ac:dyDescent="0.2">
      <c r="A20" s="436"/>
      <c r="B20" s="436"/>
      <c r="C20" s="436"/>
      <c r="D20" s="43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zoomScale="70" zoomScaleNormal="70" workbookViewId="0">
      <selection activeCell="B20" sqref="B20"/>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508</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40" t="s">
        <v>8</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row>
    <row r="10" spans="1:75" s="272" customFormat="1" ht="24.75" customHeight="1"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32" t="str">
        <f>'1. паспорт местоположение'!A12:C12</f>
        <v>O_NS3300.KL.0060</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row>
    <row r="13" spans="1:75" ht="41.25" customHeight="1"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43"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row>
    <row r="16" spans="1:75"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44" t="s">
        <v>509</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44" ht="27.75" customHeight="1" thickBot="1" x14ac:dyDescent="0.3">
      <c r="A19" s="264" t="s">
        <v>271</v>
      </c>
      <c r="B19" s="264"/>
      <c r="D19" s="265"/>
      <c r="E19" s="266"/>
      <c r="F19" s="266"/>
      <c r="G19" s="266"/>
      <c r="H19" s="266"/>
    </row>
    <row r="20" spans="1:44" x14ac:dyDescent="0.25">
      <c r="A20" s="273" t="s">
        <v>466</v>
      </c>
      <c r="B20" s="274">
        <f>'6.2. Паспорт фин осв ввод'!AC30*1000000</f>
        <v>0</v>
      </c>
      <c r="D20" s="263" t="s">
        <v>270</v>
      </c>
      <c r="E20" s="275"/>
      <c r="F20" s="275"/>
    </row>
    <row r="21" spans="1:44" x14ac:dyDescent="0.25">
      <c r="A21" s="276" t="s">
        <v>269</v>
      </c>
      <c r="B21" s="277"/>
      <c r="D21" s="445" t="s">
        <v>268</v>
      </c>
      <c r="E21" s="446"/>
      <c r="F21" s="278">
        <v>0</v>
      </c>
    </row>
    <row r="22" spans="1:44" x14ac:dyDescent="0.25">
      <c r="A22" s="276" t="s">
        <v>267</v>
      </c>
      <c r="B22" s="277">
        <v>50</v>
      </c>
      <c r="D22" s="445" t="s">
        <v>266</v>
      </c>
      <c r="E22" s="446"/>
      <c r="F22" s="278" t="s">
        <v>501</v>
      </c>
    </row>
    <row r="23" spans="1:44" ht="16.5" thickBot="1" x14ac:dyDescent="0.3">
      <c r="A23" s="279" t="s">
        <v>265</v>
      </c>
      <c r="B23" s="280">
        <v>1</v>
      </c>
      <c r="D23" s="445" t="s">
        <v>468</v>
      </c>
      <c r="E23" s="446"/>
      <c r="F23" s="281">
        <v>135387433.52981016</v>
      </c>
      <c r="K23" s="267"/>
      <c r="M23" s="282"/>
      <c r="N23" s="282"/>
    </row>
    <row r="24" spans="1:44" x14ac:dyDescent="0.25">
      <c r="A24" s="273" t="s">
        <v>444</v>
      </c>
      <c r="B24" s="283">
        <v>0</v>
      </c>
      <c r="D24" s="445" t="s">
        <v>469</v>
      </c>
      <c r="E24" s="446"/>
      <c r="F24" s="284" t="s">
        <v>504</v>
      </c>
      <c r="K24" s="267"/>
    </row>
    <row r="25" spans="1:44" x14ac:dyDescent="0.25">
      <c r="A25" s="276" t="s">
        <v>467</v>
      </c>
      <c r="B25" s="285">
        <v>1</v>
      </c>
      <c r="K25" s="267"/>
    </row>
    <row r="26" spans="1:44" x14ac:dyDescent="0.25">
      <c r="A26" s="276" t="s">
        <v>445</v>
      </c>
      <c r="B26" s="285">
        <v>1</v>
      </c>
      <c r="K26" s="267"/>
    </row>
    <row r="27" spans="1:44" x14ac:dyDescent="0.25">
      <c r="A27" s="276" t="s">
        <v>446</v>
      </c>
      <c r="B27" s="285">
        <v>0</v>
      </c>
    </row>
    <row r="28" spans="1:44" x14ac:dyDescent="0.25">
      <c r="A28" s="276" t="s">
        <v>447</v>
      </c>
      <c r="B28" s="285">
        <v>1</v>
      </c>
    </row>
    <row r="29" spans="1:44" x14ac:dyDescent="0.25">
      <c r="A29" s="276" t="s">
        <v>448</v>
      </c>
      <c r="B29" s="285">
        <v>1</v>
      </c>
    </row>
    <row r="30" spans="1:44" x14ac:dyDescent="0.25">
      <c r="A30" s="286" t="s">
        <v>470</v>
      </c>
      <c r="B30" s="287">
        <v>2.1999999999999999E-2</v>
      </c>
    </row>
    <row r="31" spans="1:44" ht="16.5" thickBot="1" x14ac:dyDescent="0.3">
      <c r="A31" s="279" t="s">
        <v>250</v>
      </c>
      <c r="B31" s="288">
        <v>0.2</v>
      </c>
    </row>
    <row r="32" spans="1:44" x14ac:dyDescent="0.25">
      <c r="A32" s="273" t="s">
        <v>471</v>
      </c>
      <c r="B32" s="283">
        <v>0</v>
      </c>
    </row>
    <row r="33" spans="1:59" x14ac:dyDescent="0.25">
      <c r="A33" s="276" t="s">
        <v>449</v>
      </c>
      <c r="B33" s="289"/>
    </row>
    <row r="34" spans="1:59" x14ac:dyDescent="0.25">
      <c r="A34" s="286" t="s">
        <v>450</v>
      </c>
      <c r="B34" s="290">
        <v>0</v>
      </c>
    </row>
    <row r="35" spans="1:59" x14ac:dyDescent="0.25">
      <c r="A35" s="286"/>
      <c r="B35" s="290"/>
    </row>
    <row r="36" spans="1:59" x14ac:dyDescent="0.25">
      <c r="A36" s="286" t="s">
        <v>451</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472</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471</v>
      </c>
      <c r="BB42" s="300" t="s">
        <v>471</v>
      </c>
      <c r="BC42" s="300" t="s">
        <v>471</v>
      </c>
      <c r="BD42" s="300" t="s">
        <v>471</v>
      </c>
      <c r="BE42" s="300" t="s">
        <v>471</v>
      </c>
      <c r="BF42" s="300" t="s">
        <v>471</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473</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471</v>
      </c>
      <c r="BB45" s="304" t="s">
        <v>471</v>
      </c>
      <c r="BC45" s="304" t="s">
        <v>471</v>
      </c>
      <c r="BD45" s="304" t="s">
        <v>471</v>
      </c>
      <c r="BE45" s="304" t="s">
        <v>471</v>
      </c>
      <c r="BF45" s="304" t="s">
        <v>471</v>
      </c>
      <c r="BG45" s="304" t="e">
        <v>#VALUE!</v>
      </c>
    </row>
    <row r="46" spans="1:59" x14ac:dyDescent="0.25">
      <c r="A46" s="305" t="s">
        <v>474</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471</v>
      </c>
      <c r="BB46" s="306" t="s">
        <v>471</v>
      </c>
      <c r="BC46" s="306" t="s">
        <v>471</v>
      </c>
      <c r="BD46" s="306" t="s">
        <v>471</v>
      </c>
      <c r="BE46" s="306" t="s">
        <v>471</v>
      </c>
      <c r="BF46" s="306" t="s">
        <v>471</v>
      </c>
      <c r="BG46" s="306" t="e">
        <v>#VALUE!</v>
      </c>
    </row>
    <row r="47" spans="1:59" x14ac:dyDescent="0.25">
      <c r="A47" s="307" t="s">
        <v>475</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471</v>
      </c>
      <c r="BB47" s="308" t="s">
        <v>471</v>
      </c>
      <c r="BC47" s="308" t="s">
        <v>471</v>
      </c>
      <c r="BD47" s="308" t="s">
        <v>471</v>
      </c>
      <c r="BE47" s="308" t="s">
        <v>471</v>
      </c>
      <c r="BF47" s="308" t="s">
        <v>471</v>
      </c>
      <c r="BG47" s="308" t="e">
        <v>#VALUE!</v>
      </c>
    </row>
    <row r="48" spans="1:59" x14ac:dyDescent="0.25">
      <c r="A48" s="307" t="s">
        <v>476</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471</v>
      </c>
      <c r="BB48" s="309" t="s">
        <v>471</v>
      </c>
      <c r="BC48" s="309" t="s">
        <v>471</v>
      </c>
      <c r="BD48" s="309" t="s">
        <v>471</v>
      </c>
      <c r="BE48" s="309" t="s">
        <v>471</v>
      </c>
      <c r="BF48" s="309" t="s">
        <v>471</v>
      </c>
      <c r="BG48" s="309" t="e">
        <v>#VALUE!</v>
      </c>
    </row>
    <row r="49" spans="1:59" hidden="1" x14ac:dyDescent="0.25">
      <c r="A49" s="307" t="s">
        <v>486</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477</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471</v>
      </c>
      <c r="BB58" s="299" t="s">
        <v>471</v>
      </c>
      <c r="BC58" s="299" t="s">
        <v>471</v>
      </c>
      <c r="BD58" s="299" t="s">
        <v>471</v>
      </c>
      <c r="BE58" s="299" t="s">
        <v>471</v>
      </c>
      <c r="BF58" s="299" t="s">
        <v>471</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471</v>
      </c>
      <c r="BB59" s="315" t="s">
        <v>471</v>
      </c>
      <c r="BC59" s="315" t="s">
        <v>471</v>
      </c>
      <c r="BD59" s="315" t="s">
        <v>471</v>
      </c>
      <c r="BE59" s="315" t="s">
        <v>471</v>
      </c>
      <c r="BF59" s="315" t="s">
        <v>471</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471</v>
      </c>
      <c r="BB60" s="317" t="s">
        <v>471</v>
      </c>
      <c r="BC60" s="317" t="s">
        <v>471</v>
      </c>
      <c r="BD60" s="317" t="s">
        <v>471</v>
      </c>
      <c r="BE60" s="317" t="s">
        <v>471</v>
      </c>
      <c r="BF60" s="317" t="s">
        <v>471</v>
      </c>
      <c r="BG60" s="317" t="e">
        <v>#VALUE!</v>
      </c>
    </row>
    <row r="61" spans="1:59" x14ac:dyDescent="0.25">
      <c r="A61" s="318" t="s">
        <v>452</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471</v>
      </c>
      <c r="BB61" s="317" t="s">
        <v>471</v>
      </c>
      <c r="BC61" s="317" t="s">
        <v>471</v>
      </c>
      <c r="BD61" s="317" t="s">
        <v>471</v>
      </c>
      <c r="BE61" s="317" t="s">
        <v>471</v>
      </c>
      <c r="BF61" s="317" t="s">
        <v>471</v>
      </c>
      <c r="BG61" s="317" t="e">
        <v>#VALUE!</v>
      </c>
    </row>
    <row r="62" spans="1:59" x14ac:dyDescent="0.25">
      <c r="A62" s="318" t="s">
        <v>446</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471</v>
      </c>
      <c r="BB62" s="317" t="s">
        <v>471</v>
      </c>
      <c r="BC62" s="317" t="s">
        <v>471</v>
      </c>
      <c r="BD62" s="317" t="s">
        <v>471</v>
      </c>
      <c r="BE62" s="317" t="s">
        <v>471</v>
      </c>
      <c r="BF62" s="317" t="s">
        <v>471</v>
      </c>
      <c r="BG62" s="317" t="e">
        <v>#VALUE!</v>
      </c>
    </row>
    <row r="63" spans="1:59" x14ac:dyDescent="0.25">
      <c r="A63" s="318" t="s">
        <v>471</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471</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471</v>
      </c>
      <c r="BB64" s="317" t="s">
        <v>471</v>
      </c>
      <c r="BC64" s="317" t="s">
        <v>471</v>
      </c>
      <c r="BD64" s="317" t="s">
        <v>471</v>
      </c>
      <c r="BE64" s="317" t="s">
        <v>471</v>
      </c>
      <c r="BF64" s="317" t="s">
        <v>471</v>
      </c>
      <c r="BG64" s="317" t="e">
        <v>#VALUE!</v>
      </c>
    </row>
    <row r="65" spans="1:59" x14ac:dyDescent="0.25">
      <c r="A65" s="318" t="s">
        <v>471</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490</v>
      </c>
      <c r="BB65" s="317" t="s">
        <v>490</v>
      </c>
      <c r="BC65" s="317" t="s">
        <v>490</v>
      </c>
      <c r="BD65" s="317" t="s">
        <v>490</v>
      </c>
      <c r="BE65" s="317" t="s">
        <v>490</v>
      </c>
      <c r="BF65" s="317" t="s">
        <v>490</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478</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471</v>
      </c>
      <c r="BB67" s="315" t="s">
        <v>471</v>
      </c>
      <c r="BC67" s="315" t="s">
        <v>471</v>
      </c>
      <c r="BD67" s="315" t="s">
        <v>471</v>
      </c>
      <c r="BE67" s="315" t="s">
        <v>471</v>
      </c>
      <c r="BF67" s="315" t="s">
        <v>471</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490</v>
      </c>
      <c r="BB68" s="317" t="s">
        <v>490</v>
      </c>
      <c r="BC68" s="317" t="s">
        <v>490</v>
      </c>
      <c r="BD68" s="317" t="s">
        <v>490</v>
      </c>
      <c r="BE68" s="317" t="s">
        <v>490</v>
      </c>
      <c r="BF68" s="317" t="s">
        <v>490</v>
      </c>
      <c r="BG68" s="317" t="e">
        <v>#VALUE!</v>
      </c>
    </row>
    <row r="69" spans="1:59" s="263" customFormat="1" ht="14.25" x14ac:dyDescent="0.25">
      <c r="A69" s="319" t="s">
        <v>479</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471</v>
      </c>
      <c r="BB69" s="315" t="s">
        <v>471</v>
      </c>
      <c r="BC69" s="315" t="s">
        <v>471</v>
      </c>
      <c r="BD69" s="315" t="s">
        <v>471</v>
      </c>
      <c r="BE69" s="315" t="s">
        <v>471</v>
      </c>
      <c r="BF69" s="315" t="s">
        <v>471</v>
      </c>
      <c r="BG69" s="315" t="e">
        <v>#VALUE!</v>
      </c>
    </row>
    <row r="70" spans="1:59" x14ac:dyDescent="0.25">
      <c r="A70" s="318" t="s">
        <v>453</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471</v>
      </c>
      <c r="BB73" s="321" t="s">
        <v>471</v>
      </c>
      <c r="BC73" s="321" t="s">
        <v>471</v>
      </c>
      <c r="BD73" s="321" t="s">
        <v>471</v>
      </c>
      <c r="BE73" s="321" t="s">
        <v>471</v>
      </c>
      <c r="BF73" s="321" t="s">
        <v>471</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471</v>
      </c>
      <c r="BB75" s="299" t="s">
        <v>471</v>
      </c>
      <c r="BC75" s="299" t="s">
        <v>471</v>
      </c>
      <c r="BD75" s="299" t="s">
        <v>471</v>
      </c>
      <c r="BE75" s="299" t="s">
        <v>471</v>
      </c>
      <c r="BF75" s="299" t="s">
        <v>471</v>
      </c>
      <c r="BG75" s="299" t="e">
        <f t="shared" ref="BG75" si="6">BG42</f>
        <v>#VALUE!</v>
      </c>
    </row>
    <row r="76" spans="1:59" s="263" customFormat="1" ht="14.25" x14ac:dyDescent="0.25">
      <c r="A76" s="314" t="s">
        <v>479</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471</v>
      </c>
      <c r="BB76" s="315" t="s">
        <v>471</v>
      </c>
      <c r="BC76" s="315" t="s">
        <v>471</v>
      </c>
      <c r="BD76" s="315" t="s">
        <v>471</v>
      </c>
      <c r="BE76" s="315" t="s">
        <v>471</v>
      </c>
      <c r="BF76" s="315" t="s">
        <v>471</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490</v>
      </c>
      <c r="BB77" s="317" t="s">
        <v>490</v>
      </c>
      <c r="BC77" s="317" t="s">
        <v>490</v>
      </c>
      <c r="BD77" s="317" t="s">
        <v>490</v>
      </c>
      <c r="BE77" s="317" t="s">
        <v>490</v>
      </c>
      <c r="BF77" s="317" t="s">
        <v>490</v>
      </c>
      <c r="BG77" s="317" t="e">
        <v>#VALUE!</v>
      </c>
    </row>
    <row r="78" spans="1:59" x14ac:dyDescent="0.25">
      <c r="A78" s="318" t="s">
        <v>453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454</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455</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471</v>
      </c>
      <c r="BB81" s="317" t="s">
        <v>471</v>
      </c>
      <c r="BC81" s="317" t="s">
        <v>471</v>
      </c>
      <c r="BD81" s="317" t="s">
        <v>471</v>
      </c>
      <c r="BE81" s="317" t="s">
        <v>471</v>
      </c>
      <c r="BF81" s="317" t="s">
        <v>471</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456</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490</v>
      </c>
      <c r="BB84" s="315" t="s">
        <v>490</v>
      </c>
      <c r="BC84" s="315" t="s">
        <v>490</v>
      </c>
      <c r="BD84" s="315" t="s">
        <v>490</v>
      </c>
      <c r="BE84" s="315" t="s">
        <v>490</v>
      </c>
      <c r="BF84" s="315" t="s">
        <v>490</v>
      </c>
      <c r="BG84" s="315" t="e">
        <v>#VALUE!</v>
      </c>
    </row>
    <row r="85" spans="1:59" s="263" customFormat="1" ht="14.25" x14ac:dyDescent="0.25">
      <c r="A85" s="325" t="s">
        <v>480</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490</v>
      </c>
      <c r="BB85" s="315" t="s">
        <v>490</v>
      </c>
      <c r="BC85" s="315" t="s">
        <v>490</v>
      </c>
      <c r="BD85" s="315" t="s">
        <v>490</v>
      </c>
      <c r="BE85" s="315" t="s">
        <v>490</v>
      </c>
      <c r="BF85" s="315" t="s">
        <v>490</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490</v>
      </c>
      <c r="BB86" s="327" t="s">
        <v>490</v>
      </c>
      <c r="BC86" s="327" t="s">
        <v>490</v>
      </c>
      <c r="BD86" s="327" t="s">
        <v>490</v>
      </c>
      <c r="BE86" s="327" t="s">
        <v>490</v>
      </c>
      <c r="BF86" s="327" t="s">
        <v>490</v>
      </c>
      <c r="BG86" s="327" t="e">
        <v>#VALUE!</v>
      </c>
    </row>
    <row r="87" spans="1:59" s="263" customFormat="1" ht="14.25" x14ac:dyDescent="0.25">
      <c r="A87" s="328" t="s">
        <v>481</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490</v>
      </c>
      <c r="BB87" s="329" t="s">
        <v>490</v>
      </c>
      <c r="BC87" s="329" t="s">
        <v>490</v>
      </c>
      <c r="BD87" s="329" t="s">
        <v>490</v>
      </c>
      <c r="BE87" s="329" t="s">
        <v>490</v>
      </c>
      <c r="BF87" s="329" t="s">
        <v>490</v>
      </c>
      <c r="BG87" s="329" t="e">
        <v>#VALUE!</v>
      </c>
    </row>
    <row r="88" spans="1:59" s="263" customFormat="1" ht="14.25" x14ac:dyDescent="0.25">
      <c r="A88" s="328" t="s">
        <v>482</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483</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490</v>
      </c>
      <c r="BB89" s="330" t="s">
        <v>490</v>
      </c>
      <c r="BC89" s="330" t="s">
        <v>490</v>
      </c>
      <c r="BD89" s="330" t="s">
        <v>490</v>
      </c>
      <c r="BE89" s="330" t="s">
        <v>490</v>
      </c>
      <c r="BF89" s="330" t="s">
        <v>490</v>
      </c>
      <c r="BG89" s="330" t="e">
        <v>#VALUE!</v>
      </c>
    </row>
    <row r="90" spans="1:59" s="263" customFormat="1" ht="14.25" x14ac:dyDescent="0.25">
      <c r="A90" s="328" t="s">
        <v>484</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490</v>
      </c>
      <c r="BB90" s="331" t="s">
        <v>490</v>
      </c>
      <c r="BC90" s="331" t="s">
        <v>490</v>
      </c>
      <c r="BD90" s="331" t="s">
        <v>490</v>
      </c>
      <c r="BE90" s="331" t="s">
        <v>490</v>
      </c>
      <c r="BF90" s="331" t="s">
        <v>490</v>
      </c>
      <c r="BG90" s="331" t="e">
        <v>#VALUE!</v>
      </c>
    </row>
    <row r="91" spans="1:59" s="263" customFormat="1" ht="15" thickBot="1" x14ac:dyDescent="0.3">
      <c r="A91" s="332" t="s">
        <v>485</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490</v>
      </c>
      <c r="BB91" s="333" t="s">
        <v>490</v>
      </c>
      <c r="BC91" s="333" t="s">
        <v>490</v>
      </c>
      <c r="BD91" s="333" t="s">
        <v>490</v>
      </c>
      <c r="BE91" s="333" t="s">
        <v>490</v>
      </c>
      <c r="BF91" s="333" t="s">
        <v>490</v>
      </c>
      <c r="BG91" s="333" t="e">
        <v>#VALUE!</v>
      </c>
    </row>
    <row r="92" spans="1:59" x14ac:dyDescent="0.25">
      <c r="C92" s="269"/>
      <c r="D92" s="269"/>
      <c r="E92" s="269"/>
      <c r="F92" s="269"/>
      <c r="G92" s="269"/>
      <c r="H92" s="269"/>
      <c r="I92" s="269"/>
      <c r="J92" s="269"/>
    </row>
    <row r="93" spans="1:59" x14ac:dyDescent="0.25">
      <c r="A93" s="442"/>
      <c r="B93" s="442"/>
      <c r="C93" s="442"/>
      <c r="D93" s="442"/>
      <c r="E93" s="442"/>
      <c r="F93" s="442"/>
      <c r="G93" s="442"/>
      <c r="H93" s="442"/>
      <c r="I93" s="442"/>
      <c r="J93" s="442"/>
      <c r="K93" s="442"/>
    </row>
    <row r="95" spans="1:59" x14ac:dyDescent="0.25">
      <c r="C95" s="269"/>
    </row>
    <row r="97" spans="2:59" x14ac:dyDescent="0.25">
      <c r="C97" s="261" t="s">
        <v>471</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42" sqref="I42"/>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7" t="str">
        <f>'1. паспорт местоположение'!A5:C5</f>
        <v>Год раскрытия информации: 2025 год</v>
      </c>
      <c r="B5" s="397"/>
      <c r="C5" s="397"/>
      <c r="D5" s="397"/>
      <c r="E5" s="397"/>
      <c r="F5" s="397"/>
      <c r="G5" s="397"/>
      <c r="H5" s="397"/>
      <c r="I5" s="397"/>
      <c r="J5" s="397"/>
      <c r="K5" s="397"/>
      <c r="L5" s="39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4" t="s">
        <v>8</v>
      </c>
      <c r="B7" s="394"/>
      <c r="C7" s="394"/>
      <c r="D7" s="394"/>
      <c r="E7" s="394"/>
      <c r="F7" s="394"/>
      <c r="G7" s="394"/>
      <c r="H7" s="394"/>
      <c r="I7" s="394"/>
      <c r="J7" s="394"/>
      <c r="K7" s="394"/>
      <c r="L7" s="394"/>
    </row>
    <row r="8" spans="1:44" ht="18.75" x14ac:dyDescent="0.25">
      <c r="A8" s="394"/>
      <c r="B8" s="394"/>
      <c r="C8" s="394"/>
      <c r="D8" s="394"/>
      <c r="E8" s="394"/>
      <c r="F8" s="394"/>
      <c r="G8" s="394"/>
      <c r="H8" s="394"/>
      <c r="I8" s="394"/>
      <c r="J8" s="394"/>
      <c r="K8" s="394"/>
      <c r="L8" s="394"/>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3" t="s">
        <v>7</v>
      </c>
      <c r="B10" s="393"/>
      <c r="C10" s="393"/>
      <c r="D10" s="393"/>
      <c r="E10" s="393"/>
      <c r="F10" s="393"/>
      <c r="G10" s="393"/>
      <c r="H10" s="393"/>
      <c r="I10" s="393"/>
      <c r="J10" s="393"/>
      <c r="K10" s="393"/>
      <c r="L10" s="393"/>
    </row>
    <row r="11" spans="1:44" ht="18.75" x14ac:dyDescent="0.25">
      <c r="A11" s="394"/>
      <c r="B11" s="394"/>
      <c r="C11" s="394"/>
      <c r="D11" s="394"/>
      <c r="E11" s="394"/>
      <c r="F11" s="394"/>
      <c r="G11" s="394"/>
      <c r="H11" s="394"/>
      <c r="I11" s="394"/>
      <c r="J11" s="394"/>
      <c r="K11" s="394"/>
      <c r="L11" s="394"/>
    </row>
    <row r="12" spans="1:44" x14ac:dyDescent="0.25">
      <c r="A12" s="395" t="str">
        <f>'1. паспорт местоположение'!A12:C12</f>
        <v>O_NS3300.KL.0060</v>
      </c>
      <c r="B12" s="395"/>
      <c r="C12" s="395"/>
      <c r="D12" s="395"/>
      <c r="E12" s="395"/>
      <c r="F12" s="395"/>
      <c r="G12" s="395"/>
      <c r="H12" s="395"/>
      <c r="I12" s="395"/>
      <c r="J12" s="395"/>
      <c r="K12" s="395"/>
      <c r="L12" s="395"/>
    </row>
    <row r="13" spans="1:44" x14ac:dyDescent="0.25">
      <c r="A13" s="393" t="s">
        <v>6</v>
      </c>
      <c r="B13" s="393"/>
      <c r="C13" s="393"/>
      <c r="D13" s="393"/>
      <c r="E13" s="393"/>
      <c r="F13" s="393"/>
      <c r="G13" s="393"/>
      <c r="H13" s="393"/>
      <c r="I13" s="393"/>
      <c r="J13" s="393"/>
      <c r="K13" s="393"/>
      <c r="L13" s="393"/>
    </row>
    <row r="14" spans="1:44" ht="18.75" x14ac:dyDescent="0.25">
      <c r="A14" s="396"/>
      <c r="B14" s="396"/>
      <c r="C14" s="396"/>
      <c r="D14" s="396"/>
      <c r="E14" s="396"/>
      <c r="F14" s="396"/>
      <c r="G14" s="396"/>
      <c r="H14" s="396"/>
      <c r="I14" s="396"/>
      <c r="J14" s="396"/>
      <c r="K14" s="396"/>
      <c r="L14" s="396"/>
    </row>
    <row r="15" spans="1:44" ht="44.25" customHeight="1" x14ac:dyDescent="0.25">
      <c r="A15" s="448"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48"/>
      <c r="C15" s="448"/>
      <c r="D15" s="448"/>
      <c r="E15" s="448"/>
      <c r="F15" s="448"/>
      <c r="G15" s="448"/>
      <c r="H15" s="448"/>
      <c r="I15" s="448"/>
      <c r="J15" s="448"/>
      <c r="K15" s="448"/>
      <c r="L15" s="448"/>
    </row>
    <row r="16" spans="1:44" x14ac:dyDescent="0.25">
      <c r="A16" s="393" t="s">
        <v>5</v>
      </c>
      <c r="B16" s="393"/>
      <c r="C16" s="393"/>
      <c r="D16" s="393"/>
      <c r="E16" s="393"/>
      <c r="F16" s="393"/>
      <c r="G16" s="393"/>
      <c r="H16" s="393"/>
      <c r="I16" s="393"/>
      <c r="J16" s="393"/>
      <c r="K16" s="393"/>
      <c r="L16" s="393"/>
    </row>
    <row r="17" spans="1:12" ht="15.75" customHeight="1" x14ac:dyDescent="0.25">
      <c r="L17" s="186"/>
    </row>
    <row r="18" spans="1:12" x14ac:dyDescent="0.25">
      <c r="K18" s="187"/>
    </row>
    <row r="19" spans="1:12" ht="15.75" customHeight="1" x14ac:dyDescent="0.25">
      <c r="A19" s="447" t="s">
        <v>400</v>
      </c>
      <c r="B19" s="447"/>
      <c r="C19" s="447"/>
      <c r="D19" s="447"/>
      <c r="E19" s="447"/>
      <c r="F19" s="447"/>
      <c r="G19" s="447"/>
      <c r="H19" s="447"/>
      <c r="I19" s="447"/>
      <c r="J19" s="447"/>
      <c r="K19" s="447"/>
      <c r="L19" s="447"/>
    </row>
    <row r="20" spans="1:12" x14ac:dyDescent="0.25">
      <c r="A20" s="188"/>
      <c r="B20" s="188"/>
      <c r="C20" s="189"/>
      <c r="D20" s="189"/>
      <c r="E20" s="189"/>
      <c r="F20" s="189"/>
      <c r="G20" s="189"/>
      <c r="H20" s="189"/>
      <c r="I20" s="189"/>
      <c r="J20" s="189"/>
      <c r="K20" s="189"/>
      <c r="L20" s="189"/>
    </row>
    <row r="21" spans="1:12" ht="28.5" customHeight="1" x14ac:dyDescent="0.25">
      <c r="A21" s="449" t="s">
        <v>217</v>
      </c>
      <c r="B21" s="449" t="s">
        <v>216</v>
      </c>
      <c r="C21" s="455" t="s">
        <v>334</v>
      </c>
      <c r="D21" s="455"/>
      <c r="E21" s="455"/>
      <c r="F21" s="455"/>
      <c r="G21" s="455"/>
      <c r="H21" s="455"/>
      <c r="I21" s="450" t="s">
        <v>215</v>
      </c>
      <c r="J21" s="452" t="s">
        <v>336</v>
      </c>
      <c r="K21" s="449" t="s">
        <v>214</v>
      </c>
      <c r="L21" s="451" t="s">
        <v>335</v>
      </c>
    </row>
    <row r="22" spans="1:12" ht="58.5" customHeight="1" x14ac:dyDescent="0.25">
      <c r="A22" s="449"/>
      <c r="B22" s="449"/>
      <c r="C22" s="456" t="s">
        <v>1</v>
      </c>
      <c r="D22" s="456"/>
      <c r="E22" s="190"/>
      <c r="F22" s="191"/>
      <c r="G22" s="457" t="s">
        <v>0</v>
      </c>
      <c r="H22" s="458"/>
      <c r="I22" s="450"/>
      <c r="J22" s="453"/>
      <c r="K22" s="449"/>
      <c r="L22" s="451"/>
    </row>
    <row r="23" spans="1:12" ht="47.25" x14ac:dyDescent="0.25">
      <c r="A23" s="449"/>
      <c r="B23" s="449"/>
      <c r="C23" s="192" t="s">
        <v>213</v>
      </c>
      <c r="D23" s="192" t="s">
        <v>212</v>
      </c>
      <c r="E23" s="192" t="s">
        <v>213</v>
      </c>
      <c r="F23" s="192" t="s">
        <v>212</v>
      </c>
      <c r="G23" s="192" t="s">
        <v>213</v>
      </c>
      <c r="H23" s="192" t="s">
        <v>212</v>
      </c>
      <c r="I23" s="450"/>
      <c r="J23" s="454"/>
      <c r="K23" s="449"/>
      <c r="L23" s="451"/>
    </row>
    <row r="24" spans="1:12" x14ac:dyDescent="0.25">
      <c r="A24" s="193">
        <v>1</v>
      </c>
      <c r="B24" s="193">
        <v>2</v>
      </c>
      <c r="C24" s="192">
        <v>3</v>
      </c>
      <c r="D24" s="223">
        <v>4</v>
      </c>
      <c r="E24" s="223">
        <v>5</v>
      </c>
      <c r="F24" s="223">
        <v>6</v>
      </c>
      <c r="G24" s="223">
        <v>7</v>
      </c>
      <c r="H24" s="223">
        <v>8</v>
      </c>
      <c r="I24" s="223">
        <v>9</v>
      </c>
      <c r="J24" s="192">
        <v>10</v>
      </c>
      <c r="K24" s="192">
        <v>11</v>
      </c>
      <c r="L24" s="192">
        <v>12</v>
      </c>
    </row>
    <row r="25" spans="1:12" x14ac:dyDescent="0.25">
      <c r="A25" s="257">
        <v>1</v>
      </c>
      <c r="B25" s="194" t="s">
        <v>211</v>
      </c>
      <c r="C25" s="194"/>
      <c r="D25" s="224"/>
      <c r="E25" s="224"/>
      <c r="F25" s="224"/>
      <c r="G25" s="224"/>
      <c r="H25" s="224"/>
      <c r="I25" s="224"/>
      <c r="J25" s="195"/>
      <c r="K25" s="111"/>
      <c r="L25" s="178"/>
    </row>
    <row r="26" spans="1:12" ht="21.75" customHeight="1" x14ac:dyDescent="0.25">
      <c r="A26" s="257" t="s">
        <v>210</v>
      </c>
      <c r="B26" s="196" t="s">
        <v>341</v>
      </c>
      <c r="C26" s="246">
        <f>D26-30</f>
        <v>45074</v>
      </c>
      <c r="D26" s="246">
        <v>45104</v>
      </c>
      <c r="E26" s="235"/>
      <c r="F26" s="235"/>
      <c r="G26" s="246">
        <f>H26-30</f>
        <v>45074</v>
      </c>
      <c r="H26" s="246">
        <v>45104</v>
      </c>
      <c r="I26" s="247">
        <v>1</v>
      </c>
      <c r="J26" s="248">
        <v>1</v>
      </c>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6"/>
      <c r="J27" s="237"/>
      <c r="K27" s="111"/>
      <c r="L27" s="111"/>
    </row>
    <row r="28" spans="1:12" s="197" customFormat="1" ht="70.5" customHeight="1" x14ac:dyDescent="0.25">
      <c r="A28" s="257" t="s">
        <v>342</v>
      </c>
      <c r="B28" s="196" t="s">
        <v>347</v>
      </c>
      <c r="C28" s="246" t="s">
        <v>434</v>
      </c>
      <c r="D28" s="246" t="s">
        <v>434</v>
      </c>
      <c r="E28" s="235"/>
      <c r="F28" s="235"/>
      <c r="G28" s="246" t="s">
        <v>434</v>
      </c>
      <c r="H28" s="246" t="s">
        <v>434</v>
      </c>
      <c r="I28" s="236"/>
      <c r="J28" s="237"/>
      <c r="K28" s="111"/>
      <c r="L28" s="111"/>
    </row>
    <row r="29" spans="1:12" s="197" customFormat="1" ht="54" customHeight="1" x14ac:dyDescent="0.25">
      <c r="A29" s="257" t="s">
        <v>208</v>
      </c>
      <c r="B29" s="196" t="s">
        <v>346</v>
      </c>
      <c r="C29" s="246" t="s">
        <v>434</v>
      </c>
      <c r="D29" s="246" t="s">
        <v>434</v>
      </c>
      <c r="E29" s="234"/>
      <c r="F29" s="235"/>
      <c r="G29" s="246" t="s">
        <v>434</v>
      </c>
      <c r="H29" s="246" t="s">
        <v>434</v>
      </c>
      <c r="I29" s="236"/>
      <c r="J29" s="237"/>
      <c r="K29" s="111"/>
      <c r="L29" s="111"/>
    </row>
    <row r="30" spans="1:12" s="197" customFormat="1" ht="57" customHeight="1" x14ac:dyDescent="0.25">
      <c r="A30" s="257" t="s">
        <v>207</v>
      </c>
      <c r="B30" s="196" t="s">
        <v>348</v>
      </c>
      <c r="C30" s="246" t="s">
        <v>434</v>
      </c>
      <c r="D30" s="246" t="s">
        <v>434</v>
      </c>
      <c r="E30" s="235"/>
      <c r="F30" s="235"/>
      <c r="G30" s="246" t="s">
        <v>434</v>
      </c>
      <c r="H30" s="246" t="s">
        <v>434</v>
      </c>
      <c r="I30" s="236"/>
      <c r="J30" s="237"/>
      <c r="K30" s="111"/>
      <c r="L30" s="111"/>
    </row>
    <row r="31" spans="1:12" s="197" customFormat="1" ht="37.5" customHeight="1" x14ac:dyDescent="0.25">
      <c r="A31" s="257" t="s">
        <v>206</v>
      </c>
      <c r="B31" s="198" t="s">
        <v>344</v>
      </c>
      <c r="C31" s="250">
        <v>45352</v>
      </c>
      <c r="D31" s="250">
        <f>C31+100</f>
        <v>45452</v>
      </c>
      <c r="E31" s="235"/>
      <c r="F31" s="235"/>
      <c r="G31" s="250">
        <v>45352</v>
      </c>
      <c r="H31" s="250">
        <f>G31+100</f>
        <v>45452</v>
      </c>
      <c r="I31" s="247">
        <v>1</v>
      </c>
      <c r="J31" s="248">
        <v>1</v>
      </c>
      <c r="K31" s="111"/>
      <c r="L31" s="111"/>
    </row>
    <row r="32" spans="1:12" s="197" customFormat="1" ht="31.5" x14ac:dyDescent="0.25">
      <c r="A32" s="257" t="s">
        <v>204</v>
      </c>
      <c r="B32" s="198" t="s">
        <v>349</v>
      </c>
      <c r="C32" s="250">
        <f>D31+35</f>
        <v>45487</v>
      </c>
      <c r="D32" s="250">
        <f>C32+45</f>
        <v>45532</v>
      </c>
      <c r="E32" s="235"/>
      <c r="F32" s="235"/>
      <c r="G32" s="250">
        <f>H31+35</f>
        <v>45487</v>
      </c>
      <c r="H32" s="250">
        <f>G32+45</f>
        <v>45532</v>
      </c>
      <c r="I32" s="247">
        <v>1</v>
      </c>
      <c r="J32" s="248">
        <v>1</v>
      </c>
      <c r="K32" s="111"/>
      <c r="L32" s="111"/>
    </row>
    <row r="33" spans="1:12" s="197" customFormat="1" ht="37.5" customHeight="1" x14ac:dyDescent="0.25">
      <c r="A33" s="257" t="s">
        <v>360</v>
      </c>
      <c r="B33" s="198" t="s">
        <v>280</v>
      </c>
      <c r="C33" s="249">
        <f>D32</f>
        <v>45532</v>
      </c>
      <c r="D33" s="249">
        <f>C33+60</f>
        <v>45592</v>
      </c>
      <c r="E33" s="235"/>
      <c r="F33" s="235"/>
      <c r="G33" s="249">
        <f>H32</f>
        <v>45532</v>
      </c>
      <c r="H33" s="249">
        <f>G33+60</f>
        <v>45592</v>
      </c>
      <c r="I33" s="247">
        <v>1</v>
      </c>
      <c r="J33" s="248">
        <v>1</v>
      </c>
      <c r="K33" s="111"/>
      <c r="L33" s="111"/>
    </row>
    <row r="34" spans="1:12" s="197" customFormat="1" ht="47.25" customHeight="1" x14ac:dyDescent="0.25">
      <c r="A34" s="257" t="s">
        <v>361</v>
      </c>
      <c r="B34" s="198" t="s">
        <v>353</v>
      </c>
      <c r="C34" s="246" t="s">
        <v>434</v>
      </c>
      <c r="D34" s="246" t="s">
        <v>434</v>
      </c>
      <c r="E34" s="238"/>
      <c r="F34" s="238"/>
      <c r="G34" s="246" t="s">
        <v>434</v>
      </c>
      <c r="H34" s="246" t="s">
        <v>434</v>
      </c>
      <c r="I34" s="236"/>
      <c r="J34" s="237"/>
      <c r="K34" s="199"/>
      <c r="L34" s="111"/>
    </row>
    <row r="35" spans="1:12" s="197" customFormat="1" ht="49.5" customHeight="1" x14ac:dyDescent="0.25">
      <c r="A35" s="257" t="s">
        <v>362</v>
      </c>
      <c r="B35" s="198" t="s">
        <v>205</v>
      </c>
      <c r="C35" s="249">
        <f>D33</f>
        <v>45592</v>
      </c>
      <c r="D35" s="83">
        <f>C35+30</f>
        <v>45622</v>
      </c>
      <c r="E35" s="236"/>
      <c r="F35" s="236"/>
      <c r="G35" s="249">
        <f>H33</f>
        <v>45592</v>
      </c>
      <c r="H35" s="83">
        <f>G35+30</f>
        <v>45622</v>
      </c>
      <c r="I35" s="247">
        <v>1</v>
      </c>
      <c r="J35" s="248">
        <v>1</v>
      </c>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45622</v>
      </c>
      <c r="D37" s="83">
        <f>C37+30</f>
        <v>45652</v>
      </c>
      <c r="E37" s="239"/>
      <c r="F37" s="240"/>
      <c r="G37" s="249">
        <f>H35</f>
        <v>45622</v>
      </c>
      <c r="H37" s="83">
        <f>G37+30</f>
        <v>45652</v>
      </c>
      <c r="I37" s="247">
        <v>1</v>
      </c>
      <c r="J37" s="248">
        <v>1</v>
      </c>
      <c r="K37" s="111"/>
      <c r="L37" s="111"/>
    </row>
    <row r="38" spans="1:12" x14ac:dyDescent="0.25">
      <c r="A38" s="257" t="s">
        <v>487</v>
      </c>
      <c r="B38" s="194" t="s">
        <v>202</v>
      </c>
      <c r="C38" s="251"/>
      <c r="D38" s="252"/>
      <c r="E38" s="243"/>
      <c r="F38" s="243"/>
      <c r="G38" s="251"/>
      <c r="H38" s="252"/>
      <c r="I38" s="244"/>
      <c r="J38" s="245"/>
      <c r="K38" s="111"/>
      <c r="L38" s="111"/>
    </row>
    <row r="39" spans="1:12" ht="71.25" customHeight="1" x14ac:dyDescent="0.25">
      <c r="A39" s="257">
        <v>2</v>
      </c>
      <c r="B39" s="198" t="s">
        <v>350</v>
      </c>
      <c r="C39" s="83" t="s">
        <v>443</v>
      </c>
      <c r="D39" s="83" t="s">
        <v>443</v>
      </c>
      <c r="E39" s="243"/>
      <c r="F39" s="243"/>
      <c r="G39" s="83" t="s">
        <v>443</v>
      </c>
      <c r="H39" s="83" t="s">
        <v>443</v>
      </c>
      <c r="I39" s="244"/>
      <c r="J39" s="245"/>
      <c r="K39" s="111"/>
      <c r="L39" s="111"/>
    </row>
    <row r="40" spans="1:12" ht="33.75" customHeight="1" x14ac:dyDescent="0.25">
      <c r="A40" s="257" t="s">
        <v>201</v>
      </c>
      <c r="B40" s="198" t="s">
        <v>352</v>
      </c>
      <c r="C40" s="83" t="s">
        <v>443</v>
      </c>
      <c r="D40" s="83" t="s">
        <v>443</v>
      </c>
      <c r="E40" s="243"/>
      <c r="F40" s="243"/>
      <c r="G40" s="83" t="s">
        <v>443</v>
      </c>
      <c r="H40" s="83" t="s">
        <v>443</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443</v>
      </c>
      <c r="D42" s="83" t="s">
        <v>443</v>
      </c>
      <c r="E42" s="243"/>
      <c r="F42" s="243"/>
      <c r="G42" s="83" t="s">
        <v>443</v>
      </c>
      <c r="H42" s="83" t="s">
        <v>443</v>
      </c>
      <c r="I42" s="244"/>
      <c r="J42" s="245"/>
      <c r="K42" s="111"/>
      <c r="L42" s="111"/>
    </row>
    <row r="43" spans="1:12" ht="34.5" customHeight="1" x14ac:dyDescent="0.25">
      <c r="A43" s="257" t="s">
        <v>199</v>
      </c>
      <c r="B43" s="198" t="s">
        <v>197</v>
      </c>
      <c r="C43" s="83" t="s">
        <v>443</v>
      </c>
      <c r="D43" s="83" t="s">
        <v>443</v>
      </c>
      <c r="E43" s="243"/>
      <c r="F43" s="243"/>
      <c r="G43" s="83" t="s">
        <v>443</v>
      </c>
      <c r="H43" s="83" t="s">
        <v>443</v>
      </c>
      <c r="I43" s="244"/>
      <c r="J43" s="245"/>
      <c r="K43" s="111"/>
      <c r="L43" s="111"/>
    </row>
    <row r="44" spans="1:12" ht="24.75" customHeight="1" x14ac:dyDescent="0.25">
      <c r="A44" s="257" t="s">
        <v>198</v>
      </c>
      <c r="B44" s="198" t="s">
        <v>195</v>
      </c>
      <c r="C44" s="83" t="s">
        <v>443</v>
      </c>
      <c r="D44" s="83" t="s">
        <v>443</v>
      </c>
      <c r="E44" s="243"/>
      <c r="F44" s="243"/>
      <c r="G44" s="83" t="s">
        <v>443</v>
      </c>
      <c r="H44" s="83" t="s">
        <v>443</v>
      </c>
      <c r="I44" s="244"/>
      <c r="J44" s="245"/>
      <c r="K44" s="111"/>
      <c r="L44" s="111"/>
    </row>
    <row r="45" spans="1:12" ht="90.75" customHeight="1" x14ac:dyDescent="0.25">
      <c r="A45" s="257" t="s">
        <v>196</v>
      </c>
      <c r="B45" s="198" t="s">
        <v>356</v>
      </c>
      <c r="C45" s="83" t="s">
        <v>443</v>
      </c>
      <c r="D45" s="83" t="s">
        <v>443</v>
      </c>
      <c r="E45" s="243"/>
      <c r="F45" s="243"/>
      <c r="G45" s="83" t="s">
        <v>443</v>
      </c>
      <c r="H45" s="83" t="s">
        <v>443</v>
      </c>
      <c r="I45" s="244"/>
      <c r="J45" s="245"/>
      <c r="K45" s="111"/>
      <c r="L45" s="111"/>
    </row>
    <row r="46" spans="1:12" ht="167.25" customHeight="1" x14ac:dyDescent="0.25">
      <c r="A46" s="257" t="s">
        <v>194</v>
      </c>
      <c r="B46" s="198" t="s">
        <v>354</v>
      </c>
      <c r="C46" s="83" t="s">
        <v>443</v>
      </c>
      <c r="D46" s="83" t="s">
        <v>443</v>
      </c>
      <c r="E46" s="243"/>
      <c r="F46" s="243"/>
      <c r="G46" s="83" t="s">
        <v>443</v>
      </c>
      <c r="H46" s="83" t="s">
        <v>443</v>
      </c>
      <c r="I46" s="244"/>
      <c r="J46" s="245"/>
      <c r="K46" s="111"/>
      <c r="L46" s="111"/>
    </row>
    <row r="47" spans="1:12" ht="30.75" customHeight="1" x14ac:dyDescent="0.25">
      <c r="A47" s="257" t="s">
        <v>192</v>
      </c>
      <c r="B47" s="198" t="s">
        <v>193</v>
      </c>
      <c r="C47" s="83" t="s">
        <v>443</v>
      </c>
      <c r="D47" s="83" t="s">
        <v>443</v>
      </c>
      <c r="E47" s="243"/>
      <c r="F47" s="243"/>
      <c r="G47" s="83" t="s">
        <v>443</v>
      </c>
      <c r="H47" s="83" t="s">
        <v>443</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443</v>
      </c>
      <c r="D49" s="83" t="s">
        <v>443</v>
      </c>
      <c r="E49" s="243"/>
      <c r="F49" s="243"/>
      <c r="G49" s="83" t="s">
        <v>443</v>
      </c>
      <c r="H49" s="83" t="s">
        <v>443</v>
      </c>
      <c r="I49" s="244"/>
      <c r="J49" s="245"/>
      <c r="K49" s="111"/>
      <c r="L49" s="111"/>
    </row>
    <row r="50" spans="1:12" ht="86.25" customHeight="1" x14ac:dyDescent="0.25">
      <c r="A50" s="257" t="s">
        <v>190</v>
      </c>
      <c r="B50" s="198" t="s">
        <v>355</v>
      </c>
      <c r="C50" s="83" t="s">
        <v>443</v>
      </c>
      <c r="D50" s="83" t="s">
        <v>443</v>
      </c>
      <c r="E50" s="243"/>
      <c r="F50" s="243"/>
      <c r="G50" s="83" t="s">
        <v>443</v>
      </c>
      <c r="H50" s="83" t="s">
        <v>443</v>
      </c>
      <c r="I50" s="244"/>
      <c r="J50" s="245"/>
      <c r="K50" s="111"/>
      <c r="L50" s="111"/>
    </row>
    <row r="51" spans="1:12" ht="77.25" customHeight="1" x14ac:dyDescent="0.25">
      <c r="A51" s="257" t="s">
        <v>188</v>
      </c>
      <c r="B51" s="198" t="s">
        <v>357</v>
      </c>
      <c r="C51" s="83" t="s">
        <v>443</v>
      </c>
      <c r="D51" s="83" t="s">
        <v>443</v>
      </c>
      <c r="E51" s="243"/>
      <c r="F51" s="243"/>
      <c r="G51" s="83" t="s">
        <v>443</v>
      </c>
      <c r="H51" s="83" t="s">
        <v>443</v>
      </c>
      <c r="I51" s="244"/>
      <c r="J51" s="245"/>
      <c r="K51" s="111"/>
      <c r="L51" s="111"/>
    </row>
    <row r="52" spans="1:12" ht="71.25" customHeight="1" x14ac:dyDescent="0.25">
      <c r="A52" s="257" t="s">
        <v>186</v>
      </c>
      <c r="B52" s="198" t="s">
        <v>187</v>
      </c>
      <c r="C52" s="83" t="s">
        <v>443</v>
      </c>
      <c r="D52" s="83" t="s">
        <v>443</v>
      </c>
      <c r="E52" s="243"/>
      <c r="F52" s="243"/>
      <c r="G52" s="83" t="s">
        <v>443</v>
      </c>
      <c r="H52" s="83" t="s">
        <v>443</v>
      </c>
      <c r="I52" s="244"/>
      <c r="J52" s="245"/>
      <c r="K52" s="111"/>
      <c r="L52" s="111"/>
    </row>
    <row r="53" spans="1:12" ht="48" customHeight="1" x14ac:dyDescent="0.25">
      <c r="A53" s="257" t="s">
        <v>184</v>
      </c>
      <c r="B53" s="200" t="s">
        <v>358</v>
      </c>
      <c r="C53" s="83" t="s">
        <v>443</v>
      </c>
      <c r="D53" s="83" t="s">
        <v>443</v>
      </c>
      <c r="E53" s="243"/>
      <c r="F53" s="243"/>
      <c r="G53" s="83" t="s">
        <v>443</v>
      </c>
      <c r="H53" s="83" t="s">
        <v>443</v>
      </c>
      <c r="I53" s="244"/>
      <c r="J53" s="245"/>
      <c r="K53" s="111"/>
      <c r="L53" s="111"/>
    </row>
    <row r="54" spans="1:12" ht="46.5" customHeight="1" x14ac:dyDescent="0.25">
      <c r="A54" s="257" t="s">
        <v>359</v>
      </c>
      <c r="B54" s="198" t="s">
        <v>185</v>
      </c>
      <c r="C54" s="83" t="s">
        <v>443</v>
      </c>
      <c r="D54" s="83" t="s">
        <v>443</v>
      </c>
      <c r="E54" s="243"/>
      <c r="F54" s="243"/>
      <c r="G54" s="83" t="s">
        <v>443</v>
      </c>
      <c r="H54" s="83" t="s">
        <v>443</v>
      </c>
      <c r="I54" s="244"/>
      <c r="J54" s="245"/>
      <c r="K54" s="111"/>
      <c r="L54" s="11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tabSelected="1" view="pageBreakPreview" zoomScale="70" zoomScaleNormal="70" zoomScaleSheetLayoutView="70" workbookViewId="0">
      <selection activeCell="H37" sqref="H37"/>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34"/>
      <c r="B5" s="34"/>
      <c r="C5" s="34"/>
      <c r="D5" s="34"/>
      <c r="E5" s="34"/>
      <c r="F5" s="34"/>
      <c r="L5" s="34"/>
      <c r="M5" s="34"/>
      <c r="U5" s="13"/>
    </row>
    <row r="6" spans="1:29" ht="18.75" x14ac:dyDescent="0.25">
      <c r="A6" s="440" t="s">
        <v>8</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70"/>
      <c r="B7" s="70"/>
      <c r="C7" s="70"/>
      <c r="D7" s="70"/>
      <c r="E7" s="70"/>
      <c r="F7" s="70"/>
      <c r="G7" s="70"/>
      <c r="H7" s="70"/>
      <c r="I7" s="70"/>
      <c r="J7" s="36"/>
      <c r="K7" s="36"/>
      <c r="L7" s="36"/>
      <c r="M7" s="36"/>
      <c r="N7" s="36"/>
      <c r="O7" s="36"/>
      <c r="P7" s="36"/>
      <c r="Q7" s="36"/>
      <c r="R7" s="36"/>
      <c r="S7" s="36"/>
      <c r="T7" s="227"/>
      <c r="U7" s="36"/>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433" t="s">
        <v>7</v>
      </c>
      <c r="B9" s="433"/>
      <c r="C9" s="433"/>
      <c r="D9" s="433"/>
      <c r="E9" s="433"/>
      <c r="F9" s="433"/>
      <c r="G9" s="433"/>
      <c r="H9" s="433"/>
      <c r="I9" s="433"/>
      <c r="J9" s="433"/>
      <c r="K9" s="433"/>
      <c r="L9" s="433"/>
      <c r="M9" s="433"/>
      <c r="N9" s="433"/>
      <c r="O9" s="433"/>
      <c r="P9" s="433"/>
      <c r="Q9" s="433"/>
      <c r="R9" s="433"/>
      <c r="S9" s="433"/>
      <c r="T9" s="433"/>
      <c r="U9" s="433"/>
      <c r="V9" s="433"/>
      <c r="W9" s="433"/>
      <c r="X9" s="433"/>
      <c r="Y9" s="433"/>
      <c r="Z9" s="433"/>
      <c r="AA9" s="433"/>
      <c r="AB9" s="433"/>
      <c r="AC9" s="433"/>
    </row>
    <row r="10" spans="1:29" ht="18.75" x14ac:dyDescent="0.25">
      <c r="A10" s="70"/>
      <c r="B10" s="70"/>
      <c r="C10" s="70"/>
      <c r="D10" s="70"/>
      <c r="E10" s="70"/>
      <c r="F10" s="70"/>
      <c r="G10" s="70"/>
      <c r="H10" s="70"/>
      <c r="I10" s="70"/>
      <c r="J10" s="36"/>
      <c r="K10" s="36"/>
      <c r="L10" s="36"/>
      <c r="M10" s="36"/>
      <c r="N10" s="36"/>
      <c r="O10" s="36"/>
      <c r="P10" s="36"/>
      <c r="Q10" s="36"/>
      <c r="R10" s="36"/>
      <c r="S10" s="36"/>
      <c r="T10" s="227"/>
      <c r="U10" s="36"/>
    </row>
    <row r="11" spans="1:29" x14ac:dyDescent="0.25">
      <c r="A11" s="395" t="str">
        <f>'1. паспорт местоположение'!A12:C12</f>
        <v>O_NS3300.KL.0060</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433" t="s">
        <v>6</v>
      </c>
      <c r="B12" s="433"/>
      <c r="C12" s="433"/>
      <c r="D12" s="433"/>
      <c r="E12" s="433"/>
      <c r="F12" s="433"/>
      <c r="G12" s="433"/>
      <c r="H12" s="433"/>
      <c r="I12" s="433"/>
      <c r="J12" s="433"/>
      <c r="K12" s="433"/>
      <c r="L12" s="433"/>
      <c r="M12" s="433"/>
      <c r="N12" s="433"/>
      <c r="O12" s="433"/>
      <c r="P12" s="433"/>
      <c r="Q12" s="433"/>
      <c r="R12" s="433"/>
      <c r="S12" s="433"/>
      <c r="T12" s="433"/>
      <c r="U12" s="433"/>
      <c r="V12" s="433"/>
      <c r="W12" s="433"/>
      <c r="X12" s="433"/>
      <c r="Y12" s="433"/>
      <c r="Z12" s="433"/>
      <c r="AA12" s="433"/>
      <c r="AB12" s="433"/>
      <c r="AC12" s="433"/>
    </row>
    <row r="13" spans="1:29" ht="16.5" customHeight="1" x14ac:dyDescent="0.3">
      <c r="A13" s="10"/>
      <c r="B13" s="10"/>
      <c r="C13" s="10"/>
      <c r="D13" s="10"/>
      <c r="E13" s="10"/>
      <c r="F13" s="10"/>
      <c r="G13" s="10"/>
      <c r="H13" s="10"/>
      <c r="I13" s="10"/>
      <c r="J13" s="35"/>
      <c r="K13" s="35"/>
      <c r="L13" s="35"/>
      <c r="M13" s="35"/>
      <c r="N13" s="35"/>
      <c r="O13" s="35"/>
      <c r="P13" s="35"/>
      <c r="Q13" s="35"/>
      <c r="R13" s="35"/>
      <c r="S13" s="35"/>
      <c r="T13" s="228"/>
      <c r="U13" s="35"/>
    </row>
    <row r="14" spans="1:29" ht="69" customHeight="1" x14ac:dyDescent="0.25">
      <c r="A14" s="459"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433" t="s">
        <v>5</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row>
    <row r="16" spans="1:29" x14ac:dyDescent="0.25">
      <c r="A16" s="472"/>
      <c r="B16" s="472"/>
      <c r="C16" s="472"/>
      <c r="D16" s="472"/>
      <c r="E16" s="472"/>
      <c r="F16" s="472"/>
      <c r="G16" s="472"/>
      <c r="H16" s="472"/>
      <c r="I16" s="472"/>
      <c r="J16" s="472"/>
      <c r="K16" s="472"/>
      <c r="L16" s="472"/>
      <c r="M16" s="472"/>
      <c r="N16" s="472"/>
      <c r="O16" s="472"/>
      <c r="P16" s="472"/>
      <c r="Q16" s="472"/>
      <c r="R16" s="472"/>
      <c r="S16" s="472"/>
      <c r="T16" s="472"/>
      <c r="U16" s="472"/>
    </row>
    <row r="17" spans="1:29" x14ac:dyDescent="0.25">
      <c r="A17" s="34"/>
      <c r="L17" s="34"/>
      <c r="M17" s="34"/>
      <c r="N17" s="34"/>
      <c r="O17" s="34"/>
      <c r="P17" s="34"/>
      <c r="Q17" s="34"/>
      <c r="R17" s="34"/>
      <c r="S17" s="34"/>
      <c r="T17" s="229"/>
    </row>
    <row r="18" spans="1:29" x14ac:dyDescent="0.25">
      <c r="A18" s="473" t="s">
        <v>401</v>
      </c>
      <c r="B18" s="473"/>
      <c r="C18" s="473"/>
      <c r="D18" s="473"/>
      <c r="E18" s="473"/>
      <c r="F18" s="473"/>
      <c r="G18" s="473"/>
      <c r="H18" s="473"/>
      <c r="I18" s="473"/>
      <c r="J18" s="473"/>
      <c r="K18" s="473"/>
      <c r="L18" s="473"/>
      <c r="M18" s="473"/>
      <c r="N18" s="473"/>
      <c r="O18" s="473"/>
      <c r="P18" s="473"/>
      <c r="Q18" s="473"/>
      <c r="R18" s="473"/>
      <c r="S18" s="473"/>
      <c r="T18" s="473"/>
      <c r="U18" s="473"/>
    </row>
    <row r="19" spans="1:29" x14ac:dyDescent="0.25">
      <c r="A19" s="362"/>
      <c r="B19" s="362"/>
      <c r="C19" s="362"/>
      <c r="D19" s="362"/>
      <c r="E19" s="362"/>
      <c r="F19" s="362"/>
      <c r="G19" s="362"/>
      <c r="H19" s="362"/>
      <c r="I19" s="362"/>
      <c r="J19" s="362"/>
      <c r="K19" s="362"/>
      <c r="L19" s="362"/>
      <c r="M19" s="362"/>
      <c r="N19" s="362"/>
      <c r="O19" s="362"/>
      <c r="P19" s="362"/>
      <c r="Q19" s="362"/>
      <c r="R19" s="362"/>
      <c r="S19" s="362"/>
      <c r="T19" s="362"/>
      <c r="U19" s="362"/>
    </row>
    <row r="20" spans="1:29" ht="15.75" customHeight="1" x14ac:dyDescent="0.25">
      <c r="A20" s="461" t="s">
        <v>183</v>
      </c>
      <c r="B20" s="461" t="s">
        <v>182</v>
      </c>
      <c r="C20" s="465" t="s">
        <v>181</v>
      </c>
      <c r="D20" s="465"/>
      <c r="E20" s="466" t="s">
        <v>180</v>
      </c>
      <c r="F20" s="466"/>
      <c r="G20" s="467" t="s">
        <v>599</v>
      </c>
      <c r="H20" s="470" t="s">
        <v>463</v>
      </c>
      <c r="I20" s="471"/>
      <c r="J20" s="471"/>
      <c r="K20" s="471"/>
      <c r="L20" s="470" t="s">
        <v>464</v>
      </c>
      <c r="M20" s="471"/>
      <c r="N20" s="471"/>
      <c r="O20" s="471"/>
      <c r="P20" s="470" t="s">
        <v>465</v>
      </c>
      <c r="Q20" s="471"/>
      <c r="R20" s="471"/>
      <c r="S20" s="471"/>
      <c r="T20" s="470" t="s">
        <v>511</v>
      </c>
      <c r="U20" s="471"/>
      <c r="V20" s="471"/>
      <c r="W20" s="471"/>
      <c r="X20" s="470" t="s">
        <v>600</v>
      </c>
      <c r="Y20" s="471"/>
      <c r="Z20" s="471"/>
      <c r="AA20" s="471"/>
      <c r="AB20" s="474" t="s">
        <v>179</v>
      </c>
      <c r="AC20" s="474"/>
    </row>
    <row r="21" spans="1:29" s="125" customFormat="1" ht="15.75" customHeight="1" x14ac:dyDescent="0.25">
      <c r="A21" s="462"/>
      <c r="B21" s="462"/>
      <c r="C21" s="465"/>
      <c r="D21" s="465"/>
      <c r="E21" s="466"/>
      <c r="F21" s="466"/>
      <c r="G21" s="468"/>
      <c r="H21" s="460" t="s">
        <v>1</v>
      </c>
      <c r="I21" s="460"/>
      <c r="J21" s="460" t="s">
        <v>177</v>
      </c>
      <c r="K21" s="460"/>
      <c r="L21" s="460" t="s">
        <v>1</v>
      </c>
      <c r="M21" s="460"/>
      <c r="N21" s="460" t="s">
        <v>177</v>
      </c>
      <c r="O21" s="460"/>
      <c r="P21" s="460" t="s">
        <v>1</v>
      </c>
      <c r="Q21" s="460"/>
      <c r="R21" s="460" t="s">
        <v>177</v>
      </c>
      <c r="S21" s="460"/>
      <c r="T21" s="460" t="s">
        <v>1</v>
      </c>
      <c r="U21" s="460"/>
      <c r="V21" s="460" t="s">
        <v>177</v>
      </c>
      <c r="W21" s="460"/>
      <c r="X21" s="460" t="s">
        <v>1</v>
      </c>
      <c r="Y21" s="460"/>
      <c r="Z21" s="460" t="s">
        <v>177</v>
      </c>
      <c r="AA21" s="460"/>
      <c r="AB21" s="474"/>
      <c r="AC21" s="474"/>
    </row>
    <row r="22" spans="1:29" s="125" customFormat="1" ht="78.75" x14ac:dyDescent="0.25">
      <c r="A22" s="463"/>
      <c r="B22" s="463"/>
      <c r="C22" s="380" t="s">
        <v>1</v>
      </c>
      <c r="D22" s="380" t="s">
        <v>177</v>
      </c>
      <c r="E22" s="345" t="s">
        <v>601</v>
      </c>
      <c r="F22" s="345" t="s">
        <v>602</v>
      </c>
      <c r="G22" s="469"/>
      <c r="H22" s="346" t="s">
        <v>383</v>
      </c>
      <c r="I22" s="346" t="s">
        <v>384</v>
      </c>
      <c r="J22" s="346" t="s">
        <v>383</v>
      </c>
      <c r="K22" s="346" t="s">
        <v>384</v>
      </c>
      <c r="L22" s="346" t="s">
        <v>383</v>
      </c>
      <c r="M22" s="346" t="s">
        <v>384</v>
      </c>
      <c r="N22" s="346" t="s">
        <v>383</v>
      </c>
      <c r="O22" s="346" t="s">
        <v>384</v>
      </c>
      <c r="P22" s="346" t="s">
        <v>383</v>
      </c>
      <c r="Q22" s="346" t="s">
        <v>384</v>
      </c>
      <c r="R22" s="346" t="s">
        <v>383</v>
      </c>
      <c r="S22" s="346" t="s">
        <v>384</v>
      </c>
      <c r="T22" s="346" t="s">
        <v>383</v>
      </c>
      <c r="U22" s="346" t="s">
        <v>384</v>
      </c>
      <c r="V22" s="346" t="s">
        <v>383</v>
      </c>
      <c r="W22" s="346" t="s">
        <v>384</v>
      </c>
      <c r="X22" s="346" t="s">
        <v>383</v>
      </c>
      <c r="Y22" s="346" t="s">
        <v>384</v>
      </c>
      <c r="Z22" s="346" t="s">
        <v>383</v>
      </c>
      <c r="AA22" s="346" t="s">
        <v>384</v>
      </c>
      <c r="AB22" s="380" t="s">
        <v>178</v>
      </c>
      <c r="AC22" s="380"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48">
        <v>1</v>
      </c>
      <c r="B24" s="349" t="s">
        <v>176</v>
      </c>
      <c r="C24" s="350">
        <v>4.505135246372908</v>
      </c>
      <c r="D24" s="350">
        <v>14.7</v>
      </c>
      <c r="E24" s="350">
        <v>14.7</v>
      </c>
      <c r="F24" s="350">
        <v>0</v>
      </c>
      <c r="G24" s="350">
        <v>14.7</v>
      </c>
      <c r="H24" s="350">
        <v>4.505135246372908</v>
      </c>
      <c r="I24" s="350"/>
      <c r="J24" s="350">
        <v>0</v>
      </c>
      <c r="K24" s="350"/>
      <c r="L24" s="350">
        <v>0</v>
      </c>
      <c r="M24" s="350"/>
      <c r="N24" s="350">
        <v>0</v>
      </c>
      <c r="O24" s="350"/>
      <c r="P24" s="350">
        <v>0</v>
      </c>
      <c r="Q24" s="350"/>
      <c r="R24" s="350">
        <v>0</v>
      </c>
      <c r="S24" s="350"/>
      <c r="T24" s="350">
        <v>0</v>
      </c>
      <c r="U24" s="350"/>
      <c r="V24" s="350">
        <v>0</v>
      </c>
      <c r="W24" s="350"/>
      <c r="X24" s="350">
        <v>0</v>
      </c>
      <c r="Y24" s="350"/>
      <c r="Z24" s="350" t="s">
        <v>443</v>
      </c>
      <c r="AA24" s="350"/>
      <c r="AB24" s="350">
        <v>4.505135246372908</v>
      </c>
      <c r="AC24" s="350">
        <v>0</v>
      </c>
    </row>
    <row r="25" spans="1:29" x14ac:dyDescent="0.25">
      <c r="A25" s="351" t="s">
        <v>175</v>
      </c>
      <c r="B25" s="352" t="s">
        <v>174</v>
      </c>
      <c r="C25" s="350"/>
      <c r="D25" s="350"/>
      <c r="E25" s="350"/>
      <c r="F25" s="350"/>
      <c r="G25" s="350">
        <v>0</v>
      </c>
      <c r="H25" s="350">
        <v>0</v>
      </c>
      <c r="I25" s="350"/>
      <c r="J25" s="350">
        <v>0</v>
      </c>
      <c r="K25" s="350"/>
      <c r="L25" s="350">
        <v>0</v>
      </c>
      <c r="M25" s="350"/>
      <c r="N25" s="350">
        <v>0</v>
      </c>
      <c r="O25" s="350"/>
      <c r="P25" s="350">
        <v>0</v>
      </c>
      <c r="Q25" s="350"/>
      <c r="R25" s="350">
        <v>0</v>
      </c>
      <c r="S25" s="350"/>
      <c r="T25" s="350">
        <v>0</v>
      </c>
      <c r="U25" s="350"/>
      <c r="V25" s="350">
        <v>0</v>
      </c>
      <c r="W25" s="350"/>
      <c r="X25" s="350">
        <v>0</v>
      </c>
      <c r="Y25" s="350"/>
      <c r="Z25" s="350" t="s">
        <v>443</v>
      </c>
      <c r="AA25" s="350"/>
      <c r="AB25" s="350">
        <v>0</v>
      </c>
      <c r="AC25" s="350">
        <v>0</v>
      </c>
    </row>
    <row r="26" spans="1:29" x14ac:dyDescent="0.25">
      <c r="A26" s="351" t="s">
        <v>173</v>
      </c>
      <c r="B26" s="352" t="s">
        <v>172</v>
      </c>
      <c r="C26" s="350"/>
      <c r="D26" s="350"/>
      <c r="E26" s="350"/>
      <c r="F26" s="350"/>
      <c r="G26" s="350">
        <v>0</v>
      </c>
      <c r="H26" s="350">
        <v>0</v>
      </c>
      <c r="I26" s="350"/>
      <c r="J26" s="350">
        <v>0</v>
      </c>
      <c r="K26" s="350"/>
      <c r="L26" s="350">
        <v>0</v>
      </c>
      <c r="M26" s="350"/>
      <c r="N26" s="350">
        <v>0</v>
      </c>
      <c r="O26" s="350"/>
      <c r="P26" s="350">
        <v>0</v>
      </c>
      <c r="Q26" s="350"/>
      <c r="R26" s="350">
        <v>0</v>
      </c>
      <c r="S26" s="350"/>
      <c r="T26" s="350">
        <v>0</v>
      </c>
      <c r="U26" s="350"/>
      <c r="V26" s="350">
        <v>0</v>
      </c>
      <c r="W26" s="350"/>
      <c r="X26" s="350">
        <v>0</v>
      </c>
      <c r="Y26" s="350"/>
      <c r="Z26" s="350" t="s">
        <v>443</v>
      </c>
      <c r="AA26" s="350"/>
      <c r="AB26" s="350">
        <v>0</v>
      </c>
      <c r="AC26" s="350">
        <v>0</v>
      </c>
    </row>
    <row r="27" spans="1:29" ht="31.5" x14ac:dyDescent="0.25">
      <c r="A27" s="351" t="s">
        <v>171</v>
      </c>
      <c r="B27" s="352" t="s">
        <v>340</v>
      </c>
      <c r="C27" s="350"/>
      <c r="D27" s="350"/>
      <c r="E27" s="350"/>
      <c r="F27" s="350"/>
      <c r="G27" s="350">
        <v>0</v>
      </c>
      <c r="H27" s="350">
        <v>0</v>
      </c>
      <c r="I27" s="350"/>
      <c r="J27" s="350">
        <v>0</v>
      </c>
      <c r="K27" s="350"/>
      <c r="L27" s="350">
        <v>0</v>
      </c>
      <c r="M27" s="350"/>
      <c r="N27" s="350">
        <v>0</v>
      </c>
      <c r="O27" s="350"/>
      <c r="P27" s="350">
        <v>0</v>
      </c>
      <c r="Q27" s="350"/>
      <c r="R27" s="350">
        <v>0</v>
      </c>
      <c r="S27" s="350"/>
      <c r="T27" s="350">
        <v>0</v>
      </c>
      <c r="U27" s="350"/>
      <c r="V27" s="350">
        <v>0</v>
      </c>
      <c r="W27" s="350"/>
      <c r="X27" s="350">
        <v>0</v>
      </c>
      <c r="Y27" s="350"/>
      <c r="Z27" s="350" t="s">
        <v>443</v>
      </c>
      <c r="AA27" s="350"/>
      <c r="AB27" s="350">
        <v>0</v>
      </c>
      <c r="AC27" s="350">
        <v>0</v>
      </c>
    </row>
    <row r="28" spans="1:29" x14ac:dyDescent="0.25">
      <c r="A28" s="351" t="s">
        <v>170</v>
      </c>
      <c r="B28" s="352" t="s">
        <v>169</v>
      </c>
      <c r="C28" s="350"/>
      <c r="D28" s="350"/>
      <c r="E28" s="350"/>
      <c r="F28" s="350"/>
      <c r="G28" s="350">
        <v>14.7</v>
      </c>
      <c r="H28" s="350">
        <v>4.505135246372908</v>
      </c>
      <c r="I28" s="350"/>
      <c r="J28" s="350">
        <v>0</v>
      </c>
      <c r="K28" s="350"/>
      <c r="L28" s="350">
        <v>0</v>
      </c>
      <c r="M28" s="350"/>
      <c r="N28" s="350">
        <v>0</v>
      </c>
      <c r="O28" s="350"/>
      <c r="P28" s="350">
        <v>0</v>
      </c>
      <c r="Q28" s="350"/>
      <c r="R28" s="350">
        <v>0</v>
      </c>
      <c r="S28" s="350"/>
      <c r="T28" s="350">
        <v>0</v>
      </c>
      <c r="U28" s="350"/>
      <c r="V28" s="350">
        <v>0</v>
      </c>
      <c r="W28" s="350"/>
      <c r="X28" s="350">
        <v>0</v>
      </c>
      <c r="Y28" s="350"/>
      <c r="Z28" s="350">
        <v>0</v>
      </c>
      <c r="AA28" s="350"/>
      <c r="AB28" s="350">
        <v>4.505135246372908</v>
      </c>
      <c r="AC28" s="350">
        <v>0</v>
      </c>
    </row>
    <row r="29" spans="1:29" x14ac:dyDescent="0.25">
      <c r="A29" s="351" t="s">
        <v>168</v>
      </c>
      <c r="B29" s="353" t="s">
        <v>167</v>
      </c>
      <c r="C29" s="350"/>
      <c r="D29" s="350"/>
      <c r="E29" s="350"/>
      <c r="F29" s="350"/>
      <c r="G29" s="350">
        <v>0</v>
      </c>
      <c r="H29" s="350">
        <v>0</v>
      </c>
      <c r="I29" s="350"/>
      <c r="J29" s="350">
        <v>0</v>
      </c>
      <c r="K29" s="350"/>
      <c r="L29" s="350">
        <v>0</v>
      </c>
      <c r="M29" s="350"/>
      <c r="N29" s="350">
        <v>0</v>
      </c>
      <c r="O29" s="350"/>
      <c r="P29" s="350">
        <v>0</v>
      </c>
      <c r="Q29" s="350"/>
      <c r="R29" s="350">
        <v>0</v>
      </c>
      <c r="S29" s="350"/>
      <c r="T29" s="350">
        <v>0</v>
      </c>
      <c r="U29" s="350"/>
      <c r="V29" s="350">
        <v>0</v>
      </c>
      <c r="W29" s="350"/>
      <c r="X29" s="350">
        <v>0</v>
      </c>
      <c r="Y29" s="350"/>
      <c r="Z29" s="350" t="s">
        <v>443</v>
      </c>
      <c r="AA29" s="350"/>
      <c r="AB29" s="350">
        <v>4.505135246372908</v>
      </c>
      <c r="AC29" s="350">
        <v>0</v>
      </c>
    </row>
    <row r="30" spans="1:29" ht="47.25" x14ac:dyDescent="0.25">
      <c r="A30" s="348" t="s">
        <v>62</v>
      </c>
      <c r="B30" s="349" t="s">
        <v>166</v>
      </c>
      <c r="C30" s="350">
        <v>3.7542793719774199</v>
      </c>
      <c r="D30" s="350">
        <v>12.25</v>
      </c>
      <c r="E30" s="350">
        <v>12.25</v>
      </c>
      <c r="F30" s="350">
        <v>0</v>
      </c>
      <c r="G30" s="350">
        <v>12.25</v>
      </c>
      <c r="H30" s="350">
        <v>3.7542793719774199</v>
      </c>
      <c r="I30" s="350"/>
      <c r="J30" s="350">
        <v>0</v>
      </c>
      <c r="K30" s="350"/>
      <c r="L30" s="350">
        <v>0</v>
      </c>
      <c r="M30" s="350"/>
      <c r="N30" s="350">
        <v>0</v>
      </c>
      <c r="O30" s="350"/>
      <c r="P30" s="350">
        <v>0</v>
      </c>
      <c r="Q30" s="350"/>
      <c r="R30" s="350">
        <v>0</v>
      </c>
      <c r="S30" s="350"/>
      <c r="T30" s="350">
        <v>0</v>
      </c>
      <c r="U30" s="350"/>
      <c r="V30" s="350">
        <v>0</v>
      </c>
      <c r="W30" s="350"/>
      <c r="X30" s="350">
        <v>0</v>
      </c>
      <c r="Y30" s="350"/>
      <c r="Z30" s="350" t="s">
        <v>443</v>
      </c>
      <c r="AA30" s="350"/>
      <c r="AB30" s="350">
        <v>0</v>
      </c>
      <c r="AC30" s="350">
        <v>0</v>
      </c>
    </row>
    <row r="31" spans="1:29" x14ac:dyDescent="0.25">
      <c r="A31" s="348" t="s">
        <v>165</v>
      </c>
      <c r="B31" s="352" t="s">
        <v>164</v>
      </c>
      <c r="C31" s="350">
        <v>3.5387194821488639</v>
      </c>
      <c r="D31" s="350">
        <v>3.5387194821488639</v>
      </c>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v>0</v>
      </c>
      <c r="AC31" s="350">
        <v>0</v>
      </c>
    </row>
    <row r="32" spans="1:29" ht="31.5" x14ac:dyDescent="0.25">
      <c r="A32" s="348" t="s">
        <v>163</v>
      </c>
      <c r="B32" s="352" t="s">
        <v>162</v>
      </c>
      <c r="C32" s="350">
        <v>0</v>
      </c>
      <c r="D32" s="350">
        <v>0</v>
      </c>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v>0</v>
      </c>
      <c r="AC32" s="350">
        <v>0</v>
      </c>
    </row>
    <row r="33" spans="1:29" x14ac:dyDescent="0.25">
      <c r="A33" s="348" t="s">
        <v>161</v>
      </c>
      <c r="B33" s="352" t="s">
        <v>160</v>
      </c>
      <c r="C33" s="350">
        <v>0</v>
      </c>
      <c r="D33" s="350">
        <v>0</v>
      </c>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v>0</v>
      </c>
      <c r="AC33" s="350">
        <v>0</v>
      </c>
    </row>
    <row r="34" spans="1:29" x14ac:dyDescent="0.25">
      <c r="A34" s="348" t="s">
        <v>159</v>
      </c>
      <c r="B34" s="352" t="s">
        <v>158</v>
      </c>
      <c r="C34" s="350">
        <v>0.21555988982855984</v>
      </c>
      <c r="D34" s="350">
        <v>0.21555988982855984</v>
      </c>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v>0</v>
      </c>
      <c r="AC34" s="350">
        <v>0</v>
      </c>
    </row>
    <row r="35" spans="1:29" ht="31.5" x14ac:dyDescent="0.25">
      <c r="A35" s="348" t="s">
        <v>61</v>
      </c>
      <c r="B35" s="349" t="s">
        <v>157</v>
      </c>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row>
    <row r="36" spans="1:29" x14ac:dyDescent="0.25">
      <c r="A36" s="351" t="s">
        <v>156</v>
      </c>
      <c r="B36" s="352" t="s">
        <v>512</v>
      </c>
      <c r="C36" s="350"/>
      <c r="D36" s="350"/>
      <c r="E36" s="350"/>
      <c r="F36" s="350"/>
      <c r="G36" s="350">
        <v>0</v>
      </c>
      <c r="H36" s="350">
        <v>0</v>
      </c>
      <c r="I36" s="354" t="s">
        <v>471</v>
      </c>
      <c r="J36" s="350">
        <v>0</v>
      </c>
      <c r="K36" s="354" t="s">
        <v>471</v>
      </c>
      <c r="L36" s="350">
        <v>0</v>
      </c>
      <c r="M36" s="354" t="s">
        <v>471</v>
      </c>
      <c r="N36" s="350">
        <v>0</v>
      </c>
      <c r="O36" s="354" t="s">
        <v>471</v>
      </c>
      <c r="P36" s="350">
        <v>0</v>
      </c>
      <c r="Q36" s="354" t="s">
        <v>471</v>
      </c>
      <c r="R36" s="350">
        <v>0</v>
      </c>
      <c r="S36" s="354" t="s">
        <v>471</v>
      </c>
      <c r="T36" s="350">
        <v>0</v>
      </c>
      <c r="U36" s="354" t="s">
        <v>471</v>
      </c>
      <c r="V36" s="350">
        <v>0</v>
      </c>
      <c r="W36" s="354" t="s">
        <v>471</v>
      </c>
      <c r="X36" s="350">
        <v>0</v>
      </c>
      <c r="Y36" s="354" t="s">
        <v>471</v>
      </c>
      <c r="Z36" s="350" t="s">
        <v>443</v>
      </c>
      <c r="AA36" s="354" t="s">
        <v>443</v>
      </c>
      <c r="AB36" s="350">
        <v>0</v>
      </c>
      <c r="AC36" s="350">
        <v>0</v>
      </c>
    </row>
    <row r="37" spans="1:29" ht="31.5" x14ac:dyDescent="0.25">
      <c r="A37" s="351" t="s">
        <v>155</v>
      </c>
      <c r="B37" s="355" t="s">
        <v>513</v>
      </c>
      <c r="C37" s="350"/>
      <c r="D37" s="350"/>
      <c r="E37" s="350"/>
      <c r="F37" s="350"/>
      <c r="G37" s="350">
        <v>0</v>
      </c>
      <c r="H37" s="350">
        <v>0</v>
      </c>
      <c r="I37" s="354" t="s">
        <v>471</v>
      </c>
      <c r="J37" s="350">
        <v>0</v>
      </c>
      <c r="K37" s="354" t="s">
        <v>471</v>
      </c>
      <c r="L37" s="350">
        <v>0</v>
      </c>
      <c r="M37" s="354" t="s">
        <v>471</v>
      </c>
      <c r="N37" s="350">
        <v>0</v>
      </c>
      <c r="O37" s="354" t="s">
        <v>471</v>
      </c>
      <c r="P37" s="350">
        <v>0</v>
      </c>
      <c r="Q37" s="354" t="s">
        <v>471</v>
      </c>
      <c r="R37" s="350">
        <v>0</v>
      </c>
      <c r="S37" s="354" t="s">
        <v>471</v>
      </c>
      <c r="T37" s="350">
        <v>0</v>
      </c>
      <c r="U37" s="354" t="s">
        <v>471</v>
      </c>
      <c r="V37" s="350">
        <v>0</v>
      </c>
      <c r="W37" s="354" t="s">
        <v>471</v>
      </c>
      <c r="X37" s="350">
        <v>0</v>
      </c>
      <c r="Y37" s="354" t="s">
        <v>471</v>
      </c>
      <c r="Z37" s="350" t="s">
        <v>443</v>
      </c>
      <c r="AA37" s="354" t="s">
        <v>443</v>
      </c>
      <c r="AB37" s="350">
        <v>0</v>
      </c>
      <c r="AC37" s="350">
        <v>0</v>
      </c>
    </row>
    <row r="38" spans="1:29" x14ac:dyDescent="0.25">
      <c r="A38" s="351" t="s">
        <v>154</v>
      </c>
      <c r="B38" s="355" t="s">
        <v>145</v>
      </c>
      <c r="C38" s="350"/>
      <c r="D38" s="350"/>
      <c r="E38" s="350"/>
      <c r="F38" s="350"/>
      <c r="G38" s="350">
        <v>0</v>
      </c>
      <c r="H38" s="350">
        <v>0</v>
      </c>
      <c r="I38" s="354" t="s">
        <v>471</v>
      </c>
      <c r="J38" s="350">
        <v>0</v>
      </c>
      <c r="K38" s="354" t="s">
        <v>471</v>
      </c>
      <c r="L38" s="350">
        <v>0</v>
      </c>
      <c r="M38" s="354" t="s">
        <v>471</v>
      </c>
      <c r="N38" s="350">
        <v>0</v>
      </c>
      <c r="O38" s="354" t="s">
        <v>471</v>
      </c>
      <c r="P38" s="350">
        <v>0</v>
      </c>
      <c r="Q38" s="354" t="s">
        <v>471</v>
      </c>
      <c r="R38" s="350">
        <v>0</v>
      </c>
      <c r="S38" s="354" t="s">
        <v>471</v>
      </c>
      <c r="T38" s="350">
        <v>0</v>
      </c>
      <c r="U38" s="354" t="s">
        <v>471</v>
      </c>
      <c r="V38" s="350">
        <v>0</v>
      </c>
      <c r="W38" s="354" t="s">
        <v>471</v>
      </c>
      <c r="X38" s="350">
        <v>0</v>
      </c>
      <c r="Y38" s="354" t="s">
        <v>471</v>
      </c>
      <c r="Z38" s="350" t="s">
        <v>443</v>
      </c>
      <c r="AA38" s="354" t="s">
        <v>443</v>
      </c>
      <c r="AB38" s="350">
        <v>0</v>
      </c>
      <c r="AC38" s="350">
        <v>0</v>
      </c>
    </row>
    <row r="39" spans="1:29" x14ac:dyDescent="0.25">
      <c r="A39" s="351" t="s">
        <v>153</v>
      </c>
      <c r="B39" s="352" t="s">
        <v>514</v>
      </c>
      <c r="C39" s="350"/>
      <c r="D39" s="350"/>
      <c r="E39" s="350"/>
      <c r="F39" s="350"/>
      <c r="G39" s="350">
        <v>0</v>
      </c>
      <c r="H39" s="350">
        <v>0</v>
      </c>
      <c r="I39" s="354" t="s">
        <v>471</v>
      </c>
      <c r="J39" s="350">
        <v>0</v>
      </c>
      <c r="K39" s="354" t="s">
        <v>471</v>
      </c>
      <c r="L39" s="350">
        <v>0</v>
      </c>
      <c r="M39" s="354" t="s">
        <v>471</v>
      </c>
      <c r="N39" s="350">
        <v>0</v>
      </c>
      <c r="O39" s="354" t="s">
        <v>471</v>
      </c>
      <c r="P39" s="350">
        <v>0</v>
      </c>
      <c r="Q39" s="354" t="s">
        <v>471</v>
      </c>
      <c r="R39" s="350">
        <v>0</v>
      </c>
      <c r="S39" s="354" t="s">
        <v>471</v>
      </c>
      <c r="T39" s="350">
        <v>0</v>
      </c>
      <c r="U39" s="354" t="s">
        <v>471</v>
      </c>
      <c r="V39" s="350">
        <v>0</v>
      </c>
      <c r="W39" s="354" t="s">
        <v>471</v>
      </c>
      <c r="X39" s="350">
        <v>0</v>
      </c>
      <c r="Y39" s="354" t="s">
        <v>471</v>
      </c>
      <c r="Z39" s="350" t="s">
        <v>443</v>
      </c>
      <c r="AA39" s="354" t="s">
        <v>443</v>
      </c>
      <c r="AB39" s="350">
        <v>0</v>
      </c>
      <c r="AC39" s="350">
        <v>0</v>
      </c>
    </row>
    <row r="40" spans="1:29" x14ac:dyDescent="0.25">
      <c r="A40" s="351" t="s">
        <v>152</v>
      </c>
      <c r="B40" s="352" t="s">
        <v>515</v>
      </c>
      <c r="C40" s="350"/>
      <c r="D40" s="350"/>
      <c r="E40" s="350"/>
      <c r="F40" s="350"/>
      <c r="G40" s="350">
        <v>0</v>
      </c>
      <c r="H40" s="350">
        <v>0</v>
      </c>
      <c r="I40" s="354" t="s">
        <v>471</v>
      </c>
      <c r="J40" s="350">
        <v>0</v>
      </c>
      <c r="K40" s="354" t="s">
        <v>471</v>
      </c>
      <c r="L40" s="350">
        <v>0</v>
      </c>
      <c r="M40" s="354" t="s">
        <v>471</v>
      </c>
      <c r="N40" s="350">
        <v>0</v>
      </c>
      <c r="O40" s="354" t="s">
        <v>471</v>
      </c>
      <c r="P40" s="350">
        <v>0</v>
      </c>
      <c r="Q40" s="354" t="s">
        <v>471</v>
      </c>
      <c r="R40" s="350">
        <v>0</v>
      </c>
      <c r="S40" s="354" t="s">
        <v>471</v>
      </c>
      <c r="T40" s="350">
        <v>0</v>
      </c>
      <c r="U40" s="354" t="s">
        <v>471</v>
      </c>
      <c r="V40" s="350">
        <v>0</v>
      </c>
      <c r="W40" s="354" t="s">
        <v>471</v>
      </c>
      <c r="X40" s="350">
        <v>0</v>
      </c>
      <c r="Y40" s="354" t="s">
        <v>471</v>
      </c>
      <c r="Z40" s="350" t="s">
        <v>443</v>
      </c>
      <c r="AA40" s="354" t="s">
        <v>443</v>
      </c>
      <c r="AB40" s="350">
        <v>0</v>
      </c>
      <c r="AC40" s="350">
        <v>0</v>
      </c>
    </row>
    <row r="41" spans="1:29" x14ac:dyDescent="0.25">
      <c r="A41" s="351" t="s">
        <v>151</v>
      </c>
      <c r="B41" s="352" t="s">
        <v>516</v>
      </c>
      <c r="C41" s="350"/>
      <c r="D41" s="350"/>
      <c r="E41" s="350"/>
      <c r="F41" s="350"/>
      <c r="G41" s="350">
        <v>0</v>
      </c>
      <c r="H41" s="350">
        <v>0</v>
      </c>
      <c r="I41" s="354" t="s">
        <v>471</v>
      </c>
      <c r="J41" s="350">
        <v>0</v>
      </c>
      <c r="K41" s="354" t="s">
        <v>471</v>
      </c>
      <c r="L41" s="350">
        <v>0</v>
      </c>
      <c r="M41" s="354" t="s">
        <v>471</v>
      </c>
      <c r="N41" s="350">
        <v>0</v>
      </c>
      <c r="O41" s="354" t="s">
        <v>471</v>
      </c>
      <c r="P41" s="350">
        <v>0</v>
      </c>
      <c r="Q41" s="354" t="s">
        <v>471</v>
      </c>
      <c r="R41" s="350">
        <v>0</v>
      </c>
      <c r="S41" s="354" t="s">
        <v>471</v>
      </c>
      <c r="T41" s="350">
        <v>0</v>
      </c>
      <c r="U41" s="354" t="s">
        <v>471</v>
      </c>
      <c r="V41" s="350">
        <v>0</v>
      </c>
      <c r="W41" s="354" t="s">
        <v>471</v>
      </c>
      <c r="X41" s="350">
        <v>0</v>
      </c>
      <c r="Y41" s="354" t="s">
        <v>471</v>
      </c>
      <c r="Z41" s="350" t="s">
        <v>443</v>
      </c>
      <c r="AA41" s="354" t="s">
        <v>443</v>
      </c>
      <c r="AB41" s="350">
        <v>0</v>
      </c>
      <c r="AC41" s="350">
        <v>0</v>
      </c>
    </row>
    <row r="42" spans="1:29" x14ac:dyDescent="0.25">
      <c r="A42" s="351" t="s">
        <v>150</v>
      </c>
      <c r="B42" s="352" t="s">
        <v>517</v>
      </c>
      <c r="C42" s="350"/>
      <c r="D42" s="350"/>
      <c r="E42" s="350"/>
      <c r="F42" s="350"/>
      <c r="G42" s="350">
        <v>0</v>
      </c>
      <c r="H42" s="350">
        <v>0</v>
      </c>
      <c r="I42" s="354" t="s">
        <v>471</v>
      </c>
      <c r="J42" s="350">
        <v>0</v>
      </c>
      <c r="K42" s="354" t="s">
        <v>471</v>
      </c>
      <c r="L42" s="350">
        <v>0</v>
      </c>
      <c r="M42" s="354" t="s">
        <v>471</v>
      </c>
      <c r="N42" s="350">
        <v>0</v>
      </c>
      <c r="O42" s="354" t="s">
        <v>471</v>
      </c>
      <c r="P42" s="350">
        <v>0</v>
      </c>
      <c r="Q42" s="354" t="s">
        <v>471</v>
      </c>
      <c r="R42" s="350">
        <v>0</v>
      </c>
      <c r="S42" s="354" t="s">
        <v>471</v>
      </c>
      <c r="T42" s="350">
        <v>0</v>
      </c>
      <c r="U42" s="354" t="s">
        <v>471</v>
      </c>
      <c r="V42" s="350">
        <v>0</v>
      </c>
      <c r="W42" s="354" t="s">
        <v>471</v>
      </c>
      <c r="X42" s="350">
        <v>0</v>
      </c>
      <c r="Y42" s="354" t="s">
        <v>471</v>
      </c>
      <c r="Z42" s="350" t="s">
        <v>443</v>
      </c>
      <c r="AA42" s="354" t="s">
        <v>443</v>
      </c>
      <c r="AB42" s="350">
        <v>0</v>
      </c>
      <c r="AC42" s="350">
        <v>0</v>
      </c>
    </row>
    <row r="43" spans="1:29" x14ac:dyDescent="0.25">
      <c r="A43" s="351" t="s">
        <v>518</v>
      </c>
      <c r="B43" s="352" t="s">
        <v>519</v>
      </c>
      <c r="C43" s="350"/>
      <c r="D43" s="350"/>
      <c r="E43" s="350"/>
      <c r="F43" s="350"/>
      <c r="G43" s="350">
        <v>0</v>
      </c>
      <c r="H43" s="350">
        <v>0</v>
      </c>
      <c r="I43" s="354" t="s">
        <v>471</v>
      </c>
      <c r="J43" s="350">
        <v>0</v>
      </c>
      <c r="K43" s="354" t="s">
        <v>471</v>
      </c>
      <c r="L43" s="350">
        <v>0</v>
      </c>
      <c r="M43" s="354" t="s">
        <v>471</v>
      </c>
      <c r="N43" s="350">
        <v>0</v>
      </c>
      <c r="O43" s="354" t="s">
        <v>471</v>
      </c>
      <c r="P43" s="350">
        <v>0</v>
      </c>
      <c r="Q43" s="354" t="s">
        <v>471</v>
      </c>
      <c r="R43" s="350">
        <v>0</v>
      </c>
      <c r="S43" s="354" t="s">
        <v>471</v>
      </c>
      <c r="T43" s="350">
        <v>0</v>
      </c>
      <c r="U43" s="354" t="s">
        <v>471</v>
      </c>
      <c r="V43" s="350">
        <v>0</v>
      </c>
      <c r="W43" s="354" t="s">
        <v>471</v>
      </c>
      <c r="X43" s="350">
        <v>0</v>
      </c>
      <c r="Y43" s="354" t="s">
        <v>471</v>
      </c>
      <c r="Z43" s="350" t="s">
        <v>443</v>
      </c>
      <c r="AA43" s="354" t="s">
        <v>443</v>
      </c>
      <c r="AB43" s="350">
        <v>0</v>
      </c>
      <c r="AC43" s="350">
        <v>0</v>
      </c>
    </row>
    <row r="44" spans="1:29" x14ac:dyDescent="0.25">
      <c r="A44" s="351" t="s">
        <v>520</v>
      </c>
      <c r="B44" s="352" t="s">
        <v>521</v>
      </c>
      <c r="C44" s="350"/>
      <c r="D44" s="350"/>
      <c r="E44" s="350"/>
      <c r="F44" s="350"/>
      <c r="G44" s="350">
        <v>0</v>
      </c>
      <c r="H44" s="350">
        <v>0</v>
      </c>
      <c r="I44" s="354" t="s">
        <v>471</v>
      </c>
      <c r="J44" s="350">
        <v>0</v>
      </c>
      <c r="K44" s="354" t="s">
        <v>471</v>
      </c>
      <c r="L44" s="350">
        <v>0</v>
      </c>
      <c r="M44" s="354" t="s">
        <v>471</v>
      </c>
      <c r="N44" s="350">
        <v>0</v>
      </c>
      <c r="O44" s="354" t="s">
        <v>471</v>
      </c>
      <c r="P44" s="350">
        <v>0</v>
      </c>
      <c r="Q44" s="354" t="s">
        <v>471</v>
      </c>
      <c r="R44" s="350">
        <v>0</v>
      </c>
      <c r="S44" s="354" t="s">
        <v>471</v>
      </c>
      <c r="T44" s="350">
        <v>0</v>
      </c>
      <c r="U44" s="354" t="s">
        <v>471</v>
      </c>
      <c r="V44" s="350">
        <v>0</v>
      </c>
      <c r="W44" s="354" t="s">
        <v>471</v>
      </c>
      <c r="X44" s="350">
        <v>0</v>
      </c>
      <c r="Y44" s="354" t="s">
        <v>471</v>
      </c>
      <c r="Z44" s="350" t="s">
        <v>443</v>
      </c>
      <c r="AA44" s="354" t="s">
        <v>443</v>
      </c>
      <c r="AB44" s="350">
        <v>0</v>
      </c>
      <c r="AC44" s="350">
        <v>0</v>
      </c>
    </row>
    <row r="45" spans="1:29" x14ac:dyDescent="0.25">
      <c r="A45" s="351" t="s">
        <v>522</v>
      </c>
      <c r="B45" s="352" t="s">
        <v>523</v>
      </c>
      <c r="C45" s="350"/>
      <c r="D45" s="350"/>
      <c r="E45" s="350"/>
      <c r="F45" s="350"/>
      <c r="G45" s="350">
        <v>0</v>
      </c>
      <c r="H45" s="350">
        <v>0</v>
      </c>
      <c r="I45" s="354" t="s">
        <v>471</v>
      </c>
      <c r="J45" s="350">
        <v>0</v>
      </c>
      <c r="K45" s="354" t="s">
        <v>471</v>
      </c>
      <c r="L45" s="350">
        <v>0</v>
      </c>
      <c r="M45" s="354" t="s">
        <v>471</v>
      </c>
      <c r="N45" s="350">
        <v>0</v>
      </c>
      <c r="O45" s="354" t="s">
        <v>471</v>
      </c>
      <c r="P45" s="350">
        <v>0</v>
      </c>
      <c r="Q45" s="354" t="s">
        <v>471</v>
      </c>
      <c r="R45" s="350">
        <v>0</v>
      </c>
      <c r="S45" s="354" t="s">
        <v>471</v>
      </c>
      <c r="T45" s="350">
        <v>0</v>
      </c>
      <c r="U45" s="354" t="s">
        <v>471</v>
      </c>
      <c r="V45" s="350">
        <v>0</v>
      </c>
      <c r="W45" s="354" t="s">
        <v>471</v>
      </c>
      <c r="X45" s="350">
        <v>0</v>
      </c>
      <c r="Y45" s="354" t="s">
        <v>471</v>
      </c>
      <c r="Z45" s="350" t="s">
        <v>443</v>
      </c>
      <c r="AA45" s="354" t="s">
        <v>443</v>
      </c>
      <c r="AB45" s="350">
        <v>0</v>
      </c>
      <c r="AC45" s="350">
        <v>0</v>
      </c>
    </row>
    <row r="46" spans="1:29" x14ac:dyDescent="0.25">
      <c r="A46" s="351" t="s">
        <v>524</v>
      </c>
      <c r="B46" s="352" t="s">
        <v>525</v>
      </c>
      <c r="C46" s="350"/>
      <c r="D46" s="350"/>
      <c r="E46" s="350"/>
      <c r="F46" s="350"/>
      <c r="G46" s="350">
        <v>0</v>
      </c>
      <c r="H46" s="350">
        <v>0</v>
      </c>
      <c r="I46" s="354" t="s">
        <v>471</v>
      </c>
      <c r="J46" s="350">
        <v>0</v>
      </c>
      <c r="K46" s="354" t="s">
        <v>471</v>
      </c>
      <c r="L46" s="350">
        <v>0</v>
      </c>
      <c r="M46" s="354" t="s">
        <v>471</v>
      </c>
      <c r="N46" s="350">
        <v>0</v>
      </c>
      <c r="O46" s="354" t="s">
        <v>471</v>
      </c>
      <c r="P46" s="350">
        <v>0</v>
      </c>
      <c r="Q46" s="354" t="s">
        <v>471</v>
      </c>
      <c r="R46" s="350">
        <v>0</v>
      </c>
      <c r="S46" s="354" t="s">
        <v>471</v>
      </c>
      <c r="T46" s="350">
        <v>0</v>
      </c>
      <c r="U46" s="354" t="s">
        <v>471</v>
      </c>
      <c r="V46" s="350">
        <v>0</v>
      </c>
      <c r="W46" s="354" t="s">
        <v>471</v>
      </c>
      <c r="X46" s="350">
        <v>0</v>
      </c>
      <c r="Y46" s="354" t="s">
        <v>471</v>
      </c>
      <c r="Z46" s="350" t="s">
        <v>443</v>
      </c>
      <c r="AA46" s="354" t="s">
        <v>443</v>
      </c>
      <c r="AB46" s="350">
        <v>0</v>
      </c>
      <c r="AC46" s="350">
        <v>0</v>
      </c>
    </row>
    <row r="47" spans="1:29" x14ac:dyDescent="0.25">
      <c r="A47" s="348" t="s">
        <v>60</v>
      </c>
      <c r="B47" s="349" t="s">
        <v>149</v>
      </c>
      <c r="C47" s="350"/>
      <c r="D47" s="350"/>
      <c r="E47" s="350"/>
      <c r="F47" s="350"/>
      <c r="G47" s="350"/>
      <c r="H47" s="350"/>
      <c r="I47" s="350"/>
      <c r="J47" s="350"/>
      <c r="K47" s="350"/>
      <c r="L47" s="350"/>
      <c r="M47" s="350"/>
      <c r="N47" s="350"/>
      <c r="O47" s="350"/>
      <c r="P47" s="350"/>
      <c r="Q47" s="350"/>
      <c r="R47" s="350"/>
      <c r="S47" s="354"/>
      <c r="T47" s="350"/>
      <c r="U47" s="350"/>
      <c r="V47" s="350"/>
      <c r="W47" s="350"/>
      <c r="X47" s="350"/>
      <c r="Y47" s="350"/>
      <c r="Z47" s="350"/>
      <c r="AA47" s="350"/>
      <c r="AB47" s="350"/>
      <c r="AC47" s="350"/>
    </row>
    <row r="48" spans="1:29" x14ac:dyDescent="0.25">
      <c r="A48" s="351" t="s">
        <v>148</v>
      </c>
      <c r="B48" s="352" t="s">
        <v>512</v>
      </c>
      <c r="C48" s="350">
        <v>0</v>
      </c>
      <c r="D48" s="350">
        <v>0</v>
      </c>
      <c r="E48" s="350"/>
      <c r="F48" s="350"/>
      <c r="G48" s="350">
        <v>0</v>
      </c>
      <c r="H48" s="350">
        <v>0</v>
      </c>
      <c r="I48" s="350"/>
      <c r="J48" s="350">
        <v>0</v>
      </c>
      <c r="K48" s="350"/>
      <c r="L48" s="350">
        <v>0</v>
      </c>
      <c r="M48" s="350"/>
      <c r="N48" s="350">
        <v>0</v>
      </c>
      <c r="O48" s="350"/>
      <c r="P48" s="350">
        <v>0</v>
      </c>
      <c r="Q48" s="350"/>
      <c r="R48" s="350">
        <v>0</v>
      </c>
      <c r="S48" s="350"/>
      <c r="T48" s="350">
        <v>0</v>
      </c>
      <c r="U48" s="350"/>
      <c r="V48" s="350">
        <v>0</v>
      </c>
      <c r="W48" s="350"/>
      <c r="X48" s="350">
        <v>0</v>
      </c>
      <c r="Y48" s="350"/>
      <c r="Z48" s="350" t="s">
        <v>443</v>
      </c>
      <c r="AA48" s="350"/>
      <c r="AB48" s="350">
        <v>0</v>
      </c>
      <c r="AC48" s="350">
        <v>0</v>
      </c>
    </row>
    <row r="49" spans="1:29" ht="31.5" x14ac:dyDescent="0.25">
      <c r="A49" s="351" t="s">
        <v>147</v>
      </c>
      <c r="B49" s="355" t="s">
        <v>513</v>
      </c>
      <c r="C49" s="350">
        <v>0</v>
      </c>
      <c r="D49" s="350">
        <v>0</v>
      </c>
      <c r="E49" s="350"/>
      <c r="F49" s="350"/>
      <c r="G49" s="350">
        <v>0</v>
      </c>
      <c r="H49" s="350">
        <v>0</v>
      </c>
      <c r="I49" s="350"/>
      <c r="J49" s="350">
        <v>0</v>
      </c>
      <c r="K49" s="350"/>
      <c r="L49" s="350">
        <v>0</v>
      </c>
      <c r="M49" s="350"/>
      <c r="N49" s="350">
        <v>0</v>
      </c>
      <c r="O49" s="350"/>
      <c r="P49" s="350">
        <v>0</v>
      </c>
      <c r="Q49" s="350"/>
      <c r="R49" s="350">
        <v>0</v>
      </c>
      <c r="S49" s="350"/>
      <c r="T49" s="350">
        <v>0</v>
      </c>
      <c r="U49" s="350"/>
      <c r="V49" s="350">
        <v>0</v>
      </c>
      <c r="W49" s="350"/>
      <c r="X49" s="350">
        <v>0</v>
      </c>
      <c r="Y49" s="350"/>
      <c r="Z49" s="350" t="s">
        <v>443</v>
      </c>
      <c r="AA49" s="350"/>
      <c r="AB49" s="350">
        <v>0</v>
      </c>
      <c r="AC49" s="350">
        <v>0</v>
      </c>
    </row>
    <row r="50" spans="1:29" x14ac:dyDescent="0.25">
      <c r="A50" s="351" t="s">
        <v>146</v>
      </c>
      <c r="B50" s="355" t="s">
        <v>145</v>
      </c>
      <c r="C50" s="350">
        <v>0</v>
      </c>
      <c r="D50" s="350">
        <v>0</v>
      </c>
      <c r="E50" s="350"/>
      <c r="F50" s="350"/>
      <c r="G50" s="350">
        <v>0</v>
      </c>
      <c r="H50" s="350">
        <v>0</v>
      </c>
      <c r="I50" s="350"/>
      <c r="J50" s="350">
        <v>0</v>
      </c>
      <c r="K50" s="350"/>
      <c r="L50" s="350">
        <v>0</v>
      </c>
      <c r="M50" s="350"/>
      <c r="N50" s="350">
        <v>0</v>
      </c>
      <c r="O50" s="350"/>
      <c r="P50" s="350">
        <v>0</v>
      </c>
      <c r="Q50" s="350"/>
      <c r="R50" s="350">
        <v>0</v>
      </c>
      <c r="S50" s="350"/>
      <c r="T50" s="350">
        <v>0</v>
      </c>
      <c r="U50" s="350"/>
      <c r="V50" s="350">
        <v>0</v>
      </c>
      <c r="W50" s="350"/>
      <c r="X50" s="350">
        <v>0</v>
      </c>
      <c r="Y50" s="350"/>
      <c r="Z50" s="350" t="s">
        <v>443</v>
      </c>
      <c r="AA50" s="350"/>
      <c r="AB50" s="350">
        <v>0</v>
      </c>
      <c r="AC50" s="350">
        <v>0</v>
      </c>
    </row>
    <row r="51" spans="1:29" ht="31.5" x14ac:dyDescent="0.25">
      <c r="A51" s="351" t="s">
        <v>144</v>
      </c>
      <c r="B51" s="352" t="s">
        <v>143</v>
      </c>
      <c r="C51" s="350">
        <v>0</v>
      </c>
      <c r="D51" s="350">
        <v>0</v>
      </c>
      <c r="E51" s="350"/>
      <c r="F51" s="350"/>
      <c r="G51" s="350">
        <v>0</v>
      </c>
      <c r="H51" s="350">
        <v>0</v>
      </c>
      <c r="I51" s="350"/>
      <c r="J51" s="350">
        <v>0</v>
      </c>
      <c r="K51" s="350"/>
      <c r="L51" s="350">
        <v>0</v>
      </c>
      <c r="M51" s="350"/>
      <c r="N51" s="350">
        <v>0</v>
      </c>
      <c r="O51" s="350"/>
      <c r="P51" s="350">
        <v>0</v>
      </c>
      <c r="Q51" s="350"/>
      <c r="R51" s="350">
        <v>0</v>
      </c>
      <c r="S51" s="350"/>
      <c r="T51" s="350">
        <v>0</v>
      </c>
      <c r="U51" s="350"/>
      <c r="V51" s="350">
        <v>0</v>
      </c>
      <c r="W51" s="350"/>
      <c r="X51" s="350">
        <v>0</v>
      </c>
      <c r="Y51" s="350"/>
      <c r="Z51" s="350" t="s">
        <v>443</v>
      </c>
      <c r="AA51" s="350"/>
      <c r="AB51" s="350">
        <v>0</v>
      </c>
      <c r="AC51" s="350">
        <v>0</v>
      </c>
    </row>
    <row r="52" spans="1:29" ht="31.5" x14ac:dyDescent="0.25">
      <c r="A52" s="351" t="s">
        <v>142</v>
      </c>
      <c r="B52" s="352" t="s">
        <v>141</v>
      </c>
      <c r="C52" s="350">
        <v>0</v>
      </c>
      <c r="D52" s="350">
        <v>0</v>
      </c>
      <c r="E52" s="350"/>
      <c r="F52" s="350"/>
      <c r="G52" s="350">
        <v>0</v>
      </c>
      <c r="H52" s="350">
        <v>0</v>
      </c>
      <c r="I52" s="350"/>
      <c r="J52" s="350">
        <v>0</v>
      </c>
      <c r="K52" s="350"/>
      <c r="L52" s="350">
        <v>0</v>
      </c>
      <c r="M52" s="350"/>
      <c r="N52" s="350">
        <v>0</v>
      </c>
      <c r="O52" s="350"/>
      <c r="P52" s="350">
        <v>0</v>
      </c>
      <c r="Q52" s="350"/>
      <c r="R52" s="350">
        <v>0</v>
      </c>
      <c r="S52" s="350"/>
      <c r="T52" s="350">
        <v>0</v>
      </c>
      <c r="U52" s="350"/>
      <c r="V52" s="350">
        <v>0</v>
      </c>
      <c r="W52" s="350"/>
      <c r="X52" s="350">
        <v>0</v>
      </c>
      <c r="Y52" s="350"/>
      <c r="Z52" s="350" t="s">
        <v>443</v>
      </c>
      <c r="AA52" s="350"/>
      <c r="AB52" s="350">
        <v>0</v>
      </c>
      <c r="AC52" s="350">
        <v>0</v>
      </c>
    </row>
    <row r="53" spans="1:29" x14ac:dyDescent="0.25">
      <c r="A53" s="351" t="s">
        <v>140</v>
      </c>
      <c r="B53" s="352" t="s">
        <v>139</v>
      </c>
      <c r="C53" s="350">
        <v>0</v>
      </c>
      <c r="D53" s="350">
        <v>0</v>
      </c>
      <c r="E53" s="350"/>
      <c r="F53" s="350"/>
      <c r="G53" s="350">
        <v>0</v>
      </c>
      <c r="H53" s="350">
        <v>0</v>
      </c>
      <c r="I53" s="350"/>
      <c r="J53" s="350">
        <v>0</v>
      </c>
      <c r="K53" s="350"/>
      <c r="L53" s="350">
        <v>0</v>
      </c>
      <c r="M53" s="350"/>
      <c r="N53" s="350">
        <v>0</v>
      </c>
      <c r="O53" s="350"/>
      <c r="P53" s="350">
        <v>0</v>
      </c>
      <c r="Q53" s="350"/>
      <c r="R53" s="350">
        <v>0</v>
      </c>
      <c r="S53" s="350"/>
      <c r="T53" s="350">
        <v>0</v>
      </c>
      <c r="U53" s="350"/>
      <c r="V53" s="350">
        <v>0</v>
      </c>
      <c r="W53" s="350"/>
      <c r="X53" s="350">
        <v>0</v>
      </c>
      <c r="Y53" s="350"/>
      <c r="Z53" s="350" t="s">
        <v>443</v>
      </c>
      <c r="AA53" s="350"/>
      <c r="AB53" s="350">
        <v>0</v>
      </c>
      <c r="AC53" s="350">
        <v>0</v>
      </c>
    </row>
    <row r="54" spans="1:29" x14ac:dyDescent="0.25">
      <c r="A54" s="351" t="s">
        <v>138</v>
      </c>
      <c r="B54" s="352" t="s">
        <v>515</v>
      </c>
      <c r="C54" s="350">
        <v>0</v>
      </c>
      <c r="D54" s="350">
        <v>0</v>
      </c>
      <c r="E54" s="350"/>
      <c r="F54" s="350"/>
      <c r="G54" s="350">
        <v>0</v>
      </c>
      <c r="H54" s="350">
        <v>0</v>
      </c>
      <c r="I54" s="350"/>
      <c r="J54" s="350">
        <v>0</v>
      </c>
      <c r="K54" s="350"/>
      <c r="L54" s="350">
        <v>0</v>
      </c>
      <c r="M54" s="350"/>
      <c r="N54" s="350">
        <v>0</v>
      </c>
      <c r="O54" s="350"/>
      <c r="P54" s="350">
        <v>0</v>
      </c>
      <c r="Q54" s="350"/>
      <c r="R54" s="350">
        <v>0</v>
      </c>
      <c r="S54" s="350"/>
      <c r="T54" s="350">
        <v>0</v>
      </c>
      <c r="U54" s="350"/>
      <c r="V54" s="350">
        <v>0</v>
      </c>
      <c r="W54" s="350"/>
      <c r="X54" s="350">
        <v>0</v>
      </c>
      <c r="Y54" s="350"/>
      <c r="Z54" s="350" t="s">
        <v>443</v>
      </c>
      <c r="AA54" s="350"/>
      <c r="AB54" s="350">
        <v>0</v>
      </c>
      <c r="AC54" s="350">
        <v>0</v>
      </c>
    </row>
    <row r="55" spans="1:29" x14ac:dyDescent="0.25">
      <c r="A55" s="351" t="s">
        <v>526</v>
      </c>
      <c r="B55" s="352" t="s">
        <v>516</v>
      </c>
      <c r="C55" s="350">
        <v>0</v>
      </c>
      <c r="D55" s="350">
        <v>0</v>
      </c>
      <c r="E55" s="350"/>
      <c r="F55" s="350"/>
      <c r="G55" s="350">
        <v>0</v>
      </c>
      <c r="H55" s="350">
        <v>0</v>
      </c>
      <c r="I55" s="350"/>
      <c r="J55" s="350">
        <v>0</v>
      </c>
      <c r="K55" s="350"/>
      <c r="L55" s="350">
        <v>0</v>
      </c>
      <c r="M55" s="350"/>
      <c r="N55" s="350">
        <v>0</v>
      </c>
      <c r="O55" s="350"/>
      <c r="P55" s="350">
        <v>0</v>
      </c>
      <c r="Q55" s="350"/>
      <c r="R55" s="350">
        <v>0</v>
      </c>
      <c r="S55" s="350"/>
      <c r="T55" s="350">
        <v>0</v>
      </c>
      <c r="U55" s="350"/>
      <c r="V55" s="350">
        <v>0</v>
      </c>
      <c r="W55" s="350"/>
      <c r="X55" s="350">
        <v>0</v>
      </c>
      <c r="Y55" s="350"/>
      <c r="Z55" s="350" t="s">
        <v>443</v>
      </c>
      <c r="AA55" s="350"/>
      <c r="AB55" s="350">
        <v>0</v>
      </c>
      <c r="AC55" s="350">
        <v>0</v>
      </c>
    </row>
    <row r="56" spans="1:29" x14ac:dyDescent="0.25">
      <c r="A56" s="351" t="s">
        <v>527</v>
      </c>
      <c r="B56" s="352" t="s">
        <v>517</v>
      </c>
      <c r="C56" s="350">
        <v>0</v>
      </c>
      <c r="D56" s="350">
        <v>0</v>
      </c>
      <c r="E56" s="350"/>
      <c r="F56" s="350"/>
      <c r="G56" s="350">
        <v>0</v>
      </c>
      <c r="H56" s="350">
        <v>0</v>
      </c>
      <c r="I56" s="350"/>
      <c r="J56" s="350">
        <v>0</v>
      </c>
      <c r="K56" s="350"/>
      <c r="L56" s="350">
        <v>0</v>
      </c>
      <c r="M56" s="350"/>
      <c r="N56" s="350">
        <v>0</v>
      </c>
      <c r="O56" s="350"/>
      <c r="P56" s="350">
        <v>0</v>
      </c>
      <c r="Q56" s="350"/>
      <c r="R56" s="350">
        <v>0</v>
      </c>
      <c r="S56" s="350"/>
      <c r="T56" s="350">
        <v>0</v>
      </c>
      <c r="U56" s="350"/>
      <c r="V56" s="350">
        <v>0</v>
      </c>
      <c r="W56" s="350"/>
      <c r="X56" s="350">
        <v>0</v>
      </c>
      <c r="Y56" s="350"/>
      <c r="Z56" s="350" t="s">
        <v>443</v>
      </c>
      <c r="AA56" s="350"/>
      <c r="AB56" s="350">
        <v>0</v>
      </c>
      <c r="AC56" s="350">
        <v>0</v>
      </c>
    </row>
    <row r="57" spans="1:29" x14ac:dyDescent="0.25">
      <c r="A57" s="351" t="s">
        <v>528</v>
      </c>
      <c r="B57" s="352" t="s">
        <v>519</v>
      </c>
      <c r="C57" s="350">
        <v>0</v>
      </c>
      <c r="D57" s="350">
        <v>0</v>
      </c>
      <c r="E57" s="350"/>
      <c r="F57" s="350"/>
      <c r="G57" s="350">
        <v>0</v>
      </c>
      <c r="H57" s="350">
        <v>0</v>
      </c>
      <c r="I57" s="350"/>
      <c r="J57" s="350">
        <v>0</v>
      </c>
      <c r="K57" s="350"/>
      <c r="L57" s="350">
        <v>0</v>
      </c>
      <c r="M57" s="350"/>
      <c r="N57" s="350">
        <v>0</v>
      </c>
      <c r="O57" s="350"/>
      <c r="P57" s="350">
        <v>0</v>
      </c>
      <c r="Q57" s="350"/>
      <c r="R57" s="350">
        <v>0</v>
      </c>
      <c r="S57" s="350"/>
      <c r="T57" s="350">
        <v>0</v>
      </c>
      <c r="U57" s="350"/>
      <c r="V57" s="350">
        <v>0</v>
      </c>
      <c r="W57" s="350"/>
      <c r="X57" s="350">
        <v>0</v>
      </c>
      <c r="Y57" s="350"/>
      <c r="Z57" s="350" t="s">
        <v>443</v>
      </c>
      <c r="AA57" s="350"/>
      <c r="AB57" s="350">
        <v>0</v>
      </c>
      <c r="AC57" s="350">
        <v>0</v>
      </c>
    </row>
    <row r="58" spans="1:29" x14ac:dyDescent="0.25">
      <c r="A58" s="351" t="s">
        <v>529</v>
      </c>
      <c r="B58" s="352" t="s">
        <v>521</v>
      </c>
      <c r="C58" s="350">
        <v>0</v>
      </c>
      <c r="D58" s="350">
        <v>0</v>
      </c>
      <c r="E58" s="350"/>
      <c r="F58" s="350"/>
      <c r="G58" s="350">
        <v>0</v>
      </c>
      <c r="H58" s="350">
        <v>0</v>
      </c>
      <c r="I58" s="350"/>
      <c r="J58" s="350">
        <v>0</v>
      </c>
      <c r="K58" s="350"/>
      <c r="L58" s="350">
        <v>0</v>
      </c>
      <c r="M58" s="350"/>
      <c r="N58" s="350">
        <v>0</v>
      </c>
      <c r="O58" s="350"/>
      <c r="P58" s="350">
        <v>0</v>
      </c>
      <c r="Q58" s="350"/>
      <c r="R58" s="350">
        <v>0</v>
      </c>
      <c r="S58" s="350"/>
      <c r="T58" s="350">
        <v>0</v>
      </c>
      <c r="U58" s="350"/>
      <c r="V58" s="350">
        <v>0</v>
      </c>
      <c r="W58" s="350"/>
      <c r="X58" s="350">
        <v>0</v>
      </c>
      <c r="Y58" s="350"/>
      <c r="Z58" s="350" t="s">
        <v>443</v>
      </c>
      <c r="AA58" s="350"/>
      <c r="AB58" s="350">
        <v>0</v>
      </c>
      <c r="AC58" s="350">
        <v>0</v>
      </c>
    </row>
    <row r="59" spans="1:29" x14ac:dyDescent="0.25">
      <c r="A59" s="351" t="s">
        <v>530</v>
      </c>
      <c r="B59" s="352" t="s">
        <v>523</v>
      </c>
      <c r="C59" s="350">
        <v>0</v>
      </c>
      <c r="D59" s="350">
        <v>0</v>
      </c>
      <c r="E59" s="350"/>
      <c r="F59" s="350"/>
      <c r="G59" s="350">
        <v>0</v>
      </c>
      <c r="H59" s="350">
        <v>0</v>
      </c>
      <c r="I59" s="350"/>
      <c r="J59" s="350">
        <v>0</v>
      </c>
      <c r="K59" s="350"/>
      <c r="L59" s="350">
        <v>0</v>
      </c>
      <c r="M59" s="350"/>
      <c r="N59" s="350">
        <v>0</v>
      </c>
      <c r="O59" s="350"/>
      <c r="P59" s="350">
        <v>0</v>
      </c>
      <c r="Q59" s="350"/>
      <c r="R59" s="350">
        <v>0</v>
      </c>
      <c r="S59" s="350"/>
      <c r="T59" s="350">
        <v>0</v>
      </c>
      <c r="U59" s="350"/>
      <c r="V59" s="350">
        <v>0</v>
      </c>
      <c r="W59" s="350"/>
      <c r="X59" s="350">
        <v>0</v>
      </c>
      <c r="Y59" s="350"/>
      <c r="Z59" s="350" t="s">
        <v>443</v>
      </c>
      <c r="AA59" s="350"/>
      <c r="AB59" s="350">
        <v>0</v>
      </c>
      <c r="AC59" s="350">
        <v>0</v>
      </c>
    </row>
    <row r="60" spans="1:29" x14ac:dyDescent="0.25">
      <c r="A60" s="351" t="s">
        <v>531</v>
      </c>
      <c r="B60" s="352" t="s">
        <v>525</v>
      </c>
      <c r="C60" s="350">
        <v>0</v>
      </c>
      <c r="D60" s="350">
        <v>0</v>
      </c>
      <c r="E60" s="350"/>
      <c r="F60" s="350"/>
      <c r="G60" s="350">
        <v>0</v>
      </c>
      <c r="H60" s="350">
        <v>0</v>
      </c>
      <c r="I60" s="350"/>
      <c r="J60" s="350">
        <v>0</v>
      </c>
      <c r="K60" s="350"/>
      <c r="L60" s="350">
        <v>0</v>
      </c>
      <c r="M60" s="350"/>
      <c r="N60" s="350">
        <v>0</v>
      </c>
      <c r="O60" s="350"/>
      <c r="P60" s="350">
        <v>0</v>
      </c>
      <c r="Q60" s="350"/>
      <c r="R60" s="350">
        <v>0</v>
      </c>
      <c r="S60" s="350"/>
      <c r="T60" s="350">
        <v>0</v>
      </c>
      <c r="U60" s="350"/>
      <c r="V60" s="350">
        <v>0</v>
      </c>
      <c r="W60" s="350"/>
      <c r="X60" s="350">
        <v>0</v>
      </c>
      <c r="Y60" s="350"/>
      <c r="Z60" s="350" t="s">
        <v>443</v>
      </c>
      <c r="AA60" s="350"/>
      <c r="AB60" s="350">
        <v>0</v>
      </c>
      <c r="AC60" s="350">
        <v>0</v>
      </c>
    </row>
    <row r="61" spans="1:29" ht="31.5" x14ac:dyDescent="0.25">
      <c r="A61" s="348" t="s">
        <v>58</v>
      </c>
      <c r="B61" s="349" t="s">
        <v>137</v>
      </c>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row>
    <row r="62" spans="1:29" x14ac:dyDescent="0.25">
      <c r="A62" s="351" t="s">
        <v>136</v>
      </c>
      <c r="B62" s="352" t="s">
        <v>135</v>
      </c>
      <c r="C62" s="350">
        <v>3.7542793719774235</v>
      </c>
      <c r="D62" s="350">
        <v>3.7542793719774235</v>
      </c>
      <c r="E62" s="350"/>
      <c r="F62" s="350"/>
      <c r="G62" s="350">
        <v>0</v>
      </c>
      <c r="H62" s="350">
        <v>0</v>
      </c>
      <c r="I62" s="350"/>
      <c r="J62" s="350">
        <v>0</v>
      </c>
      <c r="K62" s="350"/>
      <c r="L62" s="350">
        <v>0</v>
      </c>
      <c r="M62" s="350"/>
      <c r="N62" s="350">
        <v>0</v>
      </c>
      <c r="O62" s="350"/>
      <c r="P62" s="350">
        <v>0</v>
      </c>
      <c r="Q62" s="350"/>
      <c r="R62" s="350">
        <v>0</v>
      </c>
      <c r="S62" s="350"/>
      <c r="T62" s="350">
        <v>0</v>
      </c>
      <c r="U62" s="350"/>
      <c r="V62" s="350">
        <v>0</v>
      </c>
      <c r="W62" s="350"/>
      <c r="X62" s="350">
        <v>0</v>
      </c>
      <c r="Y62" s="350"/>
      <c r="Z62" s="350" t="s">
        <v>443</v>
      </c>
      <c r="AA62" s="350"/>
      <c r="AB62" s="350">
        <v>0</v>
      </c>
      <c r="AC62" s="350">
        <v>0</v>
      </c>
    </row>
    <row r="63" spans="1:29" x14ac:dyDescent="0.25">
      <c r="A63" s="351" t="s">
        <v>134</v>
      </c>
      <c r="B63" s="355" t="s">
        <v>128</v>
      </c>
      <c r="C63" s="350"/>
      <c r="D63" s="350"/>
      <c r="E63" s="350"/>
      <c r="F63" s="350"/>
      <c r="G63" s="350">
        <v>0</v>
      </c>
      <c r="H63" s="350">
        <v>0</v>
      </c>
      <c r="I63" s="350"/>
      <c r="J63" s="350">
        <v>0</v>
      </c>
      <c r="K63" s="350"/>
      <c r="L63" s="350">
        <v>0</v>
      </c>
      <c r="M63" s="350"/>
      <c r="N63" s="350">
        <v>0</v>
      </c>
      <c r="O63" s="350"/>
      <c r="P63" s="350">
        <v>0</v>
      </c>
      <c r="Q63" s="350"/>
      <c r="R63" s="350">
        <v>0</v>
      </c>
      <c r="S63" s="350"/>
      <c r="T63" s="350">
        <v>0</v>
      </c>
      <c r="U63" s="350"/>
      <c r="V63" s="350">
        <v>0</v>
      </c>
      <c r="W63" s="350"/>
      <c r="X63" s="350">
        <v>0</v>
      </c>
      <c r="Y63" s="350"/>
      <c r="Z63" s="350" t="s">
        <v>443</v>
      </c>
      <c r="AA63" s="350"/>
      <c r="AB63" s="350">
        <v>0</v>
      </c>
      <c r="AC63" s="350">
        <v>0</v>
      </c>
    </row>
    <row r="64" spans="1:29" x14ac:dyDescent="0.25">
      <c r="A64" s="351" t="s">
        <v>133</v>
      </c>
      <c r="B64" s="352" t="s">
        <v>127</v>
      </c>
      <c r="C64" s="350"/>
      <c r="D64" s="350"/>
      <c r="E64" s="350"/>
      <c r="F64" s="350"/>
      <c r="G64" s="350">
        <v>0</v>
      </c>
      <c r="H64" s="350">
        <v>0</v>
      </c>
      <c r="I64" s="350"/>
      <c r="J64" s="350">
        <v>0</v>
      </c>
      <c r="K64" s="350"/>
      <c r="L64" s="350">
        <v>0</v>
      </c>
      <c r="M64" s="350"/>
      <c r="N64" s="350">
        <v>0</v>
      </c>
      <c r="O64" s="350"/>
      <c r="P64" s="350">
        <v>0</v>
      </c>
      <c r="Q64" s="350"/>
      <c r="R64" s="350">
        <v>0</v>
      </c>
      <c r="S64" s="350"/>
      <c r="T64" s="350">
        <v>0</v>
      </c>
      <c r="U64" s="350"/>
      <c r="V64" s="350">
        <v>0</v>
      </c>
      <c r="W64" s="350"/>
      <c r="X64" s="350">
        <v>0</v>
      </c>
      <c r="Y64" s="350"/>
      <c r="Z64" s="350" t="s">
        <v>443</v>
      </c>
      <c r="AA64" s="350"/>
      <c r="AB64" s="350">
        <v>0</v>
      </c>
      <c r="AC64" s="350">
        <v>0</v>
      </c>
    </row>
    <row r="65" spans="1:29" x14ac:dyDescent="0.25">
      <c r="A65" s="351" t="s">
        <v>132</v>
      </c>
      <c r="B65" s="355" t="s">
        <v>126</v>
      </c>
      <c r="C65" s="350"/>
      <c r="D65" s="350"/>
      <c r="E65" s="350"/>
      <c r="F65" s="350"/>
      <c r="G65" s="350">
        <v>0</v>
      </c>
      <c r="H65" s="350">
        <v>0</v>
      </c>
      <c r="I65" s="350"/>
      <c r="J65" s="350">
        <v>0</v>
      </c>
      <c r="K65" s="350"/>
      <c r="L65" s="350">
        <v>0</v>
      </c>
      <c r="M65" s="350"/>
      <c r="N65" s="350">
        <v>0</v>
      </c>
      <c r="O65" s="350"/>
      <c r="P65" s="350">
        <v>0</v>
      </c>
      <c r="Q65" s="350"/>
      <c r="R65" s="350">
        <v>0</v>
      </c>
      <c r="S65" s="350"/>
      <c r="T65" s="350">
        <v>0</v>
      </c>
      <c r="U65" s="350"/>
      <c r="V65" s="350">
        <v>0</v>
      </c>
      <c r="W65" s="350"/>
      <c r="X65" s="350">
        <v>0</v>
      </c>
      <c r="Y65" s="350"/>
      <c r="Z65" s="350" t="s">
        <v>443</v>
      </c>
      <c r="AA65" s="350"/>
      <c r="AB65" s="350">
        <v>0</v>
      </c>
      <c r="AC65" s="350">
        <v>0</v>
      </c>
    </row>
    <row r="66" spans="1:29" x14ac:dyDescent="0.25">
      <c r="A66" s="351" t="s">
        <v>131</v>
      </c>
      <c r="B66" s="355" t="s">
        <v>125</v>
      </c>
      <c r="C66" s="350"/>
      <c r="D66" s="350"/>
      <c r="E66" s="350"/>
      <c r="F66" s="350"/>
      <c r="G66" s="350">
        <v>0</v>
      </c>
      <c r="H66" s="350">
        <v>0</v>
      </c>
      <c r="I66" s="350"/>
      <c r="J66" s="350">
        <v>0</v>
      </c>
      <c r="K66" s="350"/>
      <c r="L66" s="350">
        <v>0</v>
      </c>
      <c r="M66" s="350"/>
      <c r="N66" s="350">
        <v>0</v>
      </c>
      <c r="O66" s="350"/>
      <c r="P66" s="350">
        <v>0</v>
      </c>
      <c r="Q66" s="350"/>
      <c r="R66" s="350">
        <v>0</v>
      </c>
      <c r="S66" s="350"/>
      <c r="T66" s="350">
        <v>0</v>
      </c>
      <c r="U66" s="350"/>
      <c r="V66" s="350">
        <v>0</v>
      </c>
      <c r="W66" s="350"/>
      <c r="X66" s="350">
        <v>0</v>
      </c>
      <c r="Y66" s="350"/>
      <c r="Z66" s="350" t="s">
        <v>443</v>
      </c>
      <c r="AA66" s="350"/>
      <c r="AB66" s="350">
        <v>0</v>
      </c>
      <c r="AC66" s="350">
        <v>0</v>
      </c>
    </row>
    <row r="67" spans="1:29" x14ac:dyDescent="0.25">
      <c r="A67" s="351" t="s">
        <v>130</v>
      </c>
      <c r="B67" s="352" t="s">
        <v>515</v>
      </c>
      <c r="C67" s="350"/>
      <c r="D67" s="350"/>
      <c r="E67" s="350"/>
      <c r="F67" s="350"/>
      <c r="G67" s="350">
        <v>0</v>
      </c>
      <c r="H67" s="350">
        <v>0</v>
      </c>
      <c r="I67" s="350"/>
      <c r="J67" s="350">
        <v>0</v>
      </c>
      <c r="K67" s="350"/>
      <c r="L67" s="350">
        <v>0</v>
      </c>
      <c r="M67" s="350"/>
      <c r="N67" s="350">
        <v>0</v>
      </c>
      <c r="O67" s="350"/>
      <c r="P67" s="350">
        <v>0</v>
      </c>
      <c r="Q67" s="350"/>
      <c r="R67" s="350">
        <v>0</v>
      </c>
      <c r="S67" s="350"/>
      <c r="T67" s="350">
        <v>0</v>
      </c>
      <c r="U67" s="350"/>
      <c r="V67" s="350">
        <v>0</v>
      </c>
      <c r="W67" s="350"/>
      <c r="X67" s="350">
        <v>0</v>
      </c>
      <c r="Y67" s="350"/>
      <c r="Z67" s="350" t="s">
        <v>443</v>
      </c>
      <c r="AA67" s="350"/>
      <c r="AB67" s="350">
        <v>0</v>
      </c>
      <c r="AC67" s="350">
        <v>0</v>
      </c>
    </row>
    <row r="68" spans="1:29" x14ac:dyDescent="0.25">
      <c r="A68" s="351" t="s">
        <v>532</v>
      </c>
      <c r="B68" s="352" t="s">
        <v>516</v>
      </c>
      <c r="C68" s="350"/>
      <c r="D68" s="350"/>
      <c r="E68" s="350"/>
      <c r="F68" s="350"/>
      <c r="G68" s="350">
        <v>0</v>
      </c>
      <c r="H68" s="350">
        <v>0</v>
      </c>
      <c r="I68" s="350"/>
      <c r="J68" s="350">
        <v>0</v>
      </c>
      <c r="K68" s="350"/>
      <c r="L68" s="350">
        <v>0</v>
      </c>
      <c r="M68" s="350"/>
      <c r="N68" s="350">
        <v>0</v>
      </c>
      <c r="O68" s="350"/>
      <c r="P68" s="350">
        <v>0</v>
      </c>
      <c r="Q68" s="350"/>
      <c r="R68" s="350">
        <v>0</v>
      </c>
      <c r="S68" s="350"/>
      <c r="T68" s="350">
        <v>0</v>
      </c>
      <c r="U68" s="350"/>
      <c r="V68" s="350">
        <v>0</v>
      </c>
      <c r="W68" s="350"/>
      <c r="X68" s="350">
        <v>0</v>
      </c>
      <c r="Y68" s="350"/>
      <c r="Z68" s="350" t="s">
        <v>443</v>
      </c>
      <c r="AA68" s="350"/>
      <c r="AB68" s="350">
        <v>0</v>
      </c>
      <c r="AC68" s="350">
        <v>0</v>
      </c>
    </row>
    <row r="69" spans="1:29" x14ac:dyDescent="0.25">
      <c r="A69" s="351" t="s">
        <v>533</v>
      </c>
      <c r="B69" s="352" t="s">
        <v>517</v>
      </c>
      <c r="C69" s="350"/>
      <c r="D69" s="350"/>
      <c r="E69" s="350"/>
      <c r="F69" s="350"/>
      <c r="G69" s="350">
        <v>0</v>
      </c>
      <c r="H69" s="350">
        <v>0</v>
      </c>
      <c r="I69" s="350"/>
      <c r="J69" s="350">
        <v>0</v>
      </c>
      <c r="K69" s="350"/>
      <c r="L69" s="350">
        <v>0</v>
      </c>
      <c r="M69" s="350"/>
      <c r="N69" s="350">
        <v>0</v>
      </c>
      <c r="O69" s="350"/>
      <c r="P69" s="350">
        <v>0</v>
      </c>
      <c r="Q69" s="350"/>
      <c r="R69" s="350">
        <v>0</v>
      </c>
      <c r="S69" s="350"/>
      <c r="T69" s="350">
        <v>0</v>
      </c>
      <c r="U69" s="350"/>
      <c r="V69" s="350">
        <v>0</v>
      </c>
      <c r="W69" s="350"/>
      <c r="X69" s="350">
        <v>0</v>
      </c>
      <c r="Y69" s="350"/>
      <c r="Z69" s="350" t="s">
        <v>443</v>
      </c>
      <c r="AA69" s="350"/>
      <c r="AB69" s="350">
        <v>0</v>
      </c>
      <c r="AC69" s="350">
        <v>0</v>
      </c>
    </row>
    <row r="70" spans="1:29" x14ac:dyDescent="0.25">
      <c r="A70" s="351" t="s">
        <v>534</v>
      </c>
      <c r="B70" s="352" t="s">
        <v>519</v>
      </c>
      <c r="C70" s="350"/>
      <c r="D70" s="350"/>
      <c r="E70" s="350"/>
      <c r="F70" s="350"/>
      <c r="G70" s="350">
        <v>0</v>
      </c>
      <c r="H70" s="350">
        <v>0</v>
      </c>
      <c r="I70" s="350"/>
      <c r="J70" s="350">
        <v>0</v>
      </c>
      <c r="K70" s="350"/>
      <c r="L70" s="350">
        <v>0</v>
      </c>
      <c r="M70" s="350"/>
      <c r="N70" s="350">
        <v>0</v>
      </c>
      <c r="O70" s="350"/>
      <c r="P70" s="350">
        <v>0</v>
      </c>
      <c r="Q70" s="350"/>
      <c r="R70" s="350">
        <v>0</v>
      </c>
      <c r="S70" s="350"/>
      <c r="T70" s="350">
        <v>0</v>
      </c>
      <c r="U70" s="350"/>
      <c r="V70" s="350">
        <v>0</v>
      </c>
      <c r="W70" s="350"/>
      <c r="X70" s="350">
        <v>0</v>
      </c>
      <c r="Y70" s="350"/>
      <c r="Z70" s="350" t="s">
        <v>443</v>
      </c>
      <c r="AA70" s="350"/>
      <c r="AB70" s="350">
        <v>0</v>
      </c>
      <c r="AC70" s="350">
        <v>0</v>
      </c>
    </row>
    <row r="71" spans="1:29" x14ac:dyDescent="0.25">
      <c r="A71" s="351" t="s">
        <v>535</v>
      </c>
      <c r="B71" s="352" t="s">
        <v>521</v>
      </c>
      <c r="C71" s="350"/>
      <c r="D71" s="350"/>
      <c r="E71" s="350"/>
      <c r="F71" s="350"/>
      <c r="G71" s="350">
        <v>0</v>
      </c>
      <c r="H71" s="350">
        <v>0</v>
      </c>
      <c r="I71" s="350"/>
      <c r="J71" s="350">
        <v>0</v>
      </c>
      <c r="K71" s="350"/>
      <c r="L71" s="350">
        <v>0</v>
      </c>
      <c r="M71" s="350"/>
      <c r="N71" s="350">
        <v>0</v>
      </c>
      <c r="O71" s="350"/>
      <c r="P71" s="350">
        <v>0</v>
      </c>
      <c r="Q71" s="350"/>
      <c r="R71" s="350">
        <v>0</v>
      </c>
      <c r="S71" s="350"/>
      <c r="T71" s="350">
        <v>0</v>
      </c>
      <c r="U71" s="350"/>
      <c r="V71" s="350">
        <v>0</v>
      </c>
      <c r="W71" s="350"/>
      <c r="X71" s="350">
        <v>0</v>
      </c>
      <c r="Y71" s="350"/>
      <c r="Z71" s="350" t="s">
        <v>443</v>
      </c>
      <c r="AA71" s="350"/>
      <c r="AB71" s="350">
        <v>0</v>
      </c>
      <c r="AC71" s="350">
        <v>0</v>
      </c>
    </row>
    <row r="72" spans="1:29" x14ac:dyDescent="0.25">
      <c r="A72" s="351" t="s">
        <v>536</v>
      </c>
      <c r="B72" s="352" t="s">
        <v>523</v>
      </c>
      <c r="C72" s="350"/>
      <c r="D72" s="350"/>
      <c r="E72" s="350"/>
      <c r="F72" s="350"/>
      <c r="G72" s="350">
        <v>0</v>
      </c>
      <c r="H72" s="350">
        <v>0</v>
      </c>
      <c r="I72" s="350"/>
      <c r="J72" s="350">
        <v>0</v>
      </c>
      <c r="K72" s="350"/>
      <c r="L72" s="350">
        <v>0</v>
      </c>
      <c r="M72" s="350"/>
      <c r="N72" s="350">
        <v>0</v>
      </c>
      <c r="O72" s="350"/>
      <c r="P72" s="350">
        <v>0</v>
      </c>
      <c r="Q72" s="350"/>
      <c r="R72" s="350">
        <v>0</v>
      </c>
      <c r="S72" s="350"/>
      <c r="T72" s="350">
        <v>0</v>
      </c>
      <c r="U72" s="350"/>
      <c r="V72" s="350">
        <v>0</v>
      </c>
      <c r="W72" s="350"/>
      <c r="X72" s="350">
        <v>0</v>
      </c>
      <c r="Y72" s="350"/>
      <c r="Z72" s="350" t="s">
        <v>443</v>
      </c>
      <c r="AA72" s="350"/>
      <c r="AB72" s="350">
        <v>0</v>
      </c>
      <c r="AC72" s="350">
        <v>0</v>
      </c>
    </row>
    <row r="73" spans="1:29" x14ac:dyDescent="0.25">
      <c r="A73" s="351" t="s">
        <v>537</v>
      </c>
      <c r="B73" s="352" t="s">
        <v>525</v>
      </c>
      <c r="C73" s="350"/>
      <c r="D73" s="350"/>
      <c r="E73" s="350"/>
      <c r="F73" s="350"/>
      <c r="G73" s="350">
        <v>0</v>
      </c>
      <c r="H73" s="350">
        <v>0</v>
      </c>
      <c r="I73" s="350"/>
      <c r="J73" s="350">
        <v>0</v>
      </c>
      <c r="K73" s="350"/>
      <c r="L73" s="350">
        <v>0</v>
      </c>
      <c r="M73" s="350"/>
      <c r="N73" s="350">
        <v>0</v>
      </c>
      <c r="O73" s="350"/>
      <c r="P73" s="350">
        <v>0</v>
      </c>
      <c r="Q73" s="350"/>
      <c r="R73" s="350">
        <v>0</v>
      </c>
      <c r="S73" s="350"/>
      <c r="T73" s="350">
        <v>0</v>
      </c>
      <c r="U73" s="350"/>
      <c r="V73" s="350">
        <v>0</v>
      </c>
      <c r="W73" s="350"/>
      <c r="X73" s="350">
        <v>0</v>
      </c>
      <c r="Y73" s="350"/>
      <c r="Z73" s="350" t="s">
        <v>443</v>
      </c>
      <c r="AA73" s="350"/>
      <c r="AB73" s="350">
        <v>0</v>
      </c>
      <c r="AC73" s="350">
        <v>0</v>
      </c>
    </row>
    <row r="74" spans="1:29" ht="31.5" x14ac:dyDescent="0.25">
      <c r="A74" s="348" t="s">
        <v>57</v>
      </c>
      <c r="B74" s="356" t="s">
        <v>224</v>
      </c>
      <c r="C74" s="350"/>
      <c r="D74" s="350"/>
      <c r="E74" s="350"/>
      <c r="F74" s="350"/>
      <c r="G74" s="350">
        <v>0</v>
      </c>
      <c r="H74" s="350">
        <v>0</v>
      </c>
      <c r="I74" s="350"/>
      <c r="J74" s="350">
        <v>0</v>
      </c>
      <c r="K74" s="350"/>
      <c r="L74" s="350">
        <v>0</v>
      </c>
      <c r="M74" s="350"/>
      <c r="N74" s="350">
        <v>0</v>
      </c>
      <c r="O74" s="350"/>
      <c r="P74" s="350">
        <v>0</v>
      </c>
      <c r="Q74" s="350"/>
      <c r="R74" s="350">
        <v>0</v>
      </c>
      <c r="S74" s="350"/>
      <c r="T74" s="350">
        <v>0</v>
      </c>
      <c r="U74" s="350"/>
      <c r="V74" s="350">
        <v>0</v>
      </c>
      <c r="W74" s="350"/>
      <c r="X74" s="350">
        <v>0</v>
      </c>
      <c r="Y74" s="350"/>
      <c r="Z74" s="350" t="s">
        <v>443</v>
      </c>
      <c r="AA74" s="350"/>
      <c r="AB74" s="350">
        <v>0</v>
      </c>
      <c r="AC74" s="350">
        <v>0</v>
      </c>
    </row>
    <row r="75" spans="1:29" x14ac:dyDescent="0.25">
      <c r="A75" s="348" t="s">
        <v>55</v>
      </c>
      <c r="B75" s="349" t="s">
        <v>129</v>
      </c>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row>
    <row r="76" spans="1:29" x14ac:dyDescent="0.25">
      <c r="A76" s="351" t="s">
        <v>219</v>
      </c>
      <c r="B76" s="352" t="s">
        <v>512</v>
      </c>
      <c r="C76" s="357"/>
      <c r="D76" s="358"/>
      <c r="E76" s="359"/>
      <c r="F76" s="359"/>
      <c r="G76" s="350">
        <v>0</v>
      </c>
      <c r="H76" s="350" t="s">
        <v>443</v>
      </c>
      <c r="I76" s="359"/>
      <c r="J76" s="350">
        <v>0</v>
      </c>
      <c r="K76" s="358"/>
      <c r="L76" s="350" t="s">
        <v>443</v>
      </c>
      <c r="M76" s="358"/>
      <c r="N76" s="350">
        <v>0</v>
      </c>
      <c r="O76" s="358"/>
      <c r="P76" s="350" t="s">
        <v>443</v>
      </c>
      <c r="Q76" s="358"/>
      <c r="R76" s="350">
        <v>0</v>
      </c>
      <c r="S76" s="358"/>
      <c r="T76" s="350" t="s">
        <v>443</v>
      </c>
      <c r="U76" s="358"/>
      <c r="V76" s="350">
        <v>0</v>
      </c>
      <c r="W76" s="358"/>
      <c r="X76" s="350">
        <v>0</v>
      </c>
      <c r="Y76" s="358"/>
      <c r="Z76" s="350" t="s">
        <v>443</v>
      </c>
      <c r="AA76" s="358"/>
      <c r="AB76" s="350">
        <v>0</v>
      </c>
      <c r="AC76" s="350">
        <v>0</v>
      </c>
    </row>
    <row r="77" spans="1:29" ht="31.5" x14ac:dyDescent="0.25">
      <c r="A77" s="351" t="s">
        <v>220</v>
      </c>
      <c r="B77" s="355" t="s">
        <v>513</v>
      </c>
      <c r="C77" s="350"/>
      <c r="D77" s="350"/>
      <c r="E77" s="350"/>
      <c r="F77" s="350"/>
      <c r="G77" s="350">
        <v>0</v>
      </c>
      <c r="H77" s="350" t="s">
        <v>443</v>
      </c>
      <c r="I77" s="350"/>
      <c r="J77" s="350">
        <v>0</v>
      </c>
      <c r="K77" s="350"/>
      <c r="L77" s="350" t="s">
        <v>443</v>
      </c>
      <c r="M77" s="350"/>
      <c r="N77" s="350">
        <v>0</v>
      </c>
      <c r="O77" s="350"/>
      <c r="P77" s="350" t="s">
        <v>443</v>
      </c>
      <c r="Q77" s="350"/>
      <c r="R77" s="350">
        <v>0</v>
      </c>
      <c r="S77" s="350"/>
      <c r="T77" s="350" t="s">
        <v>443</v>
      </c>
      <c r="U77" s="350"/>
      <c r="V77" s="350">
        <v>0</v>
      </c>
      <c r="W77" s="350"/>
      <c r="X77" s="350">
        <v>0</v>
      </c>
      <c r="Y77" s="350"/>
      <c r="Z77" s="350" t="s">
        <v>443</v>
      </c>
      <c r="AA77" s="350"/>
      <c r="AB77" s="350">
        <v>0</v>
      </c>
      <c r="AC77" s="350">
        <v>0</v>
      </c>
    </row>
    <row r="78" spans="1:29" x14ac:dyDescent="0.25">
      <c r="A78" s="351" t="s">
        <v>221</v>
      </c>
      <c r="B78" s="355" t="s">
        <v>145</v>
      </c>
      <c r="C78" s="350"/>
      <c r="D78" s="350"/>
      <c r="E78" s="350"/>
      <c r="F78" s="350"/>
      <c r="G78" s="350">
        <v>0</v>
      </c>
      <c r="H78" s="350" t="s">
        <v>443</v>
      </c>
      <c r="I78" s="350"/>
      <c r="J78" s="350">
        <v>0</v>
      </c>
      <c r="K78" s="350"/>
      <c r="L78" s="350" t="s">
        <v>443</v>
      </c>
      <c r="M78" s="350"/>
      <c r="N78" s="350">
        <v>0</v>
      </c>
      <c r="O78" s="350"/>
      <c r="P78" s="350" t="s">
        <v>443</v>
      </c>
      <c r="Q78" s="350"/>
      <c r="R78" s="350">
        <v>0</v>
      </c>
      <c r="S78" s="350"/>
      <c r="T78" s="350" t="s">
        <v>443</v>
      </c>
      <c r="U78" s="350"/>
      <c r="V78" s="350">
        <v>0</v>
      </c>
      <c r="W78" s="350"/>
      <c r="X78" s="350">
        <v>0</v>
      </c>
      <c r="Y78" s="350"/>
      <c r="Z78" s="350" t="s">
        <v>443</v>
      </c>
      <c r="AA78" s="350"/>
      <c r="AB78" s="350">
        <v>0</v>
      </c>
      <c r="AC78" s="350">
        <v>0</v>
      </c>
    </row>
    <row r="79" spans="1:29" x14ac:dyDescent="0.25">
      <c r="A79" s="351" t="s">
        <v>222</v>
      </c>
      <c r="B79" s="352" t="s">
        <v>538</v>
      </c>
      <c r="C79" s="350"/>
      <c r="D79" s="350"/>
      <c r="E79" s="350"/>
      <c r="F79" s="350"/>
      <c r="G79" s="350">
        <v>0</v>
      </c>
      <c r="H79" s="350" t="s">
        <v>443</v>
      </c>
      <c r="I79" s="350"/>
      <c r="J79" s="350">
        <v>0</v>
      </c>
      <c r="K79" s="350"/>
      <c r="L79" s="350" t="s">
        <v>443</v>
      </c>
      <c r="M79" s="350"/>
      <c r="N79" s="350">
        <v>0</v>
      </c>
      <c r="O79" s="350"/>
      <c r="P79" s="350" t="s">
        <v>443</v>
      </c>
      <c r="Q79" s="350"/>
      <c r="R79" s="350">
        <v>0</v>
      </c>
      <c r="S79" s="350"/>
      <c r="T79" s="350" t="s">
        <v>443</v>
      </c>
      <c r="U79" s="350"/>
      <c r="V79" s="350">
        <v>0</v>
      </c>
      <c r="W79" s="350"/>
      <c r="X79" s="350">
        <v>0</v>
      </c>
      <c r="Y79" s="350"/>
      <c r="Z79" s="350" t="s">
        <v>443</v>
      </c>
      <c r="AA79" s="350"/>
      <c r="AB79" s="350">
        <v>0</v>
      </c>
      <c r="AC79" s="350">
        <v>0</v>
      </c>
    </row>
    <row r="80" spans="1:29" x14ac:dyDescent="0.25">
      <c r="A80" s="351" t="s">
        <v>223</v>
      </c>
      <c r="B80" s="352" t="s">
        <v>515</v>
      </c>
      <c r="C80" s="357"/>
      <c r="D80" s="358"/>
      <c r="E80" s="359"/>
      <c r="F80" s="359"/>
      <c r="G80" s="350">
        <v>0</v>
      </c>
      <c r="H80" s="350" t="s">
        <v>443</v>
      </c>
      <c r="I80" s="359"/>
      <c r="J80" s="350">
        <v>0</v>
      </c>
      <c r="K80" s="358"/>
      <c r="L80" s="350" t="s">
        <v>443</v>
      </c>
      <c r="M80" s="358"/>
      <c r="N80" s="350">
        <v>0</v>
      </c>
      <c r="O80" s="358"/>
      <c r="P80" s="350" t="s">
        <v>443</v>
      </c>
      <c r="Q80" s="358"/>
      <c r="R80" s="350">
        <v>0</v>
      </c>
      <c r="S80" s="358"/>
      <c r="T80" s="350" t="s">
        <v>443</v>
      </c>
      <c r="U80" s="358"/>
      <c r="V80" s="350">
        <v>0</v>
      </c>
      <c r="W80" s="358"/>
      <c r="X80" s="350">
        <v>0</v>
      </c>
      <c r="Y80" s="358"/>
      <c r="Z80" s="350" t="s">
        <v>443</v>
      </c>
      <c r="AA80" s="358"/>
      <c r="AB80" s="350">
        <v>0</v>
      </c>
      <c r="AC80" s="350">
        <v>0</v>
      </c>
    </row>
    <row r="81" spans="1:29" x14ac:dyDescent="0.25">
      <c r="A81" s="351" t="s">
        <v>539</v>
      </c>
      <c r="B81" s="352" t="s">
        <v>516</v>
      </c>
      <c r="C81" s="357"/>
      <c r="D81" s="358"/>
      <c r="E81" s="359"/>
      <c r="F81" s="359"/>
      <c r="G81" s="350">
        <v>0</v>
      </c>
      <c r="H81" s="350" t="s">
        <v>443</v>
      </c>
      <c r="I81" s="359"/>
      <c r="J81" s="350">
        <v>0</v>
      </c>
      <c r="K81" s="358"/>
      <c r="L81" s="350" t="s">
        <v>443</v>
      </c>
      <c r="M81" s="358"/>
      <c r="N81" s="350">
        <v>0</v>
      </c>
      <c r="O81" s="358"/>
      <c r="P81" s="350" t="s">
        <v>443</v>
      </c>
      <c r="Q81" s="358"/>
      <c r="R81" s="350">
        <v>0</v>
      </c>
      <c r="S81" s="358"/>
      <c r="T81" s="350" t="s">
        <v>443</v>
      </c>
      <c r="U81" s="358"/>
      <c r="V81" s="350">
        <v>0</v>
      </c>
      <c r="W81" s="358"/>
      <c r="X81" s="350">
        <v>0</v>
      </c>
      <c r="Y81" s="358"/>
      <c r="Z81" s="350" t="s">
        <v>443</v>
      </c>
      <c r="AA81" s="358"/>
      <c r="AB81" s="350">
        <v>0</v>
      </c>
      <c r="AC81" s="350">
        <v>0</v>
      </c>
    </row>
    <row r="82" spans="1:29" x14ac:dyDescent="0.25">
      <c r="A82" s="351" t="s">
        <v>540</v>
      </c>
      <c r="B82" s="352" t="s">
        <v>517</v>
      </c>
      <c r="C82" s="357"/>
      <c r="D82" s="358"/>
      <c r="E82" s="359"/>
      <c r="F82" s="359"/>
      <c r="G82" s="350">
        <v>0</v>
      </c>
      <c r="H82" s="350" t="s">
        <v>443</v>
      </c>
      <c r="I82" s="359"/>
      <c r="J82" s="350">
        <v>0</v>
      </c>
      <c r="K82" s="358"/>
      <c r="L82" s="350" t="s">
        <v>443</v>
      </c>
      <c r="M82" s="358"/>
      <c r="N82" s="350">
        <v>0</v>
      </c>
      <c r="O82" s="358"/>
      <c r="P82" s="350" t="s">
        <v>443</v>
      </c>
      <c r="Q82" s="358"/>
      <c r="R82" s="350">
        <v>0</v>
      </c>
      <c r="S82" s="358"/>
      <c r="T82" s="350" t="s">
        <v>443</v>
      </c>
      <c r="U82" s="358"/>
      <c r="V82" s="350">
        <v>0</v>
      </c>
      <c r="W82" s="358"/>
      <c r="X82" s="350">
        <v>0</v>
      </c>
      <c r="Y82" s="358"/>
      <c r="Z82" s="350" t="s">
        <v>443</v>
      </c>
      <c r="AA82" s="358"/>
      <c r="AB82" s="350">
        <v>0</v>
      </c>
      <c r="AC82" s="350">
        <v>0</v>
      </c>
    </row>
    <row r="83" spans="1:29" x14ac:dyDescent="0.25">
      <c r="A83" s="351" t="s">
        <v>541</v>
      </c>
      <c r="B83" s="352" t="s">
        <v>519</v>
      </c>
      <c r="C83" s="357"/>
      <c r="D83" s="358"/>
      <c r="E83" s="359"/>
      <c r="F83" s="359"/>
      <c r="G83" s="350">
        <v>0</v>
      </c>
      <c r="H83" s="350" t="s">
        <v>443</v>
      </c>
      <c r="I83" s="359"/>
      <c r="J83" s="350">
        <v>0</v>
      </c>
      <c r="K83" s="358"/>
      <c r="L83" s="350" t="s">
        <v>443</v>
      </c>
      <c r="M83" s="358"/>
      <c r="N83" s="350">
        <v>0</v>
      </c>
      <c r="O83" s="358"/>
      <c r="P83" s="350" t="s">
        <v>443</v>
      </c>
      <c r="Q83" s="358"/>
      <c r="R83" s="350">
        <v>0</v>
      </c>
      <c r="S83" s="358"/>
      <c r="T83" s="350" t="s">
        <v>443</v>
      </c>
      <c r="U83" s="358"/>
      <c r="V83" s="350">
        <v>0</v>
      </c>
      <c r="W83" s="358"/>
      <c r="X83" s="350">
        <v>0</v>
      </c>
      <c r="Y83" s="358"/>
      <c r="Z83" s="350" t="s">
        <v>443</v>
      </c>
      <c r="AA83" s="358"/>
      <c r="AB83" s="350">
        <v>0</v>
      </c>
      <c r="AC83" s="350">
        <v>0</v>
      </c>
    </row>
    <row r="84" spans="1:29" x14ac:dyDescent="0.25">
      <c r="A84" s="351" t="s">
        <v>542</v>
      </c>
      <c r="B84" s="352" t="s">
        <v>521</v>
      </c>
      <c r="C84" s="357"/>
      <c r="D84" s="358"/>
      <c r="E84" s="359"/>
      <c r="F84" s="359"/>
      <c r="G84" s="350">
        <v>0</v>
      </c>
      <c r="H84" s="350" t="s">
        <v>443</v>
      </c>
      <c r="I84" s="359"/>
      <c r="J84" s="350">
        <v>0</v>
      </c>
      <c r="K84" s="358"/>
      <c r="L84" s="350" t="s">
        <v>443</v>
      </c>
      <c r="M84" s="358"/>
      <c r="N84" s="350">
        <v>0</v>
      </c>
      <c r="O84" s="358"/>
      <c r="P84" s="350" t="s">
        <v>443</v>
      </c>
      <c r="Q84" s="358"/>
      <c r="R84" s="350">
        <v>0</v>
      </c>
      <c r="S84" s="358"/>
      <c r="T84" s="350" t="s">
        <v>443</v>
      </c>
      <c r="U84" s="358"/>
      <c r="V84" s="350">
        <v>0</v>
      </c>
      <c r="W84" s="358"/>
      <c r="X84" s="350">
        <v>0</v>
      </c>
      <c r="Y84" s="358"/>
      <c r="Z84" s="350" t="s">
        <v>443</v>
      </c>
      <c r="AA84" s="358"/>
      <c r="AB84" s="350">
        <v>0</v>
      </c>
      <c r="AC84" s="350">
        <v>0</v>
      </c>
    </row>
    <row r="85" spans="1:29" x14ac:dyDescent="0.25">
      <c r="A85" s="351" t="s">
        <v>543</v>
      </c>
      <c r="B85" s="352" t="s">
        <v>523</v>
      </c>
      <c r="C85" s="357"/>
      <c r="D85" s="358"/>
      <c r="E85" s="359"/>
      <c r="F85" s="359"/>
      <c r="G85" s="350">
        <v>0</v>
      </c>
      <c r="H85" s="350" t="s">
        <v>443</v>
      </c>
      <c r="I85" s="359"/>
      <c r="J85" s="350">
        <v>0</v>
      </c>
      <c r="K85" s="358"/>
      <c r="L85" s="350" t="s">
        <v>443</v>
      </c>
      <c r="M85" s="358"/>
      <c r="N85" s="350">
        <v>0</v>
      </c>
      <c r="O85" s="358"/>
      <c r="P85" s="350" t="s">
        <v>443</v>
      </c>
      <c r="Q85" s="358"/>
      <c r="R85" s="350">
        <v>0</v>
      </c>
      <c r="S85" s="358"/>
      <c r="T85" s="350" t="s">
        <v>443</v>
      </c>
      <c r="U85" s="358"/>
      <c r="V85" s="350">
        <v>0</v>
      </c>
      <c r="W85" s="358"/>
      <c r="X85" s="350">
        <v>0</v>
      </c>
      <c r="Y85" s="358"/>
      <c r="Z85" s="350" t="s">
        <v>443</v>
      </c>
      <c r="AA85" s="358"/>
      <c r="AB85" s="350">
        <v>0</v>
      </c>
      <c r="AC85" s="350">
        <v>0</v>
      </c>
    </row>
    <row r="86" spans="1:29" x14ac:dyDescent="0.25">
      <c r="A86" s="351" t="s">
        <v>544</v>
      </c>
      <c r="B86" s="352" t="s">
        <v>525</v>
      </c>
      <c r="C86" s="360"/>
      <c r="D86" s="358"/>
      <c r="E86" s="359"/>
      <c r="F86" s="359"/>
      <c r="G86" s="350">
        <v>0</v>
      </c>
      <c r="H86" s="350" t="s">
        <v>443</v>
      </c>
      <c r="I86" s="359"/>
      <c r="J86" s="350">
        <v>0</v>
      </c>
      <c r="K86" s="358"/>
      <c r="L86" s="350" t="s">
        <v>443</v>
      </c>
      <c r="M86" s="358"/>
      <c r="N86" s="350">
        <v>0</v>
      </c>
      <c r="O86" s="358"/>
      <c r="P86" s="350" t="s">
        <v>443</v>
      </c>
      <c r="Q86" s="358"/>
      <c r="R86" s="350">
        <v>0</v>
      </c>
      <c r="S86" s="358"/>
      <c r="T86" s="350" t="s">
        <v>443</v>
      </c>
      <c r="U86" s="358"/>
      <c r="V86" s="350">
        <v>0</v>
      </c>
      <c r="W86" s="358"/>
      <c r="X86" s="350">
        <v>0</v>
      </c>
      <c r="Y86" s="358"/>
      <c r="Z86" s="350" t="s">
        <v>443</v>
      </c>
      <c r="AA86" s="358"/>
      <c r="AB86" s="350">
        <v>0</v>
      </c>
      <c r="AC86" s="3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3"/>
  <sheetViews>
    <sheetView view="pageBreakPreview" zoomScale="55" zoomScaleSheetLayoutView="55" workbookViewId="0">
      <selection activeCell="A26" sqref="A26:XFD3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row>
    <row r="6" spans="1:48" ht="18.75" x14ac:dyDescent="0.3">
      <c r="AV6" s="13"/>
    </row>
    <row r="7" spans="1:48" ht="18.75" x14ac:dyDescent="0.25">
      <c r="A7" s="440" t="s">
        <v>8</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x14ac:dyDescent="0.25">
      <c r="A9" s="432" t="str">
        <f>'1. паспорт местоположение'!A9:C9</f>
        <v>АО "Россети Тюмень"</v>
      </c>
      <c r="B9" s="432"/>
      <c r="C9" s="432"/>
      <c r="D9" s="432"/>
      <c r="E9" s="432"/>
      <c r="F9" s="432"/>
      <c r="G9" s="432"/>
      <c r="H9" s="432"/>
      <c r="I9" s="432"/>
      <c r="J9" s="432"/>
      <c r="K9" s="432"/>
      <c r="L9" s="432"/>
      <c r="M9" s="432"/>
      <c r="N9" s="432"/>
      <c r="O9" s="432"/>
      <c r="P9" s="432"/>
      <c r="Q9" s="432"/>
      <c r="R9" s="432"/>
      <c r="S9" s="432"/>
      <c r="T9" s="432"/>
      <c r="U9" s="432"/>
      <c r="V9" s="432"/>
      <c r="W9" s="432"/>
      <c r="X9" s="432"/>
      <c r="Y9" s="432"/>
      <c r="Z9" s="432"/>
      <c r="AA9" s="432"/>
      <c r="AB9" s="432"/>
      <c r="AC9" s="432"/>
      <c r="AD9" s="432"/>
      <c r="AE9" s="432"/>
      <c r="AF9" s="432"/>
      <c r="AG9" s="432"/>
      <c r="AH9" s="432"/>
      <c r="AI9" s="432"/>
      <c r="AJ9" s="432"/>
      <c r="AK9" s="432"/>
      <c r="AL9" s="432"/>
      <c r="AM9" s="432"/>
      <c r="AN9" s="432"/>
      <c r="AO9" s="432"/>
      <c r="AP9" s="432"/>
      <c r="AQ9" s="432"/>
      <c r="AR9" s="432"/>
      <c r="AS9" s="432"/>
      <c r="AT9" s="432"/>
      <c r="AU9" s="432"/>
      <c r="AV9" s="432"/>
    </row>
    <row r="10" spans="1:48" ht="15.75" x14ac:dyDescent="0.25">
      <c r="A10" s="433" t="s">
        <v>7</v>
      </c>
      <c r="B10" s="433"/>
      <c r="C10" s="433"/>
      <c r="D10" s="433"/>
      <c r="E10" s="433"/>
      <c r="F10" s="433"/>
      <c r="G10" s="433"/>
      <c r="H10" s="433"/>
      <c r="I10" s="433"/>
      <c r="J10" s="433"/>
      <c r="K10" s="433"/>
      <c r="L10" s="433"/>
      <c r="M10" s="433"/>
      <c r="N10" s="433"/>
      <c r="O10" s="433"/>
      <c r="P10" s="433"/>
      <c r="Q10" s="433"/>
      <c r="R10" s="433"/>
      <c r="S10" s="433"/>
      <c r="T10" s="433"/>
      <c r="U10" s="433"/>
      <c r="V10" s="433"/>
      <c r="W10" s="433"/>
      <c r="X10" s="433"/>
      <c r="Y10" s="433"/>
      <c r="Z10" s="433"/>
      <c r="AA10" s="433"/>
      <c r="AB10" s="433"/>
      <c r="AC10" s="433"/>
      <c r="AD10" s="433"/>
      <c r="AE10" s="433"/>
      <c r="AF10" s="433"/>
      <c r="AG10" s="433"/>
      <c r="AH10" s="433"/>
      <c r="AI10" s="433"/>
      <c r="AJ10" s="433"/>
      <c r="AK10" s="433"/>
      <c r="AL10" s="433"/>
      <c r="AM10" s="433"/>
      <c r="AN10" s="433"/>
      <c r="AO10" s="433"/>
      <c r="AP10" s="433"/>
      <c r="AQ10" s="433"/>
      <c r="AR10" s="433"/>
      <c r="AS10" s="433"/>
      <c r="AT10" s="433"/>
      <c r="AU10" s="433"/>
      <c r="AV10" s="433"/>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32" t="str">
        <f>'1. паспорт местоположение'!A12:C12</f>
        <v>O_NS3300.KL.0060</v>
      </c>
      <c r="B12" s="432"/>
      <c r="C12" s="432"/>
      <c r="D12" s="432"/>
      <c r="E12" s="432"/>
      <c r="F12" s="432"/>
      <c r="G12" s="432"/>
      <c r="H12" s="432"/>
      <c r="I12" s="432"/>
      <c r="J12" s="432"/>
      <c r="K12" s="432"/>
      <c r="L12" s="432"/>
      <c r="M12" s="432"/>
      <c r="N12" s="432"/>
      <c r="O12" s="432"/>
      <c r="P12" s="432"/>
      <c r="Q12" s="432"/>
      <c r="R12" s="432"/>
      <c r="S12" s="432"/>
      <c r="T12" s="432"/>
      <c r="U12" s="432"/>
      <c r="V12" s="432"/>
      <c r="W12" s="432"/>
      <c r="X12" s="432"/>
      <c r="Y12" s="432"/>
      <c r="Z12" s="432"/>
      <c r="AA12" s="432"/>
      <c r="AB12" s="432"/>
      <c r="AC12" s="432"/>
      <c r="AD12" s="432"/>
      <c r="AE12" s="432"/>
      <c r="AF12" s="432"/>
      <c r="AG12" s="432"/>
      <c r="AH12" s="432"/>
      <c r="AI12" s="432"/>
      <c r="AJ12" s="432"/>
      <c r="AK12" s="432"/>
      <c r="AL12" s="432"/>
      <c r="AM12" s="432"/>
      <c r="AN12" s="432"/>
      <c r="AO12" s="432"/>
      <c r="AP12" s="432"/>
      <c r="AQ12" s="432"/>
      <c r="AR12" s="432"/>
      <c r="AS12" s="432"/>
      <c r="AT12" s="432"/>
      <c r="AU12" s="432"/>
      <c r="AV12" s="432"/>
    </row>
    <row r="13" spans="1:48" ht="15.75" x14ac:dyDescent="0.25">
      <c r="A13" s="433" t="s">
        <v>6</v>
      </c>
      <c r="B13" s="433"/>
      <c r="C13" s="433"/>
      <c r="D13" s="433"/>
      <c r="E13" s="433"/>
      <c r="F13" s="433"/>
      <c r="G13" s="433"/>
      <c r="H13" s="433"/>
      <c r="I13" s="433"/>
      <c r="J13" s="433"/>
      <c r="K13" s="433"/>
      <c r="L13" s="433"/>
      <c r="M13" s="433"/>
      <c r="N13" s="433"/>
      <c r="O13" s="433"/>
      <c r="P13" s="433"/>
      <c r="Q13" s="433"/>
      <c r="R13" s="433"/>
      <c r="S13" s="433"/>
      <c r="T13" s="433"/>
      <c r="U13" s="433"/>
      <c r="V13" s="433"/>
      <c r="W13" s="433"/>
      <c r="X13" s="433"/>
      <c r="Y13" s="433"/>
      <c r="Z13" s="433"/>
      <c r="AA13" s="433"/>
      <c r="AB13" s="433"/>
      <c r="AC13" s="433"/>
      <c r="AD13" s="433"/>
      <c r="AE13" s="433"/>
      <c r="AF13" s="433"/>
      <c r="AG13" s="433"/>
      <c r="AH13" s="433"/>
      <c r="AI13" s="433"/>
      <c r="AJ13" s="433"/>
      <c r="AK13" s="433"/>
      <c r="AL13" s="433"/>
      <c r="AM13" s="433"/>
      <c r="AN13" s="433"/>
      <c r="AO13" s="433"/>
      <c r="AP13" s="433"/>
      <c r="AQ13" s="433"/>
      <c r="AR13" s="433"/>
      <c r="AS13" s="433"/>
      <c r="AT13" s="433"/>
      <c r="AU13" s="433"/>
      <c r="AV13" s="433"/>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2"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32"/>
      <c r="C15" s="432"/>
      <c r="D15" s="432"/>
      <c r="E15" s="432"/>
      <c r="F15" s="432"/>
      <c r="G15" s="432"/>
      <c r="H15" s="432"/>
      <c r="I15" s="432"/>
      <c r="J15" s="432"/>
      <c r="K15" s="432"/>
      <c r="L15" s="432"/>
      <c r="M15" s="432"/>
      <c r="N15" s="432"/>
      <c r="O15" s="432"/>
      <c r="P15" s="432"/>
      <c r="Q15" s="432"/>
      <c r="R15" s="432"/>
      <c r="S15" s="432"/>
      <c r="T15" s="432"/>
      <c r="U15" s="432"/>
      <c r="V15" s="432"/>
      <c r="W15" s="432"/>
      <c r="X15" s="432"/>
      <c r="Y15" s="432"/>
      <c r="Z15" s="432"/>
      <c r="AA15" s="432"/>
      <c r="AB15" s="432"/>
      <c r="AC15" s="432"/>
      <c r="AD15" s="432"/>
      <c r="AE15" s="432"/>
      <c r="AF15" s="432"/>
      <c r="AG15" s="432"/>
      <c r="AH15" s="432"/>
      <c r="AI15" s="432"/>
      <c r="AJ15" s="432"/>
      <c r="AK15" s="432"/>
      <c r="AL15" s="432"/>
      <c r="AM15" s="432"/>
      <c r="AN15" s="432"/>
      <c r="AO15" s="432"/>
      <c r="AP15" s="432"/>
      <c r="AQ15" s="432"/>
      <c r="AR15" s="432"/>
      <c r="AS15" s="432"/>
      <c r="AT15" s="432"/>
      <c r="AU15" s="432"/>
      <c r="AV15" s="432"/>
    </row>
    <row r="16" spans="1:48" ht="15.75" x14ac:dyDescent="0.25">
      <c r="A16" s="433" t="s">
        <v>5</v>
      </c>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c r="AD16" s="433"/>
      <c r="AE16" s="433"/>
      <c r="AF16" s="433"/>
      <c r="AG16" s="433"/>
      <c r="AH16" s="433"/>
      <c r="AI16" s="433"/>
      <c r="AJ16" s="433"/>
      <c r="AK16" s="433"/>
      <c r="AL16" s="433"/>
      <c r="AM16" s="433"/>
      <c r="AN16" s="433"/>
      <c r="AO16" s="433"/>
      <c r="AP16" s="433"/>
      <c r="AQ16" s="433"/>
      <c r="AR16" s="433"/>
      <c r="AS16" s="433"/>
      <c r="AT16" s="433"/>
      <c r="AU16" s="433"/>
      <c r="AV16" s="433"/>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77" t="s">
        <v>414</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48" s="18" customFormat="1" ht="58.5" customHeight="1" x14ac:dyDescent="0.25">
      <c r="A22" s="478" t="s">
        <v>51</v>
      </c>
      <c r="B22" s="482" t="s">
        <v>23</v>
      </c>
      <c r="C22" s="480" t="s">
        <v>50</v>
      </c>
      <c r="D22" s="480" t="s">
        <v>49</v>
      </c>
      <c r="E22" s="484" t="s">
        <v>425</v>
      </c>
      <c r="F22" s="485"/>
      <c r="G22" s="485"/>
      <c r="H22" s="485"/>
      <c r="I22" s="485"/>
      <c r="J22" s="485"/>
      <c r="K22" s="485"/>
      <c r="L22" s="486"/>
      <c r="M22" s="480" t="s">
        <v>48</v>
      </c>
      <c r="N22" s="480" t="s">
        <v>47</v>
      </c>
      <c r="O22" s="480" t="s">
        <v>46</v>
      </c>
      <c r="P22" s="487" t="s">
        <v>232</v>
      </c>
      <c r="Q22" s="487" t="s">
        <v>45</v>
      </c>
      <c r="R22" s="487" t="s">
        <v>44</v>
      </c>
      <c r="S22" s="487" t="s">
        <v>43</v>
      </c>
      <c r="T22" s="487"/>
      <c r="U22" s="490" t="s">
        <v>42</v>
      </c>
      <c r="V22" s="490" t="s">
        <v>41</v>
      </c>
      <c r="W22" s="487" t="s">
        <v>40</v>
      </c>
      <c r="X22" s="487" t="s">
        <v>39</v>
      </c>
      <c r="Y22" s="487" t="s">
        <v>38</v>
      </c>
      <c r="Z22" s="505" t="s">
        <v>37</v>
      </c>
      <c r="AA22" s="487" t="s">
        <v>36</v>
      </c>
      <c r="AB22" s="487" t="s">
        <v>35</v>
      </c>
      <c r="AC22" s="487" t="s">
        <v>34</v>
      </c>
      <c r="AD22" s="487" t="s">
        <v>33</v>
      </c>
      <c r="AE22" s="487" t="s">
        <v>32</v>
      </c>
      <c r="AF22" s="487" t="s">
        <v>31</v>
      </c>
      <c r="AG22" s="487"/>
      <c r="AH22" s="487"/>
      <c r="AI22" s="487"/>
      <c r="AJ22" s="487"/>
      <c r="AK22" s="487"/>
      <c r="AL22" s="487" t="s">
        <v>30</v>
      </c>
      <c r="AM22" s="487"/>
      <c r="AN22" s="487"/>
      <c r="AO22" s="487"/>
      <c r="AP22" s="487" t="s">
        <v>29</v>
      </c>
      <c r="AQ22" s="487"/>
      <c r="AR22" s="487" t="s">
        <v>28</v>
      </c>
      <c r="AS22" s="487" t="s">
        <v>27</v>
      </c>
      <c r="AT22" s="487" t="s">
        <v>26</v>
      </c>
      <c r="AU22" s="487" t="s">
        <v>25</v>
      </c>
      <c r="AV22" s="495" t="s">
        <v>24</v>
      </c>
    </row>
    <row r="23" spans="1:48" s="18" customFormat="1" ht="64.5" customHeight="1" x14ac:dyDescent="0.25">
      <c r="A23" s="479"/>
      <c r="B23" s="483"/>
      <c r="C23" s="481"/>
      <c r="D23" s="481"/>
      <c r="E23" s="492" t="s">
        <v>22</v>
      </c>
      <c r="F23" s="499" t="s">
        <v>128</v>
      </c>
      <c r="G23" s="499" t="s">
        <v>127</v>
      </c>
      <c r="H23" s="499" t="s">
        <v>126</v>
      </c>
      <c r="I23" s="503" t="s">
        <v>337</v>
      </c>
      <c r="J23" s="503" t="s">
        <v>338</v>
      </c>
      <c r="K23" s="503" t="s">
        <v>339</v>
      </c>
      <c r="L23" s="499" t="s">
        <v>77</v>
      </c>
      <c r="M23" s="481"/>
      <c r="N23" s="481"/>
      <c r="O23" s="481"/>
      <c r="P23" s="488"/>
      <c r="Q23" s="488"/>
      <c r="R23" s="488"/>
      <c r="S23" s="501" t="s">
        <v>1</v>
      </c>
      <c r="T23" s="501" t="s">
        <v>10</v>
      </c>
      <c r="U23" s="491"/>
      <c r="V23" s="491"/>
      <c r="W23" s="488"/>
      <c r="X23" s="488"/>
      <c r="Y23" s="488"/>
      <c r="Z23" s="488"/>
      <c r="AA23" s="488"/>
      <c r="AB23" s="488"/>
      <c r="AC23" s="488"/>
      <c r="AD23" s="488"/>
      <c r="AE23" s="488"/>
      <c r="AF23" s="488" t="s">
        <v>21</v>
      </c>
      <c r="AG23" s="488"/>
      <c r="AH23" s="488" t="s">
        <v>20</v>
      </c>
      <c r="AI23" s="488"/>
      <c r="AJ23" s="489" t="s">
        <v>19</v>
      </c>
      <c r="AK23" s="489" t="s">
        <v>18</v>
      </c>
      <c r="AL23" s="489" t="s">
        <v>17</v>
      </c>
      <c r="AM23" s="489" t="s">
        <v>16</v>
      </c>
      <c r="AN23" s="489" t="s">
        <v>15</v>
      </c>
      <c r="AO23" s="489" t="s">
        <v>14</v>
      </c>
      <c r="AP23" s="489" t="s">
        <v>13</v>
      </c>
      <c r="AQ23" s="493" t="s">
        <v>10</v>
      </c>
      <c r="AR23" s="488"/>
      <c r="AS23" s="488"/>
      <c r="AT23" s="488"/>
      <c r="AU23" s="488"/>
      <c r="AV23" s="496"/>
    </row>
    <row r="24" spans="1:48" s="18" customFormat="1" ht="96.75" customHeight="1" x14ac:dyDescent="0.25">
      <c r="A24" s="479"/>
      <c r="B24" s="483"/>
      <c r="C24" s="481"/>
      <c r="D24" s="481"/>
      <c r="E24" s="498"/>
      <c r="F24" s="500"/>
      <c r="G24" s="500"/>
      <c r="H24" s="500"/>
      <c r="I24" s="504"/>
      <c r="J24" s="504"/>
      <c r="K24" s="504"/>
      <c r="L24" s="500"/>
      <c r="M24" s="481"/>
      <c r="N24" s="481"/>
      <c r="O24" s="481"/>
      <c r="P24" s="489"/>
      <c r="Q24" s="489"/>
      <c r="R24" s="489"/>
      <c r="S24" s="502"/>
      <c r="T24" s="502"/>
      <c r="U24" s="492"/>
      <c r="V24" s="492"/>
      <c r="W24" s="489"/>
      <c r="X24" s="489"/>
      <c r="Y24" s="489"/>
      <c r="Z24" s="489"/>
      <c r="AA24" s="489"/>
      <c r="AB24" s="489"/>
      <c r="AC24" s="489"/>
      <c r="AD24" s="489"/>
      <c r="AE24" s="489"/>
      <c r="AF24" s="77" t="s">
        <v>12</v>
      </c>
      <c r="AG24" s="77" t="s">
        <v>11</v>
      </c>
      <c r="AH24" s="78" t="s">
        <v>1</v>
      </c>
      <c r="AI24" s="78" t="s">
        <v>10</v>
      </c>
      <c r="AJ24" s="481"/>
      <c r="AK24" s="481"/>
      <c r="AL24" s="481"/>
      <c r="AM24" s="481"/>
      <c r="AN24" s="481"/>
      <c r="AO24" s="481"/>
      <c r="AP24" s="481"/>
      <c r="AQ24" s="494"/>
      <c r="AR24" s="489"/>
      <c r="AS24" s="489"/>
      <c r="AT24" s="489"/>
      <c r="AU24" s="489"/>
      <c r="AV24" s="497"/>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20" x14ac:dyDescent="0.25">
      <c r="A26" s="370" t="s">
        <v>550</v>
      </c>
      <c r="B26" s="371" t="s">
        <v>551</v>
      </c>
      <c r="C26" s="372" t="s">
        <v>552</v>
      </c>
      <c r="D26" s="371" t="s">
        <v>437</v>
      </c>
      <c r="E26" s="371" t="s">
        <v>437</v>
      </c>
      <c r="F26" s="371" t="s">
        <v>437</v>
      </c>
      <c r="G26" s="371" t="s">
        <v>437</v>
      </c>
      <c r="H26" s="371" t="s">
        <v>437</v>
      </c>
      <c r="I26" s="371" t="s">
        <v>437</v>
      </c>
      <c r="J26" s="371" t="s">
        <v>437</v>
      </c>
      <c r="K26" s="371" t="s">
        <v>437</v>
      </c>
      <c r="L26" s="371" t="s">
        <v>437</v>
      </c>
      <c r="M26" s="371" t="s">
        <v>553</v>
      </c>
      <c r="N26" s="372" t="s">
        <v>554</v>
      </c>
      <c r="O26" s="372" t="s">
        <v>441</v>
      </c>
      <c r="P26" s="373">
        <v>3699</v>
      </c>
      <c r="Q26" s="372" t="s">
        <v>555</v>
      </c>
      <c r="R26" s="373">
        <v>3699</v>
      </c>
      <c r="S26" s="372" t="s">
        <v>556</v>
      </c>
      <c r="T26" s="372" t="s">
        <v>557</v>
      </c>
      <c r="U26" s="372">
        <v>1</v>
      </c>
      <c r="V26" s="372">
        <v>1</v>
      </c>
      <c r="W26" s="372" t="s">
        <v>558</v>
      </c>
      <c r="X26" s="373">
        <v>3699</v>
      </c>
      <c r="Y26" s="372"/>
      <c r="Z26" s="372">
        <v>1</v>
      </c>
      <c r="AA26" s="373">
        <v>3699</v>
      </c>
      <c r="AB26" s="373">
        <v>3699</v>
      </c>
      <c r="AC26" s="372" t="s">
        <v>558</v>
      </c>
      <c r="AD26" s="373">
        <v>4439</v>
      </c>
      <c r="AE26" s="373">
        <v>4439</v>
      </c>
      <c r="AF26" s="374">
        <v>32312771871</v>
      </c>
      <c r="AG26" s="372" t="s">
        <v>559</v>
      </c>
      <c r="AH26" s="372" t="s">
        <v>560</v>
      </c>
      <c r="AI26" s="372" t="s">
        <v>560</v>
      </c>
      <c r="AJ26" s="372" t="s">
        <v>561</v>
      </c>
      <c r="AK26" s="372" t="s">
        <v>562</v>
      </c>
      <c r="AL26" s="372" t="s">
        <v>563</v>
      </c>
      <c r="AM26" s="372" t="s">
        <v>564</v>
      </c>
      <c r="AN26" s="372" t="s">
        <v>562</v>
      </c>
      <c r="AO26" s="370" t="s">
        <v>565</v>
      </c>
      <c r="AP26" s="372" t="s">
        <v>566</v>
      </c>
      <c r="AQ26" s="372" t="s">
        <v>566</v>
      </c>
      <c r="AR26" s="372" t="s">
        <v>567</v>
      </c>
      <c r="AS26" s="372" t="s">
        <v>566</v>
      </c>
      <c r="AT26" s="372" t="s">
        <v>568</v>
      </c>
      <c r="AU26" s="371"/>
      <c r="AV26" s="371"/>
    </row>
    <row r="27" spans="1:48" s="79" customFormat="1" ht="135" x14ac:dyDescent="0.25">
      <c r="A27" s="370" t="s">
        <v>569</v>
      </c>
      <c r="B27" s="371" t="s">
        <v>551</v>
      </c>
      <c r="C27" s="372" t="s">
        <v>552</v>
      </c>
      <c r="D27" s="371" t="s">
        <v>437</v>
      </c>
      <c r="E27" s="371" t="s">
        <v>437</v>
      </c>
      <c r="F27" s="371" t="s">
        <v>437</v>
      </c>
      <c r="G27" s="371" t="s">
        <v>437</v>
      </c>
      <c r="H27" s="371" t="s">
        <v>437</v>
      </c>
      <c r="I27" s="371" t="s">
        <v>437</v>
      </c>
      <c r="J27" s="371" t="s">
        <v>437</v>
      </c>
      <c r="K27" s="371" t="s">
        <v>437</v>
      </c>
      <c r="L27" s="371" t="s">
        <v>437</v>
      </c>
      <c r="M27" s="371" t="s">
        <v>570</v>
      </c>
      <c r="N27" s="372" t="s">
        <v>571</v>
      </c>
      <c r="O27" s="372" t="s">
        <v>441</v>
      </c>
      <c r="P27" s="373">
        <v>12325</v>
      </c>
      <c r="Q27" s="372" t="s">
        <v>572</v>
      </c>
      <c r="R27" s="373">
        <v>12325</v>
      </c>
      <c r="S27" s="372" t="s">
        <v>556</v>
      </c>
      <c r="T27" s="372" t="s">
        <v>573</v>
      </c>
      <c r="U27" s="372">
        <v>1</v>
      </c>
      <c r="V27" s="372">
        <v>1</v>
      </c>
      <c r="W27" s="372" t="s">
        <v>574</v>
      </c>
      <c r="X27" s="373">
        <v>12250</v>
      </c>
      <c r="Y27" s="372"/>
      <c r="Z27" s="372">
        <v>1</v>
      </c>
      <c r="AA27" s="373">
        <v>12250</v>
      </c>
      <c r="AB27" s="373">
        <v>12250</v>
      </c>
      <c r="AC27" s="372" t="s">
        <v>574</v>
      </c>
      <c r="AD27" s="373">
        <v>14700</v>
      </c>
      <c r="AE27" s="373">
        <v>14700</v>
      </c>
      <c r="AF27" s="374">
        <v>32413542938</v>
      </c>
      <c r="AG27" s="372" t="s">
        <v>559</v>
      </c>
      <c r="AH27" s="372" t="s">
        <v>575</v>
      </c>
      <c r="AI27" s="372" t="s">
        <v>576</v>
      </c>
      <c r="AJ27" s="372" t="s">
        <v>577</v>
      </c>
      <c r="AK27" s="372" t="s">
        <v>578</v>
      </c>
      <c r="AL27" s="372" t="s">
        <v>563</v>
      </c>
      <c r="AM27" s="372" t="s">
        <v>564</v>
      </c>
      <c r="AN27" s="372" t="s">
        <v>578</v>
      </c>
      <c r="AO27" s="370" t="s">
        <v>579</v>
      </c>
      <c r="AP27" s="372" t="s">
        <v>580</v>
      </c>
      <c r="AQ27" s="372" t="s">
        <v>581</v>
      </c>
      <c r="AR27" s="372" t="s">
        <v>580</v>
      </c>
      <c r="AS27" s="372" t="s">
        <v>582</v>
      </c>
      <c r="AT27" s="372" t="s">
        <v>583</v>
      </c>
      <c r="AU27" s="372"/>
      <c r="AV27" s="372" t="s">
        <v>584</v>
      </c>
    </row>
    <row r="28" spans="1:48" s="79" customFormat="1" ht="90" x14ac:dyDescent="0.25">
      <c r="A28" s="370" t="s">
        <v>585</v>
      </c>
      <c r="B28" s="371" t="s">
        <v>551</v>
      </c>
      <c r="C28" s="372" t="s">
        <v>552</v>
      </c>
      <c r="D28" s="371" t="s">
        <v>437</v>
      </c>
      <c r="E28" s="371" t="s">
        <v>437</v>
      </c>
      <c r="F28" s="371" t="s">
        <v>437</v>
      </c>
      <c r="G28" s="371" t="s">
        <v>437</v>
      </c>
      <c r="H28" s="371" t="s">
        <v>437</v>
      </c>
      <c r="I28" s="371" t="s">
        <v>437</v>
      </c>
      <c r="J28" s="371" t="s">
        <v>437</v>
      </c>
      <c r="K28" s="371" t="s">
        <v>437</v>
      </c>
      <c r="L28" s="371" t="s">
        <v>437</v>
      </c>
      <c r="M28" s="371" t="s">
        <v>586</v>
      </c>
      <c r="N28" s="372" t="s">
        <v>587</v>
      </c>
      <c r="O28" s="372" t="s">
        <v>441</v>
      </c>
      <c r="P28" s="373">
        <v>250000</v>
      </c>
      <c r="Q28" s="372" t="s">
        <v>555</v>
      </c>
      <c r="R28" s="373">
        <v>250000</v>
      </c>
      <c r="S28" s="372" t="s">
        <v>556</v>
      </c>
      <c r="T28" s="372" t="s">
        <v>557</v>
      </c>
      <c r="U28" s="372">
        <v>1</v>
      </c>
      <c r="V28" s="372">
        <v>1</v>
      </c>
      <c r="W28" s="372" t="s">
        <v>588</v>
      </c>
      <c r="X28" s="373">
        <v>250000</v>
      </c>
      <c r="Y28" s="372"/>
      <c r="Z28" s="372">
        <v>1</v>
      </c>
      <c r="AA28" s="373">
        <v>250000</v>
      </c>
      <c r="AB28" s="373">
        <v>250000</v>
      </c>
      <c r="AC28" s="372" t="s">
        <v>588</v>
      </c>
      <c r="AD28" s="373">
        <v>300000</v>
      </c>
      <c r="AE28" s="373">
        <v>300000</v>
      </c>
      <c r="AF28" s="374">
        <v>32414134869</v>
      </c>
      <c r="AG28" s="372" t="s">
        <v>559</v>
      </c>
      <c r="AH28" s="372" t="s">
        <v>589</v>
      </c>
      <c r="AI28" s="372" t="s">
        <v>590</v>
      </c>
      <c r="AJ28" s="372" t="s">
        <v>591</v>
      </c>
      <c r="AK28" s="372" t="s">
        <v>592</v>
      </c>
      <c r="AL28" s="372" t="s">
        <v>563</v>
      </c>
      <c r="AM28" s="372" t="s">
        <v>564</v>
      </c>
      <c r="AN28" s="372" t="s">
        <v>592</v>
      </c>
      <c r="AO28" s="370" t="s">
        <v>593</v>
      </c>
      <c r="AP28" s="372" t="s">
        <v>594</v>
      </c>
      <c r="AQ28" s="372" t="s">
        <v>595</v>
      </c>
      <c r="AR28" s="372" t="s">
        <v>596</v>
      </c>
      <c r="AS28" s="372" t="s">
        <v>595</v>
      </c>
      <c r="AT28" s="372" t="s">
        <v>597</v>
      </c>
      <c r="AU28" s="371"/>
      <c r="AV28" s="371"/>
    </row>
    <row r="29" spans="1:48" s="79" customFormat="1" ht="15.75" x14ac:dyDescent="0.25">
      <c r="A29" s="371"/>
      <c r="B29" s="371"/>
      <c r="C29" s="371"/>
      <c r="D29" s="371"/>
      <c r="E29" s="371"/>
      <c r="F29" s="371"/>
      <c r="G29" s="371"/>
      <c r="H29" s="371"/>
      <c r="I29" s="371"/>
      <c r="J29" s="371"/>
      <c r="K29" s="371"/>
      <c r="L29" s="371"/>
      <c r="M29" s="371"/>
      <c r="N29" s="371"/>
      <c r="O29" s="371"/>
      <c r="P29" s="371"/>
      <c r="Q29" s="371"/>
      <c r="R29" s="371"/>
      <c r="S29" s="372"/>
      <c r="T29" s="372"/>
      <c r="U29" s="372"/>
      <c r="V29" s="372"/>
      <c r="W29" s="372"/>
      <c r="X29" s="373"/>
      <c r="Y29" s="372"/>
      <c r="Z29" s="372"/>
      <c r="AA29" s="373"/>
      <c r="AB29" s="373"/>
      <c r="AC29" s="371"/>
      <c r="AD29" s="371"/>
      <c r="AE29" s="371"/>
      <c r="AF29" s="371"/>
      <c r="AG29" s="371"/>
      <c r="AH29" s="371"/>
      <c r="AI29" s="371"/>
      <c r="AJ29" s="371"/>
      <c r="AK29" s="371"/>
      <c r="AL29" s="371"/>
      <c r="AM29" s="371"/>
      <c r="AN29" s="371"/>
      <c r="AO29" s="371"/>
      <c r="AP29" s="371"/>
      <c r="AQ29" s="371"/>
      <c r="AR29" s="371"/>
      <c r="AS29" s="371"/>
      <c r="AT29" s="371"/>
      <c r="AU29" s="371"/>
      <c r="AV29" s="371"/>
    </row>
    <row r="30" spans="1:48" s="79" customFormat="1" ht="15.75" x14ac:dyDescent="0.25">
      <c r="A30" s="371"/>
      <c r="B30" s="371"/>
      <c r="C30" s="371"/>
      <c r="D30" s="371"/>
      <c r="E30" s="371"/>
      <c r="F30" s="371"/>
      <c r="G30" s="371"/>
      <c r="H30" s="371"/>
      <c r="I30" s="371"/>
      <c r="J30" s="371"/>
      <c r="K30" s="371"/>
      <c r="L30" s="371"/>
      <c r="M30" s="371"/>
      <c r="N30" s="371"/>
      <c r="O30" s="371"/>
      <c r="P30" s="371"/>
      <c r="Q30" s="371"/>
      <c r="R30" s="371"/>
      <c r="S30" s="372"/>
      <c r="T30" s="372"/>
      <c r="U30" s="372"/>
      <c r="V30" s="372"/>
      <c r="W30" s="372"/>
      <c r="X30" s="373"/>
      <c r="Y30" s="372"/>
      <c r="Z30" s="372"/>
      <c r="AA30" s="373"/>
      <c r="AB30" s="373"/>
      <c r="AC30" s="371"/>
      <c r="AD30" s="371"/>
      <c r="AE30" s="371"/>
      <c r="AF30" s="371"/>
      <c r="AG30" s="371"/>
      <c r="AH30" s="371"/>
      <c r="AI30" s="371"/>
      <c r="AJ30" s="371"/>
      <c r="AK30" s="371"/>
      <c r="AL30" s="371"/>
      <c r="AM30" s="371"/>
      <c r="AN30" s="371"/>
      <c r="AO30" s="371"/>
      <c r="AP30" s="371"/>
      <c r="AQ30" s="371"/>
      <c r="AR30" s="371"/>
      <c r="AS30" s="371"/>
      <c r="AT30" s="371"/>
      <c r="AU30" s="371"/>
      <c r="AV30" s="371"/>
    </row>
    <row r="31" spans="1:48" s="79" customFormat="1" ht="15.75" x14ac:dyDescent="0.25">
      <c r="A31" s="371"/>
      <c r="B31" s="371"/>
      <c r="C31" s="371"/>
      <c r="D31" s="371"/>
      <c r="E31" s="371"/>
      <c r="F31" s="371"/>
      <c r="G31" s="371"/>
      <c r="H31" s="371"/>
      <c r="I31" s="371"/>
      <c r="J31" s="371"/>
      <c r="K31" s="371"/>
      <c r="L31" s="371"/>
      <c r="M31" s="371"/>
      <c r="N31" s="371"/>
      <c r="O31" s="371"/>
      <c r="P31" s="371"/>
      <c r="Q31" s="371"/>
      <c r="R31" s="371"/>
      <c r="S31" s="372"/>
      <c r="T31" s="372"/>
      <c r="U31" s="372"/>
      <c r="V31" s="372"/>
      <c r="W31" s="372"/>
      <c r="X31" s="373"/>
      <c r="Y31" s="372"/>
      <c r="Z31" s="372"/>
      <c r="AA31" s="373"/>
      <c r="AB31" s="373"/>
      <c r="AC31" s="371"/>
      <c r="AD31" s="371"/>
      <c r="AE31" s="371"/>
      <c r="AF31" s="371"/>
      <c r="AG31" s="371"/>
      <c r="AH31" s="371"/>
      <c r="AI31" s="371"/>
      <c r="AJ31" s="371"/>
      <c r="AK31" s="371"/>
      <c r="AL31" s="371"/>
      <c r="AM31" s="371"/>
      <c r="AN31" s="371"/>
      <c r="AO31" s="371"/>
      <c r="AP31" s="371"/>
      <c r="AQ31" s="371"/>
      <c r="AR31" s="371"/>
      <c r="AS31" s="371"/>
      <c r="AT31" s="371"/>
      <c r="AU31" s="371"/>
      <c r="AV31" s="371"/>
    </row>
    <row r="32" spans="1:48" s="92" customFormat="1" x14ac:dyDescent="0.25">
      <c r="A32" s="375"/>
      <c r="B32" s="375"/>
      <c r="C32" s="375"/>
      <c r="D32" s="375"/>
      <c r="E32" s="375"/>
      <c r="F32" s="375"/>
      <c r="G32" s="375"/>
      <c r="H32" s="375"/>
      <c r="I32" s="375"/>
      <c r="J32" s="375"/>
      <c r="K32" s="375"/>
      <c r="L32" s="375"/>
      <c r="M32" s="375"/>
      <c r="N32" s="375"/>
      <c r="O32" s="375"/>
      <c r="P32" s="375"/>
      <c r="Q32" s="375"/>
      <c r="R32" s="375"/>
      <c r="S32" s="375"/>
      <c r="T32" s="375"/>
      <c r="U32" s="375"/>
      <c r="V32" s="375"/>
      <c r="W32" s="376"/>
      <c r="X32" s="373"/>
      <c r="Y32" s="375"/>
      <c r="Z32" s="375"/>
      <c r="AA32" s="373"/>
      <c r="AB32" s="375"/>
      <c r="AC32" s="375"/>
      <c r="AD32" s="375"/>
      <c r="AE32" s="375"/>
      <c r="AF32" s="375"/>
      <c r="AG32" s="375"/>
      <c r="AH32" s="375"/>
      <c r="AI32" s="375"/>
      <c r="AJ32" s="375"/>
      <c r="AK32" s="375"/>
      <c r="AL32" s="375"/>
      <c r="AM32" s="375"/>
      <c r="AN32" s="375"/>
      <c r="AO32" s="375"/>
      <c r="AP32" s="375"/>
      <c r="AQ32" s="375"/>
      <c r="AR32" s="375"/>
      <c r="AS32" s="375"/>
      <c r="AT32" s="375"/>
      <c r="AU32" s="375"/>
      <c r="AV32" s="375"/>
    </row>
    <row r="33" spans="1:48" s="92" customFormat="1" x14ac:dyDescent="0.25">
      <c r="A33" s="375"/>
      <c r="B33" s="375"/>
      <c r="C33" s="375"/>
      <c r="D33" s="375"/>
      <c r="E33" s="375"/>
      <c r="F33" s="375"/>
      <c r="G33" s="375"/>
      <c r="H33" s="375"/>
      <c r="I33" s="375"/>
      <c r="J33" s="375"/>
      <c r="K33" s="375"/>
      <c r="L33" s="375"/>
      <c r="M33" s="375"/>
      <c r="N33" s="375"/>
      <c r="O33" s="375"/>
      <c r="P33" s="375"/>
      <c r="Q33" s="375"/>
      <c r="R33" s="375"/>
      <c r="S33" s="375"/>
      <c r="T33" s="375"/>
      <c r="U33" s="375"/>
      <c r="V33" s="375"/>
      <c r="W33" s="376"/>
      <c r="X33" s="373"/>
      <c r="Y33" s="375"/>
      <c r="Z33" s="375"/>
      <c r="AA33" s="373"/>
      <c r="AB33" s="375"/>
      <c r="AC33" s="375"/>
      <c r="AD33" s="375"/>
      <c r="AE33" s="375"/>
      <c r="AF33" s="375"/>
      <c r="AG33" s="375"/>
      <c r="AH33" s="375"/>
      <c r="AI33" s="375"/>
      <c r="AJ33" s="375"/>
      <c r="AK33" s="375"/>
      <c r="AL33" s="375"/>
      <c r="AM33" s="375"/>
      <c r="AN33" s="375"/>
      <c r="AO33" s="375"/>
      <c r="AP33" s="375"/>
      <c r="AQ33" s="375"/>
      <c r="AR33" s="375"/>
      <c r="AS33" s="375"/>
      <c r="AT33" s="375"/>
      <c r="AU33" s="375"/>
      <c r="AV33" s="375"/>
    </row>
    <row r="34" spans="1:48" x14ac:dyDescent="0.25">
      <c r="A34" s="375"/>
      <c r="B34" s="375"/>
      <c r="C34" s="375"/>
      <c r="D34" s="375"/>
      <c r="E34" s="375"/>
      <c r="F34" s="375"/>
      <c r="G34" s="375"/>
      <c r="H34" s="375"/>
      <c r="I34" s="375"/>
      <c r="J34" s="375"/>
      <c r="K34" s="375"/>
      <c r="L34" s="375"/>
      <c r="M34" s="375"/>
      <c r="N34" s="375"/>
      <c r="O34" s="377"/>
      <c r="P34" s="375"/>
      <c r="Q34" s="373"/>
      <c r="R34" s="375"/>
      <c r="S34" s="375"/>
      <c r="T34" s="375"/>
      <c r="U34" s="375"/>
      <c r="V34" s="375"/>
      <c r="W34" s="375"/>
      <c r="X34" s="375"/>
      <c r="Y34" s="378"/>
      <c r="Z34" s="375"/>
      <c r="AA34" s="375"/>
      <c r="AB34" s="375"/>
      <c r="AC34" s="375"/>
      <c r="AD34" s="375"/>
      <c r="AE34" s="375"/>
      <c r="AF34" s="375"/>
      <c r="AG34" s="375"/>
      <c r="AH34" s="375"/>
      <c r="AI34" s="375"/>
      <c r="AJ34" s="375"/>
      <c r="AK34" s="375"/>
      <c r="AL34" s="375"/>
      <c r="AM34" s="375"/>
      <c r="AN34" s="375"/>
      <c r="AO34" s="375"/>
      <c r="AP34" s="375"/>
      <c r="AQ34" s="375"/>
      <c r="AR34" s="375"/>
      <c r="AS34" s="375"/>
      <c r="AT34" s="375"/>
      <c r="AU34" s="375"/>
      <c r="AV34" s="379"/>
    </row>
    <row r="35" spans="1:48" s="79" customFormat="1" ht="15.75" x14ac:dyDescent="0.25">
      <c r="A35" s="75"/>
      <c r="B35" s="72"/>
      <c r="C35" s="72"/>
      <c r="D35" s="72"/>
      <c r="E35" s="72"/>
      <c r="F35" s="72"/>
      <c r="G35" s="72"/>
      <c r="H35" s="72"/>
      <c r="I35" s="72"/>
      <c r="J35" s="72"/>
      <c r="K35" s="72"/>
      <c r="L35" s="72"/>
      <c r="M35" s="72"/>
      <c r="N35" s="72"/>
      <c r="O35" s="72"/>
      <c r="P35" s="72"/>
      <c r="Q35" s="72"/>
      <c r="R35" s="72"/>
      <c r="S35" s="87"/>
      <c r="T35" s="87"/>
      <c r="U35" s="87"/>
      <c r="V35" s="87"/>
      <c r="W35" s="87"/>
      <c r="X35" s="90"/>
      <c r="Y35" s="87"/>
      <c r="Z35" s="87"/>
      <c r="AA35" s="88"/>
      <c r="AB35" s="88"/>
      <c r="AC35" s="72"/>
      <c r="AD35" s="72"/>
      <c r="AE35" s="72"/>
      <c r="AF35" s="72"/>
      <c r="AG35" s="72"/>
      <c r="AH35" s="72"/>
      <c r="AI35" s="72"/>
      <c r="AJ35" s="72"/>
      <c r="AK35" s="72"/>
      <c r="AL35" s="72"/>
      <c r="AM35" s="72"/>
      <c r="AN35" s="72"/>
      <c r="AO35" s="72"/>
      <c r="AP35" s="72"/>
      <c r="AQ35" s="72"/>
      <c r="AR35" s="72"/>
      <c r="AS35" s="72"/>
      <c r="AT35" s="72"/>
      <c r="AU35" s="72"/>
      <c r="AV35" s="76"/>
    </row>
    <row r="36" spans="1:48" s="79" customFormat="1" ht="15.75" x14ac:dyDescent="0.25">
      <c r="A36" s="75"/>
      <c r="B36" s="72"/>
      <c r="C36" s="72"/>
      <c r="D36" s="72"/>
      <c r="E36" s="72"/>
      <c r="F36" s="72"/>
      <c r="G36" s="72"/>
      <c r="H36" s="72"/>
      <c r="I36" s="72"/>
      <c r="J36" s="72"/>
      <c r="K36" s="72"/>
      <c r="L36" s="72"/>
      <c r="M36" s="72"/>
      <c r="N36" s="72"/>
      <c r="O36" s="72"/>
      <c r="P36" s="80"/>
      <c r="Q36" s="72"/>
      <c r="R36" s="80"/>
      <c r="S36" s="87"/>
      <c r="T36" s="87"/>
      <c r="U36" s="87"/>
      <c r="V36" s="87"/>
      <c r="W36" s="87"/>
      <c r="X36" s="90"/>
      <c r="Y36" s="87"/>
      <c r="Z36" s="87"/>
      <c r="AA36" s="88"/>
      <c r="AB36" s="88"/>
      <c r="AC36" s="82"/>
      <c r="AD36" s="74"/>
      <c r="AE36" s="72"/>
      <c r="AF36" s="74"/>
      <c r="AG36" s="81"/>
      <c r="AH36" s="83"/>
      <c r="AI36" s="83"/>
      <c r="AJ36" s="83"/>
      <c r="AK36" s="83"/>
      <c r="AL36" s="73"/>
      <c r="AM36" s="73"/>
      <c r="AN36" s="73"/>
      <c r="AO36" s="73"/>
      <c r="AP36" s="83"/>
      <c r="AQ36" s="83"/>
      <c r="AR36" s="83"/>
      <c r="AS36" s="83"/>
      <c r="AT36" s="83"/>
      <c r="AU36" s="73"/>
      <c r="AV36" s="76"/>
    </row>
    <row r="37" spans="1:48" s="79" customFormat="1" ht="15.75" x14ac:dyDescent="0.25">
      <c r="A37" s="75"/>
      <c r="B37" s="72"/>
      <c r="C37" s="72"/>
      <c r="D37" s="72"/>
      <c r="E37" s="72"/>
      <c r="F37" s="72"/>
      <c r="G37" s="72"/>
      <c r="H37" s="72"/>
      <c r="I37" s="72"/>
      <c r="J37" s="72"/>
      <c r="K37" s="72"/>
      <c r="L37" s="72"/>
      <c r="M37" s="72"/>
      <c r="N37" s="72"/>
      <c r="O37" s="72"/>
      <c r="P37" s="72"/>
      <c r="Q37" s="72"/>
      <c r="R37" s="73"/>
      <c r="S37" s="87"/>
      <c r="T37" s="87"/>
      <c r="U37" s="87"/>
      <c r="V37" s="87"/>
      <c r="W37" s="87"/>
      <c r="X37" s="90"/>
      <c r="Y37" s="87"/>
      <c r="Z37" s="87"/>
      <c r="AA37" s="88"/>
      <c r="AB37" s="88"/>
      <c r="AC37" s="73"/>
      <c r="AD37" s="73"/>
      <c r="AE37" s="72"/>
      <c r="AF37" s="72"/>
      <c r="AG37" s="72"/>
      <c r="AH37" s="72"/>
      <c r="AI37" s="72"/>
      <c r="AJ37" s="72"/>
      <c r="AK37" s="72"/>
      <c r="AL37" s="72"/>
      <c r="AM37" s="72"/>
      <c r="AN37" s="72"/>
      <c r="AO37" s="72"/>
      <c r="AP37" s="72"/>
      <c r="AQ37" s="72"/>
      <c r="AR37" s="72"/>
      <c r="AS37" s="72"/>
      <c r="AT37" s="72"/>
      <c r="AU37" s="72"/>
      <c r="AV37" s="76"/>
    </row>
    <row r="38" spans="1:48" s="79" customFormat="1" ht="15.75" x14ac:dyDescent="0.25">
      <c r="A38" s="75"/>
      <c r="B38" s="72"/>
      <c r="C38" s="72"/>
      <c r="D38" s="72"/>
      <c r="E38" s="72"/>
      <c r="F38" s="72"/>
      <c r="G38" s="72"/>
      <c r="H38" s="72"/>
      <c r="I38" s="72"/>
      <c r="J38" s="72"/>
      <c r="K38" s="72"/>
      <c r="L38" s="72"/>
      <c r="M38" s="72"/>
      <c r="N38" s="72"/>
      <c r="O38" s="72"/>
      <c r="P38" s="72"/>
      <c r="Q38" s="72"/>
      <c r="R38" s="73"/>
      <c r="S38" s="87"/>
      <c r="T38" s="87"/>
      <c r="U38" s="87"/>
      <c r="V38" s="87"/>
      <c r="W38" s="87"/>
      <c r="X38" s="90"/>
      <c r="Y38" s="87"/>
      <c r="Z38" s="87"/>
      <c r="AA38" s="88"/>
      <c r="AB38" s="88"/>
      <c r="AC38" s="73"/>
      <c r="AD38" s="73"/>
      <c r="AE38" s="72"/>
      <c r="AF38" s="72"/>
      <c r="AG38" s="72"/>
      <c r="AH38" s="72"/>
      <c r="AI38" s="72"/>
      <c r="AJ38" s="72"/>
      <c r="AK38" s="72"/>
      <c r="AL38" s="72"/>
      <c r="AM38" s="72"/>
      <c r="AN38" s="72"/>
      <c r="AO38" s="72"/>
      <c r="AP38" s="72"/>
      <c r="AQ38" s="72"/>
      <c r="AR38" s="72"/>
      <c r="AS38" s="72"/>
      <c r="AT38" s="72"/>
      <c r="AU38" s="72"/>
      <c r="AV38" s="76"/>
    </row>
    <row r="39" spans="1:48" s="79" customFormat="1" ht="15.75" x14ac:dyDescent="0.25">
      <c r="A39" s="75"/>
      <c r="B39" s="72"/>
      <c r="C39" s="72"/>
      <c r="D39" s="72"/>
      <c r="E39" s="72"/>
      <c r="F39" s="72"/>
      <c r="G39" s="72"/>
      <c r="H39" s="72"/>
      <c r="I39" s="72"/>
      <c r="J39" s="72"/>
      <c r="K39" s="72"/>
      <c r="L39" s="72"/>
      <c r="M39" s="72"/>
      <c r="N39" s="72"/>
      <c r="O39" s="72"/>
      <c r="P39" s="72"/>
      <c r="Q39" s="72"/>
      <c r="R39" s="73"/>
      <c r="S39" s="87"/>
      <c r="T39" s="87"/>
      <c r="U39" s="87"/>
      <c r="V39" s="87"/>
      <c r="W39" s="87"/>
      <c r="X39" s="90"/>
      <c r="Y39" s="87"/>
      <c r="Z39" s="87"/>
      <c r="AA39" s="88"/>
      <c r="AB39" s="88"/>
      <c r="AC39" s="73"/>
      <c r="AD39" s="73"/>
      <c r="AE39" s="72"/>
      <c r="AF39" s="72"/>
      <c r="AG39" s="72"/>
      <c r="AH39" s="72"/>
      <c r="AI39" s="72"/>
      <c r="AJ39" s="72"/>
      <c r="AK39" s="72"/>
      <c r="AL39" s="72"/>
      <c r="AM39" s="72"/>
      <c r="AN39" s="72"/>
      <c r="AO39" s="72"/>
      <c r="AP39" s="72"/>
      <c r="AQ39" s="72"/>
      <c r="AR39" s="72"/>
      <c r="AS39" s="72"/>
      <c r="AT39" s="72"/>
      <c r="AU39" s="72"/>
      <c r="AV39" s="76"/>
    </row>
    <row r="40" spans="1:48" s="79" customFormat="1" ht="15.75" x14ac:dyDescent="0.25">
      <c r="A40" s="93"/>
      <c r="B40" s="94"/>
      <c r="C40" s="94"/>
      <c r="D40" s="94"/>
      <c r="E40" s="94"/>
      <c r="F40" s="94"/>
      <c r="G40" s="94"/>
      <c r="H40" s="94"/>
      <c r="I40" s="94"/>
      <c r="J40" s="94"/>
      <c r="K40" s="94"/>
      <c r="L40" s="94"/>
      <c r="M40" s="94"/>
      <c r="N40" s="94"/>
      <c r="O40" s="94"/>
      <c r="P40" s="94"/>
      <c r="Q40" s="94"/>
      <c r="R40" s="95"/>
      <c r="S40" s="96"/>
      <c r="T40" s="96"/>
      <c r="U40" s="96"/>
      <c r="V40" s="96"/>
      <c r="W40" s="96"/>
      <c r="X40" s="97"/>
      <c r="Y40" s="96"/>
      <c r="Z40" s="96"/>
      <c r="AA40" s="98"/>
      <c r="AB40" s="98"/>
      <c r="AC40" s="95"/>
      <c r="AD40" s="95"/>
      <c r="AE40" s="94"/>
      <c r="AF40" s="94"/>
      <c r="AG40" s="94"/>
      <c r="AH40" s="94"/>
      <c r="AI40" s="94"/>
      <c r="AJ40" s="94"/>
      <c r="AK40" s="94"/>
      <c r="AL40" s="94"/>
      <c r="AM40" s="94"/>
      <c r="AN40" s="94"/>
      <c r="AO40" s="94"/>
      <c r="AP40" s="94"/>
      <c r="AQ40" s="94"/>
      <c r="AR40" s="94"/>
      <c r="AS40" s="94"/>
      <c r="AT40" s="94"/>
      <c r="AU40" s="94"/>
      <c r="AV40" s="99"/>
    </row>
    <row r="41" spans="1:48" s="92" customFormat="1" ht="12.75" x14ac:dyDescent="0.2">
      <c r="A41" s="104"/>
      <c r="B41" s="91"/>
      <c r="C41" s="91"/>
      <c r="D41" s="91"/>
      <c r="E41" s="91"/>
      <c r="F41" s="91"/>
      <c r="G41" s="91"/>
      <c r="H41" s="91"/>
      <c r="I41" s="91"/>
      <c r="J41" s="91"/>
      <c r="K41" s="91"/>
      <c r="L41" s="91"/>
      <c r="M41" s="91"/>
      <c r="N41" s="91"/>
      <c r="O41" s="91"/>
      <c r="P41" s="91"/>
      <c r="Q41" s="91"/>
      <c r="R41" s="91"/>
      <c r="S41" s="91"/>
      <c r="T41" s="91"/>
      <c r="U41" s="91"/>
      <c r="V41" s="91"/>
      <c r="W41" s="89"/>
      <c r="X41" s="90"/>
      <c r="Y41" s="91"/>
      <c r="Z41" s="91"/>
      <c r="AA41" s="88"/>
      <c r="AB41" s="91"/>
      <c r="AC41" s="91"/>
      <c r="AD41" s="91"/>
      <c r="AE41" s="91"/>
      <c r="AF41" s="91"/>
      <c r="AG41" s="91"/>
      <c r="AH41" s="91"/>
      <c r="AI41" s="91"/>
      <c r="AJ41" s="91"/>
      <c r="AK41" s="91"/>
      <c r="AL41" s="91"/>
      <c r="AM41" s="91"/>
      <c r="AN41" s="91"/>
      <c r="AO41" s="91"/>
      <c r="AP41" s="91"/>
      <c r="AQ41" s="91"/>
      <c r="AR41" s="91"/>
      <c r="AS41" s="91"/>
      <c r="AT41" s="91"/>
      <c r="AU41" s="91"/>
      <c r="AV41" s="105"/>
    </row>
    <row r="42" spans="1:48" s="92" customFormat="1" ht="13.5" thickBot="1" x14ac:dyDescent="0.25">
      <c r="A42" s="106"/>
      <c r="B42" s="107"/>
      <c r="C42" s="107"/>
      <c r="D42" s="107"/>
      <c r="E42" s="107"/>
      <c r="F42" s="107"/>
      <c r="G42" s="107"/>
      <c r="H42" s="107"/>
      <c r="I42" s="107"/>
      <c r="J42" s="107"/>
      <c r="K42" s="107"/>
      <c r="L42" s="107"/>
      <c r="M42" s="107"/>
      <c r="N42" s="107"/>
      <c r="O42" s="107"/>
      <c r="P42" s="107"/>
      <c r="Q42" s="107"/>
      <c r="R42" s="107"/>
      <c r="S42" s="107"/>
      <c r="T42" s="107"/>
      <c r="U42" s="107"/>
      <c r="V42" s="107"/>
      <c r="W42" s="108"/>
      <c r="X42" s="85"/>
      <c r="Y42" s="107"/>
      <c r="Z42" s="107"/>
      <c r="AA42" s="84"/>
      <c r="AB42" s="107"/>
      <c r="AC42" s="107"/>
      <c r="AD42" s="107"/>
      <c r="AE42" s="107"/>
      <c r="AF42" s="107"/>
      <c r="AG42" s="107"/>
      <c r="AH42" s="107"/>
      <c r="AI42" s="107"/>
      <c r="AJ42" s="107"/>
      <c r="AK42" s="107"/>
      <c r="AL42" s="107"/>
      <c r="AM42" s="107"/>
      <c r="AN42" s="107"/>
      <c r="AO42" s="107"/>
      <c r="AP42" s="107"/>
      <c r="AQ42" s="107"/>
      <c r="AR42" s="107"/>
      <c r="AS42" s="107"/>
      <c r="AT42" s="107"/>
      <c r="AU42" s="107"/>
      <c r="AV42" s="109"/>
    </row>
    <row r="43" spans="1:48" x14ac:dyDescent="0.25">
      <c r="A43" s="100"/>
      <c r="B43" s="100"/>
      <c r="C43" s="100"/>
      <c r="D43" s="100"/>
      <c r="E43" s="100"/>
      <c r="F43" s="100"/>
      <c r="G43" s="100"/>
      <c r="H43" s="100"/>
      <c r="I43" s="100"/>
      <c r="J43" s="100"/>
      <c r="K43" s="100"/>
      <c r="L43" s="100"/>
      <c r="M43" s="100"/>
      <c r="N43" s="100"/>
      <c r="O43" s="101"/>
      <c r="P43" s="100"/>
      <c r="Q43" s="102"/>
      <c r="R43" s="100"/>
      <c r="S43" s="100"/>
      <c r="T43" s="100"/>
      <c r="U43" s="100"/>
      <c r="V43" s="100"/>
      <c r="W43" s="100"/>
      <c r="X43" s="100"/>
      <c r="Y43" s="103"/>
      <c r="Z43" s="100"/>
      <c r="AA43" s="100"/>
      <c r="AB43" s="100"/>
      <c r="AC43" s="100"/>
      <c r="AD43" s="100"/>
      <c r="AE43" s="100"/>
      <c r="AF43" s="100"/>
      <c r="AG43" s="100"/>
      <c r="AH43" s="100"/>
      <c r="AI43" s="100"/>
      <c r="AJ43" s="100"/>
      <c r="AK43" s="100"/>
      <c r="AL43" s="100"/>
      <c r="AM43" s="100"/>
      <c r="AN43" s="100"/>
      <c r="AO43" s="100"/>
      <c r="AP43" s="100"/>
      <c r="AQ43" s="100"/>
      <c r="AR43" s="100"/>
      <c r="AS43" s="100"/>
      <c r="AT43" s="100"/>
      <c r="AU43" s="100"/>
      <c r="AV43"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Normal="90" zoomScaleSheetLayoutView="100" workbookViewId="0">
      <selection activeCell="G70" sqref="G70"/>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6" t="str">
        <f>'1. паспорт местоположение'!A5:C5</f>
        <v>Год раскрытия информации: 2025 год</v>
      </c>
      <c r="B5" s="506"/>
      <c r="C5" s="37"/>
      <c r="D5" s="37"/>
      <c r="E5" s="37"/>
      <c r="F5" s="37"/>
      <c r="G5" s="37"/>
      <c r="H5" s="37"/>
    </row>
    <row r="6" spans="1:8" ht="14.25" customHeight="1" x14ac:dyDescent="0.3">
      <c r="A6" s="69"/>
      <c r="B6" s="69"/>
      <c r="C6" s="69"/>
      <c r="D6" s="69"/>
      <c r="E6" s="69"/>
      <c r="F6" s="69"/>
      <c r="G6" s="69"/>
      <c r="H6" s="69"/>
    </row>
    <row r="7" spans="1:8" ht="18.75" x14ac:dyDescent="0.25">
      <c r="A7" s="440" t="s">
        <v>8</v>
      </c>
      <c r="B7" s="440"/>
      <c r="C7" s="68"/>
      <c r="D7" s="68"/>
      <c r="E7" s="68"/>
      <c r="F7" s="68"/>
      <c r="G7" s="68"/>
      <c r="H7" s="68"/>
    </row>
    <row r="8" spans="1:8" ht="13.5" customHeight="1" x14ac:dyDescent="0.25">
      <c r="A8" s="68"/>
      <c r="B8" s="68"/>
      <c r="C8" s="68"/>
      <c r="D8" s="68"/>
      <c r="E8" s="68"/>
      <c r="F8" s="68"/>
      <c r="G8" s="68"/>
      <c r="H8" s="68"/>
    </row>
    <row r="9" spans="1:8" x14ac:dyDescent="0.25">
      <c r="A9" s="464" t="s">
        <v>441</v>
      </c>
      <c r="B9" s="464"/>
      <c r="C9" s="66"/>
      <c r="D9" s="66"/>
      <c r="E9" s="66"/>
      <c r="F9" s="66"/>
      <c r="G9" s="66"/>
      <c r="H9" s="66"/>
    </row>
    <row r="10" spans="1:8" x14ac:dyDescent="0.25">
      <c r="A10" s="433" t="s">
        <v>7</v>
      </c>
      <c r="B10" s="433"/>
      <c r="C10" s="67"/>
      <c r="D10" s="67"/>
      <c r="E10" s="67"/>
      <c r="F10" s="67"/>
      <c r="G10" s="67"/>
      <c r="H10" s="67"/>
    </row>
    <row r="11" spans="1:8" ht="15" customHeight="1" x14ac:dyDescent="0.25">
      <c r="A11" s="68"/>
      <c r="B11" s="68"/>
      <c r="C11" s="68"/>
      <c r="D11" s="68"/>
      <c r="E11" s="68"/>
      <c r="F11" s="68"/>
      <c r="G11" s="68"/>
      <c r="H11" s="68"/>
    </row>
    <row r="12" spans="1:8" x14ac:dyDescent="0.25">
      <c r="A12" s="464" t="str">
        <f>'1. паспорт местоположение'!A12:C12</f>
        <v>O_NS3300.KL.0060</v>
      </c>
      <c r="B12" s="464"/>
      <c r="C12" s="66"/>
      <c r="D12" s="66"/>
      <c r="E12" s="66"/>
      <c r="F12" s="66"/>
      <c r="G12" s="66"/>
      <c r="H12" s="66"/>
    </row>
    <row r="13" spans="1:8" x14ac:dyDescent="0.25">
      <c r="A13" s="433" t="s">
        <v>6</v>
      </c>
      <c r="B13" s="433"/>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59" t="str">
        <f>'1. паспорт местоположение'!A15:C15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c r="B15" s="459"/>
      <c r="C15" s="66"/>
      <c r="D15" s="66"/>
      <c r="E15" s="66"/>
      <c r="F15" s="66"/>
      <c r="G15" s="66"/>
      <c r="H15" s="66"/>
    </row>
    <row r="16" spans="1:8" x14ac:dyDescent="0.25">
      <c r="A16" s="433" t="s">
        <v>5</v>
      </c>
      <c r="B16" s="433"/>
      <c r="C16" s="67"/>
      <c r="D16" s="67"/>
      <c r="E16" s="67"/>
      <c r="F16" s="67"/>
      <c r="G16" s="67"/>
      <c r="H16" s="67"/>
    </row>
    <row r="17" spans="1:2" x14ac:dyDescent="0.25">
      <c r="B17" s="40"/>
    </row>
    <row r="18" spans="1:2" x14ac:dyDescent="0.25">
      <c r="A18" s="510" t="s">
        <v>415</v>
      </c>
      <c r="B18" s="473"/>
    </row>
    <row r="19" spans="1:2" x14ac:dyDescent="0.25">
      <c r="A19" s="259"/>
      <c r="B19" s="258"/>
    </row>
    <row r="20" spans="1:2" ht="16.5" thickBot="1" x14ac:dyDescent="0.3">
      <c r="B20" s="27"/>
    </row>
    <row r="21" spans="1:2" ht="113.25" customHeight="1" thickBot="1" x14ac:dyDescent="0.3">
      <c r="A21" s="41" t="s">
        <v>288</v>
      </c>
      <c r="B21" s="225" t="str">
        <f>A15</f>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
    </row>
    <row r="22" spans="1:2" ht="16.5" thickBot="1" x14ac:dyDescent="0.3">
      <c r="A22" s="41" t="s">
        <v>289</v>
      </c>
      <c r="B22" s="42" t="str">
        <f>'1. паспорт местоположение'!C27</f>
        <v>районы Тюменской области</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2024</v>
      </c>
    </row>
    <row r="26" spans="1:2" ht="16.5" thickBot="1" x14ac:dyDescent="0.3">
      <c r="A26" s="45" t="s">
        <v>292</v>
      </c>
      <c r="B26" s="46" t="str">
        <f>'3.3 паспорт описание'!C30</f>
        <v>П</v>
      </c>
    </row>
    <row r="27" spans="1:2" ht="16.5" thickBot="1" x14ac:dyDescent="0.3">
      <c r="A27" s="53" t="s">
        <v>435</v>
      </c>
      <c r="B27" s="218">
        <f>'6.2. Паспорт фин осв ввод'!D24</f>
        <v>14.7</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461</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30" t="s">
        <v>312</v>
      </c>
      <c r="B56" s="233" t="s">
        <v>461</v>
      </c>
    </row>
    <row r="57" spans="1:2" x14ac:dyDescent="0.25">
      <c r="A57" s="231" t="s">
        <v>313</v>
      </c>
      <c r="B57" s="51" t="s">
        <v>437</v>
      </c>
    </row>
    <row r="58" spans="1:2" x14ac:dyDescent="0.25">
      <c r="A58" s="231" t="s">
        <v>314</v>
      </c>
      <c r="B58" s="51" t="s">
        <v>437</v>
      </c>
    </row>
    <row r="59" spans="1:2" x14ac:dyDescent="0.25">
      <c r="A59" s="231" t="s">
        <v>315</v>
      </c>
      <c r="B59" s="51" t="s">
        <v>437</v>
      </c>
    </row>
    <row r="60" spans="1:2" x14ac:dyDescent="0.25">
      <c r="A60" s="231" t="s">
        <v>316</v>
      </c>
      <c r="B60" s="51" t="s">
        <v>437</v>
      </c>
    </row>
    <row r="61" spans="1:2" ht="16.5" thickBot="1" x14ac:dyDescent="0.3">
      <c r="A61" s="232" t="s">
        <v>317</v>
      </c>
      <c r="B61" s="52" t="s">
        <v>437</v>
      </c>
    </row>
    <row r="62" spans="1:2" ht="30.75" thickBot="1" x14ac:dyDescent="0.3">
      <c r="A62" s="49" t="s">
        <v>318</v>
      </c>
      <c r="B62" s="52" t="s">
        <v>434</v>
      </c>
    </row>
    <row r="63" spans="1:2" ht="29.25" thickBot="1" x14ac:dyDescent="0.3">
      <c r="A63" s="44" t="s">
        <v>319</v>
      </c>
      <c r="B63" s="48" t="s">
        <v>489</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0" t="s">
        <v>598</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488</v>
      </c>
    </row>
    <row r="73" spans="1:2" ht="28.5" customHeight="1" x14ac:dyDescent="0.25">
      <c r="A73" s="47" t="s">
        <v>328</v>
      </c>
      <c r="B73" s="507" t="s">
        <v>462</v>
      </c>
    </row>
    <row r="74" spans="1:2" x14ac:dyDescent="0.25">
      <c r="A74" s="51" t="s">
        <v>329</v>
      </c>
      <c r="B74" s="508"/>
    </row>
    <row r="75" spans="1:2" x14ac:dyDescent="0.25">
      <c r="A75" s="51" t="s">
        <v>330</v>
      </c>
      <c r="B75" s="508"/>
    </row>
    <row r="76" spans="1:2" x14ac:dyDescent="0.25">
      <c r="A76" s="51" t="s">
        <v>331</v>
      </c>
      <c r="B76" s="508"/>
    </row>
    <row r="77" spans="1:2" x14ac:dyDescent="0.25">
      <c r="A77" s="51" t="s">
        <v>332</v>
      </c>
      <c r="B77" s="508"/>
    </row>
    <row r="78" spans="1:2" ht="16.5" thickBot="1" x14ac:dyDescent="0.3">
      <c r="A78" s="61" t="s">
        <v>333</v>
      </c>
      <c r="B78" s="509"/>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2025-04-18T12:04:44Z</dcterms:modified>
</cp:coreProperties>
</file>