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5\"/>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1" i="49"/>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<sst xmlns="http://schemas.openxmlformats.org/spreadsheetml/2006/main" count="1126" uniqueCount="576">
  <si>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</si>
  <si>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</si>
  <si>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</si>
  <si>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</si>
  <si>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</si>
  <si>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</si>
  <si>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</si>
  <si>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</si>
  <si>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</si>
  <si>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</si>
  <si>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</si>
  <si>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</si>
  <si>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</si>
  <si>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</si>
  <si>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</si>
  <si>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</si>
  <si>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</si>
  <si>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</si>
  <si>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</si>
  <si>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</si>
  <si>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</si>
  <si>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</si>
  <si>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</si>
  <si>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</si>
  <si>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</si>
  <si>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</si>
  <si>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</si>
  <si>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</si>
  <si>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</si>
  <si>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</si>
  <si>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</si>
  <si>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</si>
  <si>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</si>
  <si>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</si>
  <si>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</si>
  <si>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</si>
  <si>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</si>
  <si>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</si>
  <si>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</si>
  <si>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</si>
  <si>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</si>
  <si>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</si>
  <si>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</si>
  <si>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</si>
  <si>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</si>
  <si>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</si>
  <si>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</si>
  <si>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</si>
  <si>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</si>
  <si>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</si>
  <si>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</si>
  <si>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</si>
  <si>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</si>
  <si>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</si>
  <si>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</si>
  <si>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</si>
  <si>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</si>
  <si>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</si>
  <si>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</si>
  <si>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</si>
  <si>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</si>
  <si>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</si>
  <si>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</si>
  <si>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</si>
  <si>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</si>
  <si>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</si>
  <si>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</si>
  <si>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</si>
  <si>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</si>
  <si>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</si>
  <si>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</si>
  <si>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</si>
  <si>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</si>
  <si>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</si>
  <si>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</si>
  <si>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</si>
  <si>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</si>
  <si>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</si>
  <si>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</si>
  <si>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</si>
  <si>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</si>
  <si>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</si>
  <si>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</si>
  <si>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</si>
  <si>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</si>
  <si>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</si>
  <si>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</si>
  <si>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</si>
  <si>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</si>
  <si>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</si>
  <si>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</si>
  <si>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</si>
  <si>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</si>
  <si>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</si>
  <si>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</si>
  <si>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</si>
  <si>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</si>
  <si>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</si>
  <si>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</si>
  <si>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</si>
  <si>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</si>
  <si>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</si>
  <si>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</si>
  <si>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</si>
  <si>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</si>
  <si>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</si>
  <si>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</si>
  <si>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</si>
  <si>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</si>
  <si>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</si>
  <si>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</si>
  <si>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</si>
  <si>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</si>
  <si>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</si>
  <si>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</si>
  <si>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</si>
  <si>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</si>
  <si>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</si>
  <si>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</si>
  <si>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</si>
  <si>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</si>
  <si>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</si>
  <si>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</si>
  <si>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</si>
  <si>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</si>
  <si>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</si>
  <si>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</si>
  <si>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</si>
  <si>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</si>
  <si>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</si>
  <si>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</si>
  <si>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</si>
  <si>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</si>
  <si>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</si>
  <si>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</si>
  <si>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</si>
  <si>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</si>
  <si>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</si>
  <si>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</si>
  <si>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</si>
  <si>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</si>
  <si>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</si>
  <si>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</si>
  <si>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</si>
  <si>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</si>
  <si>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</si>
  <si>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</si>
  <si>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</si>
  <si>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</si>
  <si>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</si>
  <si>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</si>
  <si>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</si>
  <si>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</si>
  <si>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</si>
  <si>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</si>
  <si>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</si>
  <si>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</si>
  <si>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</si>
  <si>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</si>
  <si>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</si>
  <si>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</si>
  <si>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</si>
  <si>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</si>
  <si>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</si>
  <si>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</si>
  <si>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</si>
  <si>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</si>
  <si>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</si>
  <si>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</si>
  <si>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</si>
  <si>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</si>
  <si>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</si>
  <si>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</si>
  <si>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</si>
  <si>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</si>
  <si>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</si>
  <si>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</si>
  <si>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</si>
  <si>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</si>
  <si>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</si>
  <si>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</si>
  <si>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</si>
  <si>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</si>
  <si>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</si>
  <si>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</si>
  <si>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</si>
  <si>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</si>
  <si>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</si>
  <si>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</si>
  <si>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</si>
  <si>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</si>
  <si>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</si>
  <si>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</si>
  <si>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</si>
  <si>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</si>
  <si>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</si>
  <si>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</si>
  <si>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</si>
  <si>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</si>
  <si>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</si>
  <si>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</si>
  <si>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</si>
  <si>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</si>
  <si>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</si>
  <si>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</si>
  <si>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</si>
  <si>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</si>
  <si>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</si>
  <si>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</si>
  <si>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</si>
  <si>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</si>
  <si>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</si>
  <si>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</si>
  <si>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</si>
  <si>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</si>
  <si>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</si>
  <si>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</si>
  <si>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</si>
  <si>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</si>
  <si>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</si>
  <si>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</si>
  <si>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</si>
  <si>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</si>
  <si>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</si>
  <si>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</si>
  <si>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</si>
  <si>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</si>
  <si>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</si>
  <si>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</si>
  <si>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</si>
  <si>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</si>
  <si>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</si>
  <si>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</si>
  <si>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</si>
  <si>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</si>
  <si>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</si>
  <si>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</si>
  <si>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</si>
  <si>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</si>
  <si>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</si>
  <si>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</si>
  <si>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</si>
  <si>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</si>
  <si>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</si>
  <si>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</si>
  <si>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</si>
  <si>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</si>
  <si>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</si>
  <si>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</si>
  <si>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</si>
  <si>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</si>
  <si>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</si>
  <si>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</si>
  <si>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</si>
  <si>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</si>
  <si>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</si>
  <si>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</si>
  <si>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</si>
  <si>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</si>
  <si>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</si>
  <si>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</si>
  <si>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</si>
  <si>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</si>
  <si>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</si>
  <si>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</si>
  <si>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</si>
  <si>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</si>
  <si>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</si>
  <si>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</si>
  <si>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</si>
  <si>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</si>
  <si>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</si>
  <si>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</si>
  <si>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</si>
  <si>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</si>
  <si>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</si>
  <si>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</si>
  <si>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</si>
  <si>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</si>
  <si>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</si>
  <si>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</si>
  <si>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</si>
  <si>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</si>
  <si>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</si>
  <si>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</si>
  <si>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</si>
  <si>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</si>
  <si>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</si>
  <si>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</si>
  <si>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</si>
  <si>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</si>
  <si>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</si>
  <si>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</si>
  <si>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</si>
  <si>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</si>
  <si>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</si>
  <si>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</si>
  <si>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</si>
  <si>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</si>
  <si>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</si>
  <si>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</si>
  <si>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</si>
  <si>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</si>
  <si>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</si>
  <si>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</si>
  <si>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</si>
  <si>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</si>
  <si>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</si>
  <si>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</si>
  <si>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</si>
  <si>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</si>
  <si>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</si>
  <si>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</si>
  <si>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</si>
  <si>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</si>
  <si>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</si>
  <si>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</si>
  <si>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</si>
  <si>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</si>
  <si>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</si>
  <si>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</si>
  <si>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</si>
  <si>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</si>
  <si>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</si>
  <si>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</si>
  <si>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</si>
  <si>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</si>
  <si>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</si>
  <si>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</si>
  <si>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</si>
  <si>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</si>
  <si>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</si>
  <si>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</si>
  <si>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</si>
  <si>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</si>
  <si>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</si>
  <si>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</si>
  <si>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</si>
  <si>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</si>
  <si>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</si>
  <si>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</si>
  <si>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</si>
  <si>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</si>
  <si>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</si>
  <si>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</si>
  <si>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</si>
  <si>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</si>
  <si>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</si>
  <si>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</si>
  <si>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</si>
  <si>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</si>
  <si>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</si>
  <si>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</si>
  <si>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</si>
  <si>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</si>
  <si>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</si>
  <si>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</si>
  <si>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</si>
  <si>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</si>
  <si>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</si>
  <si>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</si>
  <si>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</si>
  <si>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</si>
  <si>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</si>
  <si>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</si>
  <si>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</si>
  <si>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</si>
  <si>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</si>
  <si>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</si>
  <si>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</si>
  <si>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</si>
  <si>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</si>
  <si>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</si>
  <si>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</si>
  <si>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</si>
  <si>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</si>
  <si>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</si>
  <si>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</si>
  <si>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</si>
  <si>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</si>
  <si>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</si>
  <si>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</si>
  <si>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</si>
  <si>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</si>
  <si>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</si>
  <si>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</si>
  <si>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</si>
  <si>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</si>
  <si>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</si>
  <si>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</si>
  <si>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</si>
  <si>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</si>
  <si>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</si>
  <si>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</si>
  <si>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</si>
  <si>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</si>
  <si>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</si>
  <si>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</si>
  <si>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</si>
  <si>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</si>
  <si>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</si>
  <si>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</si>
  <si>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</si>
  <si>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</si>
  <si>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</si>
  <si>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</si>
  <si>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</si>
  <si>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</si>
  <si>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</si>
  <si>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</si>
  <si>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</si>
  <si>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</si>
  <si>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</si>
  <si>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</si>
  <si>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</si>
  <si>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</si>
  <si>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</si>
  <si>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</si>
  <si>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</si>
  <si>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</si>
  <si>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</si>
  <si>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</si>
  <si>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</si>
  <si>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</si>
  <si>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</si>
  <si>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</si>
  <si>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</si>
  <si>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</si>
  <si>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</si>
  <si>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</si>
  <si>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</si>
  <si>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</si>
  <si>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</si>
  <si>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</si>
  <si>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</si>
  <si>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</si>
  <si>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</si>
  <si>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</si>
  <si>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</si>
  <si>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</si>
  <si>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</si>
  <si>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</si>
  <si>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</si>
  <si>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</si>
  <si>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</si>
  <si>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</si>
  <si>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</si>
  <si>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</si>
  <si>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</si>
  <si>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</si>
  <si>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</si>
  <si>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</si>
  <si>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</si>
  <si>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</si>
  <si>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</si>
  <si>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</si>
  <si>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</si>
  <si>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</si>
  <si>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</si>
  <si>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</si>
  <si>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</si>
  <si>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</si>
  <si>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</si>
  <si>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</si>
  <si>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</si>
  <si>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</si>
  <si>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</si>
  <si>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</si>
  <si>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</si>
  <si>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</si>
  <si>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</si>
  <si>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</si>
  <si>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</si>
  <si>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</si>
  <si>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</si>
  <si>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</si>
  <si>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</si>
  <si>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</si>
  <si>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</si>
  <si>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</si>
  <si>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</si>
  <si>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</si>
  <si>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</si>
  <si>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</si>
  <si>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</si>
  <si>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</si>
  <si>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</si>
  <si>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</si>
  <si>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</si>
  <si>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</si>
  <si>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</si>
  <si>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</si>
  <si>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</si>
  <si>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</si>
  <si>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</si>
  <si>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</si>
  <si>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</si>
  <si>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</si>
  <si>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</si>
  <si>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</si>
  <si>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</si>
  <si>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</si>
  <si>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</si>
  <si>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</si>
  <si>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</si>
  <si>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</si>
  <si>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</si>
  <si>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</si>
  <si>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</si>
  <si>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</si>
  <si>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</si>
  <si>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</si>
  <si>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</si>
  <si>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</si>
  <si>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</si>
  <si>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</si>
  <si>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</si>
  <si>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</si>
  <si>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</si>
  <si>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</si>
  <si>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</si>
  <si>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</si>
  <si>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</si>
  <si>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</si>
  <si>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</si>
  <si>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</si>
  <si>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реклоузер 10 кВ;
- прибор коммерческого учета э/э;
</t>
  </si>
  <si>
    <t>не окупается</t>
  </si>
  <si>
    <t>нет</t>
  </si>
  <si>
    <t>показатель увеличения протяженности линий электропередачи в рамках
осуществления технологического присоединения к электрическим сетям (10 (6) кВ) = 0,195  км;
показатель увеличения протяженности линий электропередачи в рамках
осуществления технологического присоединения к электрическим сетям (10 кВ) = 0,055 км
показатель объема финансовых потребностей, необходимых для реализации
мероприятий, направленных на выполнение требований законодательства (Фтз ) = 9.95438654677558 млн руб.</t>
  </si>
  <si>
    <t>1. Проектирование и строительство ЛЭП 10кВ протяженностью 0.195 км;
2. Проектирование и строительство ЛЭП 10кВ протяженностью 0.055 км.;
3. Установку средств коммерческого учета э/э - 2 т.у.;
4. Проектирование и строительство ТП 10/0.4 - 1.26 МВА</t>
  </si>
  <si>
    <t>ВЛ 10 кВ 0.195, КЛ 10 кВ 0.055, ПКУ - 2 т.у.</t>
  </si>
  <si>
    <t xml:space="preserve">65734.5 тыс.руб./км (ВЛ 10 кВ); 741.1 тыс.руб./шт. </t>
  </si>
  <si>
    <t>Мероприятие направлено на реализацию договора на технологическое присоединение от 10.08.2023 №Т13/23/5700-ДТП, заявителя ООО "Ежевика"</t>
  </si>
  <si>
    <t>№Т13/23/5700-ДТП от 10.08.2023 ООО "Ежевика"</t>
  </si>
  <si>
    <t>Тюменская область, Тюменский район, с. Червишево, ул. Софхозная, земельный участок с кадастровым номером 72:17:2301004:316</t>
  </si>
  <si>
    <t>1. нижние контакты коммутационного аппарата комплекса коммерческого учета в I секции шин 0.4 кВ РУ 0.4 кВ вновь сооружаемой АО "Россети Тюмень" КТП 10/0.4 кВ 2х630 кВА от ВЛ 10 кВ Червишево-1 ПС 110 кВ Червишево;
2. нижние контакты коммутационного аппарата комплекса коммерческого учета в II секции шин 0.4 кВ РУ 0.4 кВ вновь сооружаемой АО "Россети Тюмень" КТП 10/0.4 кВ 2х630 кВА от ВЛ 10 кВ Червишево-1 ПС 110 кВ Червишево;</t>
  </si>
  <si>
    <t>ВРУ 0.4 кВ с ЛЭП 0.4 кВ объекта общественного питания с увеличенной максимальной мощностью</t>
  </si>
  <si>
    <t>II</t>
  </si>
  <si>
    <t>1. Строительство на границе земельного участка заявителя двухтрансформаторной подстанции мощностью 2х630 кВА;
2. Строительство от ВЛ 10 кВ Червишево-1 до вновь сооружаемой БКТП 10/0.4 кВ: кабельной линией в траншее многожильный с резиновой или пластмассовой изоляцией от 50 до 100 включительно с одним кабелем в траншее протяженностью 0.195 км на границе земельного участка заявителя участка воздушной линии на железобетонных опорах изолированным алюминевым проводом сечением до 50 мм2 включительно одноцепные протяженностью 0.005 км;
3. Строительство от отпайки на ТП 10/0.4 кВ №269 А ВЛ 10 кВ Червишево-2 до вновь сооружаемой БКТП 10/0.4 кВ участка ВЛЗ 10 кВ воздушной линией на железобетонных опорах изолированным алюминевым проводом сечением до 50 мм2 включительно одноцепные протяженностью 0.05 км;
4. Монтаж на 1 и 2 сш РУ 0.4 кВ вновь сооружаемой КТП 10/0.4кВ и подключение к сети двух средств коммерческого учета электрической энергии трехфазного полукосвенного включения.</t>
  </si>
  <si>
    <t>ТП 10/0.4 кВ 1.26 МВА, ВЛ 10 кВ 0,055 км., КЛ 10 кВ 0.195ПКУ 1 т.у.,  (в том числе прирост 1.26 МВА, 0,055 км., 0.195,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</si>
  <si>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</si>
  <si>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</si>
  <si>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Тюменский р-с, с Червишево</t>
  </si>
  <si>
    <t>Год 2028</t>
  </si>
  <si>
    <t xml:space="preserve"> Повышение качества оказываемых услуг в сфере электроэнергетики.</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</si>
  <si>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</si>
  <si>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</si>
  <si>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</si>
  <si>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2024.0392/2022.0130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</si>
  <si>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</si>
  <si>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</si>
  <si>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</si>
  <si>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(5 этап).</t>
  </si>
  <si>
    <t>Предварительный расчет стоимости работ</t>
  </si>
  <si>
    <t>ВЗ</t>
  </si>
  <si>
    <t>ЗЦ ПО ЕП</t>
  </si>
  <si>
    <t>ООО "ПК СтройКомплект"</t>
  </si>
  <si>
    <t>www.roseltorg.ru</t>
  </si>
  <si>
    <t>24.06.2024</t>
  </si>
  <si>
    <t>28.06.2024</t>
  </si>
  <si>
    <t>05.07.2024</t>
  </si>
  <si>
    <t>12.07.2024</t>
  </si>
  <si>
    <t>п.7.5.3.</t>
  </si>
  <si>
    <t>Закупочная комиссия</t>
  </si>
  <si>
    <t>32413758771/2024.0392-2</t>
  </si>
  <si>
    <t>19.07.2024</t>
  </si>
  <si>
    <t>26.07.2024</t>
  </si>
  <si>
    <t>31.07.2024</t>
  </si>
  <si>
    <t>29.07.2024</t>
  </si>
  <si>
    <t>31.12.2025</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</si>
  <si>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12 354 000,00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</si>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</sst>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1" t="s">
        <v>548</v>
      </c>
      <c r="B5" s="371"/>
      <c r="C5" s="371"/>
      <c r="D5" s="130"/>
      <c r="E5" s="130"/>
      <c r="F5" s="130"/>
      <c r="G5" s="130"/>
      <c r="H5" s="130"/>
      <c r="I5" s="130"/>
      <c r="J5" s="130"/>
    </row>
    <row r="6" spans="1:22" s="114" customFormat="1" ht="18.75" x14ac:dyDescent="0.3">
      <c r="A6" s="129"/>
      <c r="H6" s="128"/>
    </row>
    <row r="7" spans="1:22"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6" t="s">
        <v>442</v>
      </c>
      <c r="B9" s="376"/>
      <c r="C9" s="37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7" t="s">
        <v>7</v>
      </c>
      <c r="B10" s="377"/>
      <c r="C10" s="37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8" t="s">
        <v>542</v>
      </c>
      <c r="B12" s="378"/>
      <c r="C12" s="37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7" t="s">
        <v>6</v>
      </c>
      <c r="B13" s="377"/>
      <c r="C13" s="37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9" t="s">
        <v>541</v>
      </c>
      <c r="B15" s="379"/>
      <c r="C15" s="37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3" t="s">
        <v>417</v>
      </c>
      <c r="B18" s="374"/>
      <c r="C18" s="37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1" t="s">
        <v>546</v>
      </c>
      <c r="C23" s="214" t="s">
        <v>547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8"/>
      <c r="B24" s="369"/>
      <c r="C24" s="37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8"/>
      <c r="B39" s="369"/>
      <c r="C39" s="370"/>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529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8"/>
      <c r="B47" s="369"/>
      <c r="C47" s="37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f>'6.2. Паспорт фин осв ввод'!AC24</f>
        <v>10.018688705679525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f>'6.2. Паспорт фин осв ввод'!AC30</f>
        <v>1.6937928547329375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4" customFormat="1" ht="15.75" x14ac:dyDescent="0.2">
      <c r="A5" s="129"/>
      <c r="H5" s="148"/>
      <c r="J5" s="148"/>
      <c r="M5" s="148"/>
    </row>
    <row r="6" spans="1:28" s="114" customFormat="1" ht="18.75" x14ac:dyDescent="0.2">
      <c r="A6" s="375" t="s">
        <v>8</v>
      </c>
      <c r="B6" s="375"/>
      <c r="C6" s="375"/>
      <c r="D6" s="375"/>
      <c r="E6" s="375"/>
      <c r="F6" s="375"/>
      <c r="G6" s="375"/>
      <c r="H6" s="375"/>
      <c r="I6" s="375"/>
      <c r="J6" s="375"/>
      <c r="K6" s="375"/>
      <c r="L6" s="375"/>
      <c r="M6" s="375"/>
      <c r="N6" s="375"/>
      <c r="O6" s="375"/>
      <c r="P6" s="375"/>
      <c r="Q6" s="375"/>
      <c r="R6" s="375"/>
      <c r="S6" s="375"/>
      <c r="T6" s="113"/>
      <c r="U6" s="113"/>
      <c r="V6" s="113"/>
      <c r="W6" s="113"/>
      <c r="X6" s="113"/>
      <c r="Y6" s="113"/>
      <c r="Z6" s="113"/>
      <c r="AA6" s="113"/>
      <c r="AB6" s="113"/>
    </row>
    <row r="7" spans="1:28" s="114" customFormat="1" ht="18.75" x14ac:dyDescent="0.2">
      <c r="A7" s="375"/>
      <c r="B7" s="375"/>
      <c r="C7" s="375"/>
      <c r="D7" s="375"/>
      <c r="E7" s="375"/>
      <c r="F7" s="375"/>
      <c r="G7" s="375"/>
      <c r="H7" s="375"/>
      <c r="I7" s="375"/>
      <c r="J7" s="375"/>
      <c r="K7" s="375"/>
      <c r="L7" s="375"/>
      <c r="M7" s="375"/>
      <c r="N7" s="375"/>
      <c r="O7" s="375"/>
      <c r="P7" s="375"/>
      <c r="Q7" s="375"/>
      <c r="R7" s="375"/>
      <c r="S7" s="375"/>
      <c r="T7" s="113"/>
      <c r="U7" s="113"/>
      <c r="V7" s="113"/>
      <c r="W7" s="113"/>
      <c r="X7" s="113"/>
      <c r="Y7" s="113"/>
      <c r="Z7" s="113"/>
      <c r="AA7" s="113"/>
      <c r="AB7" s="113"/>
    </row>
    <row r="8" spans="1:28" s="114"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3"/>
      <c r="U8" s="113"/>
      <c r="V8" s="113"/>
      <c r="W8" s="113"/>
      <c r="X8" s="113"/>
      <c r="Y8" s="113"/>
      <c r="Z8" s="113"/>
      <c r="AA8" s="113"/>
      <c r="AB8" s="113"/>
    </row>
    <row r="9" spans="1:28" s="114" customFormat="1" ht="18.75" x14ac:dyDescent="0.2">
      <c r="A9" s="377" t="s">
        <v>7</v>
      </c>
      <c r="B9" s="377"/>
      <c r="C9" s="377"/>
      <c r="D9" s="377"/>
      <c r="E9" s="377"/>
      <c r="F9" s="377"/>
      <c r="G9" s="377"/>
      <c r="H9" s="377"/>
      <c r="I9" s="377"/>
      <c r="J9" s="377"/>
      <c r="K9" s="377"/>
      <c r="L9" s="377"/>
      <c r="M9" s="377"/>
      <c r="N9" s="377"/>
      <c r="O9" s="377"/>
      <c r="P9" s="377"/>
      <c r="Q9" s="377"/>
      <c r="R9" s="377"/>
      <c r="S9" s="377"/>
      <c r="T9" s="113"/>
      <c r="U9" s="113"/>
      <c r="V9" s="113"/>
      <c r="W9" s="113"/>
      <c r="X9" s="113"/>
      <c r="Y9" s="113"/>
      <c r="Z9" s="113"/>
      <c r="AA9" s="113"/>
      <c r="AB9" s="113"/>
    </row>
    <row r="10" spans="1:28" s="114" customFormat="1" ht="18.75" x14ac:dyDescent="0.2">
      <c r="A10" s="375"/>
      <c r="B10" s="375"/>
      <c r="C10" s="375"/>
      <c r="D10" s="375"/>
      <c r="E10" s="375"/>
      <c r="F10" s="375"/>
      <c r="G10" s="375"/>
      <c r="H10" s="375"/>
      <c r="I10" s="375"/>
      <c r="J10" s="375"/>
      <c r="K10" s="375"/>
      <c r="L10" s="375"/>
      <c r="M10" s="375"/>
      <c r="N10" s="375"/>
      <c r="O10" s="375"/>
      <c r="P10" s="375"/>
      <c r="Q10" s="375"/>
      <c r="R10" s="375"/>
      <c r="S10" s="375"/>
      <c r="T10" s="113"/>
      <c r="U10" s="113"/>
      <c r="V10" s="113"/>
      <c r="W10" s="113"/>
      <c r="X10" s="113"/>
      <c r="Y10" s="113"/>
      <c r="Z10" s="113"/>
      <c r="AA10" s="113"/>
      <c r="AB10" s="113"/>
    </row>
    <row r="11" spans="1:28" s="114" customFormat="1" ht="18.75" x14ac:dyDescent="0.2">
      <c r="A11" s="376" t="str">
        <f>'1. паспорт местоположение'!A12:C12</f>
        <v>O_NS3300.KL.0065</v>
      </c>
      <c r="B11" s="376"/>
      <c r="C11" s="376"/>
      <c r="D11" s="376"/>
      <c r="E11" s="376"/>
      <c r="F11" s="376"/>
      <c r="G11" s="376"/>
      <c r="H11" s="376"/>
      <c r="I11" s="376"/>
      <c r="J11" s="376"/>
      <c r="K11" s="376"/>
      <c r="L11" s="376"/>
      <c r="M11" s="376"/>
      <c r="N11" s="376"/>
      <c r="O11" s="376"/>
      <c r="P11" s="376"/>
      <c r="Q11" s="376"/>
      <c r="R11" s="376"/>
      <c r="S11" s="376"/>
      <c r="T11" s="113"/>
      <c r="U11" s="113"/>
      <c r="V11" s="113"/>
      <c r="W11" s="113"/>
      <c r="X11" s="113"/>
      <c r="Y11" s="113"/>
      <c r="Z11" s="113"/>
      <c r="AA11" s="113"/>
      <c r="AB11" s="113"/>
    </row>
    <row r="12" spans="1:28" s="114"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3"/>
      <c r="U12" s="113"/>
      <c r="V12" s="113"/>
      <c r="W12" s="113"/>
      <c r="X12" s="113"/>
      <c r="Y12" s="113"/>
      <c r="Z12" s="113"/>
      <c r="AA12" s="113"/>
      <c r="AB12" s="113"/>
    </row>
    <row r="13" spans="1:28" s="133"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202"/>
      <c r="U13" s="202"/>
      <c r="V13" s="202"/>
      <c r="W13" s="202"/>
      <c r="X13" s="202"/>
      <c r="Y13" s="202"/>
      <c r="Z13" s="202"/>
      <c r="AA13" s="202"/>
      <c r="AB13" s="202"/>
    </row>
    <row r="14" spans="1:28" s="134" customFormat="1" ht="18" customHeight="1" x14ac:dyDescent="0.2">
      <c r="A14" s="37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76"/>
      <c r="C14" s="376"/>
      <c r="D14" s="376"/>
      <c r="E14" s="376"/>
      <c r="F14" s="376"/>
      <c r="G14" s="376"/>
      <c r="H14" s="376"/>
      <c r="I14" s="376"/>
      <c r="J14" s="376"/>
      <c r="K14" s="376"/>
      <c r="L14" s="376"/>
      <c r="M14" s="376"/>
      <c r="N14" s="376"/>
      <c r="O14" s="376"/>
      <c r="P14" s="376"/>
      <c r="Q14" s="376"/>
      <c r="R14" s="376"/>
      <c r="S14" s="376"/>
      <c r="T14" s="112"/>
      <c r="U14" s="112"/>
      <c r="V14" s="112"/>
      <c r="W14" s="112"/>
      <c r="X14" s="112"/>
      <c r="Y14" s="112"/>
      <c r="Z14" s="112"/>
      <c r="AA14" s="112"/>
      <c r="AB14" s="112"/>
    </row>
    <row r="15" spans="1:28" s="134"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1"/>
      <c r="U15" s="131"/>
      <c r="V15" s="131"/>
      <c r="W15" s="131"/>
      <c r="X15" s="131"/>
      <c r="Y15" s="131"/>
      <c r="Z15" s="131"/>
      <c r="AA15" s="131"/>
      <c r="AB15" s="131"/>
    </row>
    <row r="16" spans="1:28" s="134"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203"/>
      <c r="U16" s="203"/>
      <c r="V16" s="203"/>
      <c r="W16" s="203"/>
      <c r="X16" s="203"/>
      <c r="Y16" s="203"/>
    </row>
    <row r="17" spans="1:28" s="134"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6"/>
      <c r="U17" s="136"/>
      <c r="V17" s="136"/>
      <c r="W17" s="136"/>
      <c r="X17" s="136"/>
      <c r="Y17" s="136"/>
      <c r="Z17" s="136"/>
      <c r="AA17" s="136"/>
      <c r="AB17" s="136"/>
    </row>
    <row r="18" spans="1:28"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03"/>
      <c r="U18" s="203"/>
      <c r="V18" s="203"/>
      <c r="W18" s="203"/>
      <c r="X18" s="203"/>
      <c r="Y18" s="203"/>
    </row>
    <row r="19" spans="1:28" s="134"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203"/>
      <c r="U19" s="203"/>
      <c r="V19" s="203"/>
      <c r="W19" s="203"/>
      <c r="X19" s="203"/>
      <c r="Y19" s="203"/>
    </row>
    <row r="20" spans="1:28" s="134" customFormat="1" ht="157.5" x14ac:dyDescent="0.2">
      <c r="A20" s="380"/>
      <c r="B20" s="380"/>
      <c r="C20" s="385"/>
      <c r="D20" s="380"/>
      <c r="E20" s="380"/>
      <c r="F20" s="380"/>
      <c r="G20" s="380"/>
      <c r="H20" s="381"/>
      <c r="I20" s="380"/>
      <c r="J20" s="381"/>
      <c r="K20" s="380"/>
      <c r="L20" s="380"/>
      <c r="M20" s="381"/>
      <c r="N20" s="380"/>
      <c r="O20" s="380"/>
      <c r="P20" s="380"/>
      <c r="Q20" s="216" t="s">
        <v>284</v>
      </c>
      <c r="R20" s="218" t="s">
        <v>285</v>
      </c>
      <c r="S20" s="38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c r="B22" s="207" t="s">
        <v>534</v>
      </c>
      <c r="C22" s="207" t="s">
        <v>438</v>
      </c>
      <c r="D22" s="207" t="s">
        <v>461</v>
      </c>
      <c r="E22" s="208" t="s">
        <v>535</v>
      </c>
      <c r="F22" s="208" t="s">
        <v>537</v>
      </c>
      <c r="G22" s="260" t="s">
        <v>536</v>
      </c>
      <c r="H22" s="209">
        <v>0.49419999999999997</v>
      </c>
      <c r="I22" s="207">
        <v>0.01</v>
      </c>
      <c r="J22" s="209">
        <f>H22-I22</f>
        <v>0.48419999999999996</v>
      </c>
      <c r="K22" s="207">
        <v>0.4</v>
      </c>
      <c r="L22" s="207" t="s">
        <v>538</v>
      </c>
      <c r="M22" s="220" t="s">
        <v>444</v>
      </c>
      <c r="N22" s="220" t="s">
        <v>444</v>
      </c>
      <c r="O22" s="220" t="s">
        <v>444</v>
      </c>
      <c r="P22" s="220" t="s">
        <v>444</v>
      </c>
      <c r="Q22" s="208" t="s">
        <v>539</v>
      </c>
      <c r="R22" s="209" t="s">
        <v>438</v>
      </c>
      <c r="S22" s="222">
        <v>6.5557348900000001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4" customFormat="1" x14ac:dyDescent="0.2">
      <c r="A7" s="129"/>
    </row>
    <row r="8" spans="1:20" s="114"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4"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4"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4"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4"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4" customFormat="1" ht="18.75" customHeight="1" x14ac:dyDescent="0.2">
      <c r="A13" s="402" t="str">
        <f>'1. паспорт местоположение'!A12:C12</f>
        <v>O_NS3300.KL.0065</v>
      </c>
      <c r="B13" s="402"/>
      <c r="C13" s="402"/>
      <c r="D13" s="402"/>
      <c r="E13" s="402"/>
      <c r="F13" s="402"/>
      <c r="G13" s="402"/>
      <c r="H13" s="402"/>
      <c r="I13" s="402"/>
      <c r="J13" s="402"/>
      <c r="K13" s="402"/>
      <c r="L13" s="402"/>
      <c r="M13" s="402"/>
      <c r="N13" s="402"/>
      <c r="O13" s="402"/>
      <c r="P13" s="402"/>
      <c r="Q13" s="402"/>
      <c r="R13" s="402"/>
      <c r="S13" s="402"/>
      <c r="T13" s="402"/>
    </row>
    <row r="14" spans="1:20" s="114"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3"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4" customFormat="1" ht="43.5" customHeight="1" x14ac:dyDescent="0.2">
      <c r="A16" s="403"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6" s="403"/>
      <c r="C16" s="403"/>
      <c r="D16" s="403"/>
      <c r="E16" s="403"/>
      <c r="F16" s="403"/>
      <c r="G16" s="403"/>
      <c r="H16" s="403"/>
      <c r="I16" s="403"/>
      <c r="J16" s="403"/>
      <c r="K16" s="403"/>
      <c r="L16" s="403"/>
      <c r="M16" s="403"/>
      <c r="N16" s="403"/>
      <c r="O16" s="403"/>
      <c r="P16" s="403"/>
      <c r="Q16" s="403"/>
      <c r="R16" s="403"/>
      <c r="S16" s="403"/>
      <c r="T16" s="403"/>
    </row>
    <row r="17" spans="1:113" s="134"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4"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3"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6" t="s">
        <v>112</v>
      </c>
      <c r="R22" s="116" t="s">
        <v>396</v>
      </c>
      <c r="S22" s="116" t="s">
        <v>111</v>
      </c>
      <c r="T22" s="116" t="s">
        <v>110</v>
      </c>
    </row>
    <row r="23" spans="1:113" ht="51.75" customHeight="1" x14ac:dyDescent="0.25">
      <c r="A23" s="398"/>
      <c r="B23" s="116" t="s">
        <v>108</v>
      </c>
      <c r="C23" s="116" t="s">
        <v>109</v>
      </c>
      <c r="D23" s="39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2" t="s">
        <v>442</v>
      </c>
      <c r="F9" s="402"/>
      <c r="G9" s="402"/>
      <c r="H9" s="402"/>
      <c r="I9" s="402"/>
      <c r="J9" s="402"/>
      <c r="K9" s="402"/>
      <c r="L9" s="402"/>
      <c r="M9" s="402"/>
      <c r="N9" s="402"/>
      <c r="O9" s="402"/>
      <c r="P9" s="402"/>
      <c r="Q9" s="402"/>
      <c r="R9" s="402"/>
      <c r="S9" s="402"/>
      <c r="T9" s="402"/>
      <c r="U9" s="402"/>
      <c r="V9" s="402"/>
      <c r="W9" s="402"/>
      <c r="X9" s="402"/>
      <c r="Y9" s="402"/>
    </row>
    <row r="10" spans="1:27" s="114"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6" t="str">
        <f>'1. паспорт местоположение'!A12:C12</f>
        <v>O_NS3300.KL.0065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4"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5"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4"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3"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6" t="s">
        <v>112</v>
      </c>
      <c r="Y22" s="116" t="s">
        <v>396</v>
      </c>
      <c r="Z22" s="116" t="s">
        <v>111</v>
      </c>
      <c r="AA22" s="116" t="s">
        <v>110</v>
      </c>
    </row>
    <row r="23" spans="1:27" ht="60" customHeight="1" x14ac:dyDescent="0.25">
      <c r="A23" s="39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1" t="str">
        <f>'1. паспорт местоположение'!A5:C5</f>
        <v>Год раскрытия информации: 2025 год</v>
      </c>
      <c r="B5" s="371"/>
      <c r="C5" s="37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row>
    <row r="8" spans="1:29" s="114" customFormat="1" ht="18.75" x14ac:dyDescent="0.2">
      <c r="A8" s="375"/>
      <c r="B8" s="375"/>
      <c r="C8" s="375"/>
      <c r="D8" s="146"/>
      <c r="E8" s="146"/>
      <c r="F8" s="146"/>
      <c r="G8" s="146"/>
      <c r="H8" s="113"/>
      <c r="I8" s="113"/>
      <c r="J8" s="113"/>
      <c r="K8" s="113"/>
      <c r="L8" s="113"/>
      <c r="M8" s="113"/>
      <c r="N8" s="113"/>
      <c r="O8" s="113"/>
      <c r="P8" s="113"/>
      <c r="Q8" s="113"/>
      <c r="R8" s="113"/>
      <c r="S8" s="113"/>
      <c r="T8" s="113"/>
      <c r="U8" s="113"/>
    </row>
    <row r="9" spans="1:29" s="114" customFormat="1" ht="18.75" x14ac:dyDescent="0.2">
      <c r="A9" s="402" t="str">
        <f>'1. паспорт местоположение'!A9:C9</f>
        <v>АО "Россети Тюмень"</v>
      </c>
      <c r="B9" s="402"/>
      <c r="C9" s="402"/>
      <c r="D9" s="112"/>
      <c r="E9" s="112"/>
      <c r="F9" s="112"/>
      <c r="G9" s="112"/>
      <c r="H9" s="113"/>
      <c r="I9" s="113"/>
      <c r="J9" s="113"/>
      <c r="K9" s="113"/>
      <c r="L9" s="113"/>
      <c r="M9" s="113"/>
      <c r="N9" s="113"/>
      <c r="O9" s="113"/>
      <c r="P9" s="113"/>
      <c r="Q9" s="113"/>
      <c r="R9" s="113"/>
      <c r="S9" s="113"/>
      <c r="T9" s="113"/>
      <c r="U9" s="113"/>
    </row>
    <row r="10" spans="1:29" s="114" customFormat="1" ht="18.75" x14ac:dyDescent="0.2">
      <c r="A10" s="377" t="s">
        <v>7</v>
      </c>
      <c r="B10" s="377"/>
      <c r="C10" s="37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5"/>
      <c r="B11" s="375"/>
      <c r="C11" s="37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2" t="str">
        <f>'1. паспорт местоположение'!A12:C12</f>
        <v>O_NS3300.KL.0065</v>
      </c>
      <c r="B12" s="402"/>
      <c r="C12" s="40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7" t="s">
        <v>6</v>
      </c>
      <c r="B13" s="377"/>
      <c r="C13" s="37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7"/>
      <c r="B14" s="387"/>
      <c r="C14" s="38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3"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3"/>
      <c r="C15" s="40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2"/>
      <c r="B17" s="382"/>
      <c r="C17" s="382"/>
      <c r="D17" s="135"/>
      <c r="E17" s="135"/>
      <c r="F17" s="135"/>
      <c r="G17" s="135"/>
      <c r="H17" s="135"/>
      <c r="I17" s="135"/>
      <c r="J17" s="135"/>
      <c r="K17" s="135"/>
      <c r="L17" s="135"/>
      <c r="M17" s="135"/>
      <c r="N17" s="135"/>
      <c r="O17" s="135"/>
      <c r="P17" s="135"/>
      <c r="Q17" s="135"/>
      <c r="R17" s="135"/>
    </row>
    <row r="18" spans="1:21" s="134" customFormat="1" ht="27.75" customHeight="1" x14ac:dyDescent="0.2">
      <c r="A18" s="373" t="s">
        <v>391</v>
      </c>
      <c r="B18" s="373"/>
      <c r="C18" s="37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545</v>
      </c>
      <c r="D22" s="140"/>
      <c r="E22" s="140"/>
      <c r="F22" s="132"/>
      <c r="G22" s="132"/>
      <c r="H22" s="132"/>
      <c r="I22" s="132"/>
      <c r="J22" s="132"/>
      <c r="K22" s="132"/>
      <c r="L22" s="132"/>
      <c r="M22" s="132"/>
      <c r="N22" s="132"/>
      <c r="O22" s="132"/>
      <c r="P22" s="132"/>
      <c r="Q22" s="141"/>
      <c r="R22" s="141"/>
      <c r="S22" s="141"/>
      <c r="T22" s="141"/>
      <c r="U22" s="141"/>
    </row>
    <row r="23" spans="1:21" ht="63" x14ac:dyDescent="0.25">
      <c r="A23" s="142" t="s">
        <v>62</v>
      </c>
      <c r="B23" s="211" t="s">
        <v>59</v>
      </c>
      <c r="C23" s="221" t="s">
        <v>530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3"/>
      <c r="AB6" s="11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3"/>
      <c r="AB7" s="113"/>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2"/>
      <c r="AB8" s="112"/>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1"/>
      <c r="AB9" s="131"/>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3"/>
      <c r="AB10" s="113"/>
    </row>
    <row r="11" spans="1:28" x14ac:dyDescent="0.25">
      <c r="A11" s="402" t="str">
        <f>'1. паспорт местоположение'!A12:C12</f>
        <v>O_NS3300.KL.0065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2"/>
      <c r="AB11" s="112"/>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1"/>
      <c r="AB12" s="131"/>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70"/>
      <c r="AB13" s="170"/>
    </row>
    <row r="14" spans="1:28" x14ac:dyDescent="0.25">
      <c r="A14" s="40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2"/>
      <c r="AB14" s="112"/>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1"/>
      <c r="AB15" s="131"/>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1"/>
      <c r="AB16" s="171"/>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1"/>
      <c r="AB17" s="171"/>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1"/>
      <c r="AB18" s="171"/>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1"/>
      <c r="AB19" s="171"/>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1"/>
      <c r="AB20" s="171"/>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1"/>
      <c r="AB21" s="171"/>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2"/>
      <c r="AB22" s="172"/>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O_NS3300.KL.0065</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1" sqref="B21"/>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6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5" t="str">
        <f>'1. паспорт местоположение'!A12:C12</f>
        <v>O_NS3300.KL.0065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6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2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267" customFormat="1"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27" t="s">
        <v>492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467</v>
      </c>
      <c r="B21" s="283">
        <f>'6.2. Паспорт фин осв ввод'!AC30*1000000</f>
        <v>1693792.8547329374</v>
      </c>
      <c r="D21" s="277" t="s">
        <v>270</v>
      </c>
      <c r="E21" s="284"/>
      <c r="F21" s="284"/>
    </row>
    <row r="22" spans="1:44" x14ac:dyDescent="0.25">
      <c r="A22" s="285" t="s">
        <v>269</v>
      </c>
      <c r="B22" s="286"/>
      <c r="D22" s="428" t="s">
        <v>268</v>
      </c>
      <c r="E22" s="429"/>
      <c r="F22" s="287">
        <v>0</v>
      </c>
    </row>
    <row r="23" spans="1:44" x14ac:dyDescent="0.25">
      <c r="A23" s="285" t="s">
        <v>267</v>
      </c>
      <c r="B23" s="286">
        <v>59</v>
      </c>
      <c r="D23" s="428" t="s">
        <v>266</v>
      </c>
      <c r="E23" s="429"/>
      <c r="F23" s="287" t="s">
        <v>527</v>
      </c>
    </row>
    <row r="24" spans="1:44" ht="16.5" thickBot="1" x14ac:dyDescent="0.3">
      <c r="A24" s="288" t="s">
        <v>265</v>
      </c>
      <c r="B24" s="289">
        <v>1</v>
      </c>
      <c r="D24" s="428" t="s">
        <v>469</v>
      </c>
      <c r="E24" s="429"/>
      <c r="F24" s="290">
        <v>-3175376.1730572605</v>
      </c>
      <c r="K24" s="291"/>
      <c r="M24" s="292"/>
      <c r="N24" s="292"/>
    </row>
    <row r="25" spans="1:44" x14ac:dyDescent="0.25">
      <c r="A25" s="282" t="s">
        <v>445</v>
      </c>
      <c r="B25" s="293">
        <v>0</v>
      </c>
      <c r="D25" s="428" t="s">
        <v>470</v>
      </c>
      <c r="E25" s="429"/>
      <c r="F25" s="294" t="s">
        <v>528</v>
      </c>
      <c r="K25" s="291"/>
    </row>
    <row r="26" spans="1:44" x14ac:dyDescent="0.25">
      <c r="A26" s="285" t="s">
        <v>468</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471</v>
      </c>
      <c r="B31" s="297">
        <v>2.1999999999999999E-2</v>
      </c>
    </row>
    <row r="32" spans="1:44" ht="16.5" thickBot="1" x14ac:dyDescent="0.3">
      <c r="A32" s="288" t="s">
        <v>250</v>
      </c>
      <c r="B32" s="298">
        <v>0.2</v>
      </c>
    </row>
    <row r="33" spans="1:59" x14ac:dyDescent="0.25">
      <c r="A33" s="282" t="s">
        <v>472</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473</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474</v>
      </c>
      <c r="B46" s="315">
        <v>1851327.38</v>
      </c>
      <c r="C46" s="315">
        <v>7340.8796820327307</v>
      </c>
      <c r="D46" s="315">
        <v>7561.1042160519783</v>
      </c>
      <c r="E46" s="315">
        <v>7787.937345067302</v>
      </c>
      <c r="F46" s="315">
        <v>8021.5754546151011</v>
      </c>
      <c r="G46" s="315">
        <v>8262.2227207822016</v>
      </c>
      <c r="H46" s="315">
        <v>8510.0894120605008</v>
      </c>
      <c r="I46" s="315">
        <v>8765.3920955717022</v>
      </c>
      <c r="J46" s="315">
        <v>9028.3538669443024</v>
      </c>
      <c r="K46" s="315">
        <v>9299.2044882398022</v>
      </c>
      <c r="L46" s="315">
        <v>9578.1806178296993</v>
      </c>
      <c r="M46" s="315">
        <v>9865.5260402725016</v>
      </c>
      <c r="N46" s="315">
        <v>10161.491827227603</v>
      </c>
      <c r="O46" s="315">
        <v>10466.336590320001</v>
      </c>
      <c r="P46" s="315">
        <v>10780.326688029603</v>
      </c>
      <c r="Q46" s="315">
        <v>11103.736478555902</v>
      </c>
      <c r="R46" s="315">
        <v>11436.848572682702</v>
      </c>
      <c r="S46" s="315">
        <v>11779.954040667402</v>
      </c>
      <c r="T46" s="315">
        <v>12133.352665105704</v>
      </c>
      <c r="U46" s="315">
        <v>12497.353239771703</v>
      </c>
      <c r="V46" s="315">
        <v>12872.273845470303</v>
      </c>
      <c r="W46" s="315">
        <v>13258.442056926504</v>
      </c>
      <c r="X46" s="315">
        <v>13656.195310588602</v>
      </c>
      <c r="Y46" s="315">
        <v>14065.881180480601</v>
      </c>
      <c r="Z46" s="315">
        <v>14487.857608079205</v>
      </c>
      <c r="AA46" s="315">
        <v>14922.493339080102</v>
      </c>
      <c r="AB46" s="315">
        <v>15370.168130287302</v>
      </c>
      <c r="AC46" s="315">
        <v>15831.273163391703</v>
      </c>
      <c r="AD46" s="315">
        <v>16306.211366798905</v>
      </c>
      <c r="AE46" s="315">
        <v>16795.397714469305</v>
      </c>
      <c r="AF46" s="315">
        <v>17299.259639696706</v>
      </c>
      <c r="AG46" s="315">
        <v>17818.237425899202</v>
      </c>
      <c r="AH46" s="315">
        <v>18352.784551434703</v>
      </c>
      <c r="AI46" s="315">
        <v>18903.368080391803</v>
      </c>
      <c r="AJ46" s="315">
        <v>19470.469122343806</v>
      </c>
      <c r="AK46" s="315">
        <v>20054.583200151908</v>
      </c>
      <c r="AL46" s="315">
        <v>20656.220686731507</v>
      </c>
      <c r="AM46" s="315">
        <v>21275.907310781604</v>
      </c>
      <c r="AN46" s="315">
        <v>21914.184524588003</v>
      </c>
      <c r="AO46" s="315">
        <v>22571.610055728106</v>
      </c>
      <c r="AP46" s="315">
        <v>23248.758366824906</v>
      </c>
      <c r="AQ46" s="315">
        <v>23946.221115300999</v>
      </c>
      <c r="AR46" s="315">
        <v>24664.607751058804</v>
      </c>
      <c r="AS46" s="315">
        <v>25404.545976234509</v>
      </c>
      <c r="AT46" s="315">
        <v>26166.682365866003</v>
      </c>
      <c r="AU46" s="315">
        <v>26951.682827646906</v>
      </c>
      <c r="AV46" s="315">
        <v>27760.233314545203</v>
      </c>
      <c r="AW46" s="315">
        <v>28593.040307545005</v>
      </c>
      <c r="AX46" s="315">
        <v>29450.831528265204</v>
      </c>
      <c r="AY46" s="315">
        <v>30334.356467676604</v>
      </c>
      <c r="AZ46" s="315">
        <v>31244.387167683704</v>
      </c>
      <c r="BA46" s="315">
        <v>32181.718772829507</v>
      </c>
      <c r="BB46" s="315">
        <v>33147.170334865004</v>
      </c>
      <c r="BC46" s="315">
        <v>34141.585456404806</v>
      </c>
      <c r="BD46" s="315">
        <v>35165.833026533503</v>
      </c>
      <c r="BE46" s="315">
        <v>36220.808025375205</v>
      </c>
      <c r="BF46" s="315">
        <v>37307.432259699912</v>
      </c>
      <c r="BG46" s="315">
        <v>38426.655236456107</v>
      </c>
    </row>
    <row r="47" spans="1:59" x14ac:dyDescent="0.25">
      <c r="A47" s="316" t="s">
        <v>475</v>
      </c>
      <c r="B47" s="317">
        <v>1851.3273799999999</v>
      </c>
      <c r="C47" s="317">
        <v>7.3408796820327309</v>
      </c>
      <c r="D47" s="317">
        <v>7.5611042160519784</v>
      </c>
      <c r="E47" s="317">
        <v>7.7879373450673022</v>
      </c>
      <c r="F47" s="317">
        <v>8.0215754546151015</v>
      </c>
      <c r="G47" s="317">
        <v>8.2622227207822014</v>
      </c>
      <c r="H47" s="317">
        <v>8.5100894120605002</v>
      </c>
      <c r="I47" s="317">
        <v>8.765392095571702</v>
      </c>
      <c r="J47" s="317">
        <v>9.0283538669443022</v>
      </c>
      <c r="K47" s="317">
        <v>9.2992044882398019</v>
      </c>
      <c r="L47" s="317">
        <v>9.5781806178297</v>
      </c>
      <c r="M47" s="317">
        <v>9.8655260402725009</v>
      </c>
      <c r="N47" s="317">
        <v>10.161491827227602</v>
      </c>
      <c r="O47" s="317">
        <v>10.466336590320001</v>
      </c>
      <c r="P47" s="317">
        <v>10.780326688029604</v>
      </c>
      <c r="Q47" s="317">
        <v>11.103736478555902</v>
      </c>
      <c r="R47" s="317">
        <v>11.436848572682702</v>
      </c>
      <c r="S47" s="317">
        <v>11.779954040667402</v>
      </c>
      <c r="T47" s="317">
        <v>12.133352665105704</v>
      </c>
      <c r="U47" s="317">
        <v>12.497353239771703</v>
      </c>
      <c r="V47" s="317">
        <v>12.872273845470303</v>
      </c>
      <c r="W47" s="317">
        <v>13.258442056926503</v>
      </c>
      <c r="X47" s="317">
        <v>13.656195310588602</v>
      </c>
      <c r="Y47" s="317">
        <v>14.0658811804806</v>
      </c>
      <c r="Z47" s="317">
        <v>14.487857608079205</v>
      </c>
      <c r="AA47" s="317">
        <v>14.922493339080102</v>
      </c>
      <c r="AB47" s="317">
        <v>15.370168130287302</v>
      </c>
      <c r="AC47" s="317">
        <v>15.831273163391703</v>
      </c>
      <c r="AD47" s="317">
        <v>16.306211366798905</v>
      </c>
      <c r="AE47" s="317">
        <v>16.795397714469306</v>
      </c>
      <c r="AF47" s="317">
        <v>17.299259639696704</v>
      </c>
      <c r="AG47" s="317">
        <v>17.818237425899202</v>
      </c>
      <c r="AH47" s="317">
        <v>18.352784551434702</v>
      </c>
      <c r="AI47" s="317">
        <v>18.903368080391804</v>
      </c>
      <c r="AJ47" s="317">
        <v>19.470469122343804</v>
      </c>
      <c r="AK47" s="317">
        <v>20.054583200151907</v>
      </c>
      <c r="AL47" s="317">
        <v>20.656220686731508</v>
      </c>
      <c r="AM47" s="317">
        <v>21.275907310781605</v>
      </c>
      <c r="AN47" s="317">
        <v>21.914184524588002</v>
      </c>
      <c r="AO47" s="317">
        <v>22.571610055728105</v>
      </c>
      <c r="AP47" s="317">
        <v>23.248758366824905</v>
      </c>
      <c r="AQ47" s="317">
        <v>23.946221115301</v>
      </c>
      <c r="AR47" s="317">
        <v>24.664607751058803</v>
      </c>
      <c r="AS47" s="317">
        <v>25.404545976234509</v>
      </c>
      <c r="AT47" s="317">
        <v>26.166682365866002</v>
      </c>
      <c r="AU47" s="317">
        <v>26.951682827646906</v>
      </c>
      <c r="AV47" s="317">
        <v>27.760233314545204</v>
      </c>
      <c r="AW47" s="317">
        <v>28.593040307545007</v>
      </c>
      <c r="AX47" s="317">
        <v>29.450831528265205</v>
      </c>
      <c r="AY47" s="317">
        <v>30.334356467676603</v>
      </c>
      <c r="AZ47" s="317">
        <v>31.244387167683705</v>
      </c>
      <c r="BA47" s="317">
        <v>32.181718772829505</v>
      </c>
      <c r="BB47" s="317">
        <v>33.147170334865002</v>
      </c>
      <c r="BC47" s="317">
        <v>34.141585456404805</v>
      </c>
      <c r="BD47" s="317">
        <v>35.165833026533505</v>
      </c>
      <c r="BE47" s="317">
        <v>36.220808025375206</v>
      </c>
      <c r="BF47" s="317">
        <v>37.307432259699908</v>
      </c>
      <c r="BG47" s="317">
        <v>38.426655236456106</v>
      </c>
    </row>
    <row r="48" spans="1:59" x14ac:dyDescent="0.25">
      <c r="A48" s="318" t="s">
        <v>476</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477</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478</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1851327.38</v>
      </c>
      <c r="C60" s="326">
        <v>7340.8796820327307</v>
      </c>
      <c r="D60" s="326">
        <v>7561.1042160519783</v>
      </c>
      <c r="E60" s="326">
        <v>7787.937345067302</v>
      </c>
      <c r="F60" s="326">
        <v>8021.5754546151011</v>
      </c>
      <c r="G60" s="326">
        <v>8262.2227207822016</v>
      </c>
      <c r="H60" s="326">
        <v>8510.0894120605008</v>
      </c>
      <c r="I60" s="326">
        <v>8765.3920955717022</v>
      </c>
      <c r="J60" s="326">
        <v>9028.3538669443024</v>
      </c>
      <c r="K60" s="326">
        <v>9299.2044882398022</v>
      </c>
      <c r="L60" s="326">
        <v>9578.1806178296993</v>
      </c>
      <c r="M60" s="326">
        <v>9865.5260402725016</v>
      </c>
      <c r="N60" s="326">
        <v>10161.491827227603</v>
      </c>
      <c r="O60" s="326">
        <v>10466.336590320001</v>
      </c>
      <c r="P60" s="326">
        <v>10780.326688029603</v>
      </c>
      <c r="Q60" s="326">
        <v>11103.736478555902</v>
      </c>
      <c r="R60" s="326">
        <v>11436.848572682702</v>
      </c>
      <c r="S60" s="326">
        <v>11779.954040667402</v>
      </c>
      <c r="T60" s="326">
        <v>12133.352665105704</v>
      </c>
      <c r="U60" s="326">
        <v>12497.353239771703</v>
      </c>
      <c r="V60" s="326">
        <v>12872.273845470303</v>
      </c>
      <c r="W60" s="326">
        <v>13258.442056926504</v>
      </c>
      <c r="X60" s="326">
        <v>13656.195310588602</v>
      </c>
      <c r="Y60" s="326">
        <v>14065.881180480601</v>
      </c>
      <c r="Z60" s="326">
        <v>14487.857608079205</v>
      </c>
      <c r="AA60" s="326">
        <v>14922.493339080102</v>
      </c>
      <c r="AB60" s="326">
        <v>15370.168130287302</v>
      </c>
      <c r="AC60" s="326">
        <v>15831.273163391703</v>
      </c>
      <c r="AD60" s="326">
        <v>16306.211366798905</v>
      </c>
      <c r="AE60" s="326">
        <v>16795.397714469305</v>
      </c>
      <c r="AF60" s="326">
        <v>17299.259639696706</v>
      </c>
      <c r="AG60" s="326">
        <v>17818.237425899202</v>
      </c>
      <c r="AH60" s="326">
        <v>18352.784551434703</v>
      </c>
      <c r="AI60" s="326">
        <v>18903.368080391803</v>
      </c>
      <c r="AJ60" s="326">
        <v>19470.469122343806</v>
      </c>
      <c r="AK60" s="326">
        <v>20054.583200151908</v>
      </c>
      <c r="AL60" s="326">
        <v>20656.220686731507</v>
      </c>
      <c r="AM60" s="326">
        <v>21275.907310781604</v>
      </c>
      <c r="AN60" s="326">
        <v>21914.184524588003</v>
      </c>
      <c r="AO60" s="326">
        <v>22571.610055728106</v>
      </c>
      <c r="AP60" s="326">
        <v>23248.758366824906</v>
      </c>
      <c r="AQ60" s="326">
        <v>23946.221115300999</v>
      </c>
      <c r="AR60" s="326">
        <v>24664.607751058804</v>
      </c>
      <c r="AS60" s="326">
        <v>25404.545976234509</v>
      </c>
      <c r="AT60" s="326">
        <v>26166.682365866003</v>
      </c>
      <c r="AU60" s="326">
        <v>26951.682827646906</v>
      </c>
      <c r="AV60" s="326">
        <v>27760.233314545203</v>
      </c>
      <c r="AW60" s="326">
        <v>28593.040307545005</v>
      </c>
      <c r="AX60" s="326">
        <v>29450.831528265204</v>
      </c>
      <c r="AY60" s="326">
        <v>30334.356467676604</v>
      </c>
      <c r="AZ60" s="326">
        <v>31244.387167683704</v>
      </c>
      <c r="BA60" s="326">
        <v>32181.718772829507</v>
      </c>
      <c r="BB60" s="326">
        <v>33147.170334865004</v>
      </c>
      <c r="BC60" s="326">
        <v>34141.585456404806</v>
      </c>
      <c r="BD60" s="326">
        <v>35165.833026533503</v>
      </c>
      <c r="BE60" s="326">
        <v>36220.808025375205</v>
      </c>
      <c r="BF60" s="326">
        <v>37307.432259699912</v>
      </c>
      <c r="BG60" s="326">
        <v>38426.655236456107</v>
      </c>
    </row>
    <row r="61" spans="1:59" x14ac:dyDescent="0.25">
      <c r="A61" s="327" t="s">
        <v>256</v>
      </c>
      <c r="B61" s="328">
        <v>0</v>
      </c>
      <c r="C61" s="328">
        <v>-90265.380871525427</v>
      </c>
      <c r="D61" s="328">
        <v>-89493.881889717522</v>
      </c>
      <c r="E61" s="328">
        <v>-88722.382907909603</v>
      </c>
      <c r="F61" s="328">
        <v>-87950.883926101698</v>
      </c>
      <c r="G61" s="328">
        <v>-87179.384944293794</v>
      </c>
      <c r="H61" s="328">
        <v>-86407.885962485874</v>
      </c>
      <c r="I61" s="328">
        <v>-85636.386980677969</v>
      </c>
      <c r="J61" s="328">
        <v>-84864.88799887005</v>
      </c>
      <c r="K61" s="328">
        <v>-84093.389017062145</v>
      </c>
      <c r="L61" s="328">
        <v>-83321.890035254241</v>
      </c>
      <c r="M61" s="328">
        <v>-82550.391053446321</v>
      </c>
      <c r="N61" s="328">
        <v>-81778.892071638416</v>
      </c>
      <c r="O61" s="328">
        <v>-81007.393089830512</v>
      </c>
      <c r="P61" s="328">
        <v>-80235.894108022592</v>
      </c>
      <c r="Q61" s="328">
        <v>-79464.395126214687</v>
      </c>
      <c r="R61" s="328">
        <v>-78692.896144406783</v>
      </c>
      <c r="S61" s="328">
        <v>-77921.397162598878</v>
      </c>
      <c r="T61" s="328">
        <v>-77149.898180790959</v>
      </c>
      <c r="U61" s="328">
        <v>-76378.399198983039</v>
      </c>
      <c r="V61" s="328">
        <v>-75606.900217175134</v>
      </c>
      <c r="W61" s="328">
        <v>-74835.40123536723</v>
      </c>
      <c r="X61" s="328">
        <v>-74063.902253559325</v>
      </c>
      <c r="Y61" s="328">
        <v>-73292.403271751406</v>
      </c>
      <c r="Z61" s="328">
        <v>-72520.904289943501</v>
      </c>
      <c r="AA61" s="328">
        <v>-71749.405308135596</v>
      </c>
      <c r="AB61" s="328">
        <v>-70977.906326327677</v>
      </c>
      <c r="AC61" s="328">
        <v>-70206.407344519772</v>
      </c>
      <c r="AD61" s="328">
        <v>-69434.908362711853</v>
      </c>
      <c r="AE61" s="328">
        <v>-68663.409380903948</v>
      </c>
      <c r="AF61" s="328">
        <v>-67891.910399096043</v>
      </c>
      <c r="AG61" s="328">
        <v>-67120.411417288124</v>
      </c>
      <c r="AH61" s="328">
        <v>-66348.912435480219</v>
      </c>
      <c r="AI61" s="328">
        <v>-65577.413453672314</v>
      </c>
      <c r="AJ61" s="328">
        <v>-64805.914471864409</v>
      </c>
      <c r="AK61" s="328">
        <v>-64034.415490056497</v>
      </c>
      <c r="AL61" s="328">
        <v>-63262.916508248592</v>
      </c>
      <c r="AM61" s="328">
        <v>-62491.417526440688</v>
      </c>
      <c r="AN61" s="328">
        <v>-61719.918544632776</v>
      </c>
      <c r="AO61" s="328">
        <v>-60948.419562824864</v>
      </c>
      <c r="AP61" s="328">
        <v>-60176.920581016959</v>
      </c>
      <c r="AQ61" s="328">
        <v>-59405.421599209061</v>
      </c>
      <c r="AR61" s="328">
        <v>-58633.922617401149</v>
      </c>
      <c r="AS61" s="328">
        <v>-57862.423635593237</v>
      </c>
      <c r="AT61" s="328">
        <v>-57090.924653785332</v>
      </c>
      <c r="AU61" s="328">
        <v>-56319.425671977428</v>
      </c>
      <c r="AV61" s="328">
        <v>-55547.926690169515</v>
      </c>
      <c r="AW61" s="328">
        <v>-54776.427708361603</v>
      </c>
      <c r="AX61" s="328">
        <v>-54004.928726553699</v>
      </c>
      <c r="AY61" s="328">
        <v>-53233.429744745801</v>
      </c>
      <c r="AZ61" s="328">
        <v>-52461.930762937889</v>
      </c>
      <c r="BA61" s="328">
        <v>-51690.431781129977</v>
      </c>
      <c r="BB61" s="328">
        <v>-50918.932799322072</v>
      </c>
      <c r="BC61" s="328">
        <v>-50147.433817514167</v>
      </c>
      <c r="BD61" s="328">
        <v>-49375.934835706255</v>
      </c>
      <c r="BE61" s="328">
        <v>-48604.435853898343</v>
      </c>
      <c r="BF61" s="328">
        <v>-47832.936872090439</v>
      </c>
      <c r="BG61" s="328">
        <v>-47061.437890282541</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472</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472</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472</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-90265.380871525427</v>
      </c>
      <c r="D67" s="328">
        <v>-89493.881889717522</v>
      </c>
      <c r="E67" s="328">
        <v>-88722.382907909603</v>
      </c>
      <c r="F67" s="328">
        <v>-87950.883926101698</v>
      </c>
      <c r="G67" s="328">
        <v>-87179.384944293794</v>
      </c>
      <c r="H67" s="328">
        <v>-86407.885962485874</v>
      </c>
      <c r="I67" s="328">
        <v>-85636.386980677969</v>
      </c>
      <c r="J67" s="328">
        <v>-84864.88799887005</v>
      </c>
      <c r="K67" s="328">
        <v>-84093.389017062145</v>
      </c>
      <c r="L67" s="328">
        <v>-83321.890035254241</v>
      </c>
      <c r="M67" s="328">
        <v>-82550.391053446321</v>
      </c>
      <c r="N67" s="328">
        <v>-81778.892071638416</v>
      </c>
      <c r="O67" s="328">
        <v>-81007.393089830512</v>
      </c>
      <c r="P67" s="328">
        <v>-80235.894108022592</v>
      </c>
      <c r="Q67" s="328">
        <v>-79464.395126214687</v>
      </c>
      <c r="R67" s="328">
        <v>-78692.896144406783</v>
      </c>
      <c r="S67" s="328">
        <v>-77921.397162598878</v>
      </c>
      <c r="T67" s="328">
        <v>-77149.898180790959</v>
      </c>
      <c r="U67" s="328">
        <v>-76378.399198983039</v>
      </c>
      <c r="V67" s="328">
        <v>-75606.900217175134</v>
      </c>
      <c r="W67" s="328">
        <v>-74835.40123536723</v>
      </c>
      <c r="X67" s="328">
        <v>-74063.902253559325</v>
      </c>
      <c r="Y67" s="328">
        <v>-73292.403271751406</v>
      </c>
      <c r="Z67" s="328">
        <v>-72520.904289943501</v>
      </c>
      <c r="AA67" s="328">
        <v>-71749.405308135596</v>
      </c>
      <c r="AB67" s="328">
        <v>-70977.906326327677</v>
      </c>
      <c r="AC67" s="328">
        <v>-70206.407344519772</v>
      </c>
      <c r="AD67" s="328">
        <v>-69434.908362711853</v>
      </c>
      <c r="AE67" s="328">
        <v>-68663.409380903948</v>
      </c>
      <c r="AF67" s="328">
        <v>-67891.910399096043</v>
      </c>
      <c r="AG67" s="328">
        <v>-67120.411417288124</v>
      </c>
      <c r="AH67" s="328">
        <v>-66348.912435480219</v>
      </c>
      <c r="AI67" s="328">
        <v>-65577.413453672314</v>
      </c>
      <c r="AJ67" s="328">
        <v>-64805.914471864409</v>
      </c>
      <c r="AK67" s="328">
        <v>-64034.415490056497</v>
      </c>
      <c r="AL67" s="328">
        <v>-63262.916508248592</v>
      </c>
      <c r="AM67" s="328">
        <v>-62491.417526440688</v>
      </c>
      <c r="AN67" s="328">
        <v>-61719.918544632776</v>
      </c>
      <c r="AO67" s="328">
        <v>-60948.419562824864</v>
      </c>
      <c r="AP67" s="328">
        <v>-60176.920581016959</v>
      </c>
      <c r="AQ67" s="328">
        <v>-59405.421599209061</v>
      </c>
      <c r="AR67" s="328">
        <v>-58633.922617401149</v>
      </c>
      <c r="AS67" s="328">
        <v>-57862.423635593237</v>
      </c>
      <c r="AT67" s="328">
        <v>-57090.924653785332</v>
      </c>
      <c r="AU67" s="328">
        <v>-56319.425671977428</v>
      </c>
      <c r="AV67" s="328">
        <v>-55547.926690169515</v>
      </c>
      <c r="AW67" s="328">
        <v>-54776.427708361603</v>
      </c>
      <c r="AX67" s="328">
        <v>-54004.928726553699</v>
      </c>
      <c r="AY67" s="328">
        <v>-53233.429744745801</v>
      </c>
      <c r="AZ67" s="328">
        <v>-52461.930762937889</v>
      </c>
      <c r="BA67" s="328">
        <v>-51690.431781129977</v>
      </c>
      <c r="BB67" s="328">
        <v>-50918.932799322072</v>
      </c>
      <c r="BC67" s="328">
        <v>-50147.433817514167</v>
      </c>
      <c r="BD67" s="328">
        <v>-49375.934835706255</v>
      </c>
      <c r="BE67" s="328">
        <v>-48604.435853898343</v>
      </c>
      <c r="BF67" s="328">
        <v>-47832.936872090439</v>
      </c>
      <c r="BG67" s="328">
        <v>-47061.437890282541</v>
      </c>
    </row>
    <row r="68" spans="1:59" s="277" customFormat="1" ht="14.25" x14ac:dyDescent="0.25">
      <c r="A68" s="330" t="s">
        <v>479</v>
      </c>
      <c r="B68" s="326">
        <v>1851327.38</v>
      </c>
      <c r="C68" s="326">
        <v>-82924.501189492701</v>
      </c>
      <c r="D68" s="326">
        <v>-81932.777673665551</v>
      </c>
      <c r="E68" s="326">
        <v>-80934.445562842302</v>
      </c>
      <c r="F68" s="326">
        <v>-79929.308471486598</v>
      </c>
      <c r="G68" s="326">
        <v>-78917.162223511594</v>
      </c>
      <c r="H68" s="326">
        <v>-77897.796550425381</v>
      </c>
      <c r="I68" s="326">
        <v>-76870.994885106265</v>
      </c>
      <c r="J68" s="326">
        <v>-75836.534131925742</v>
      </c>
      <c r="K68" s="326">
        <v>-74794.184528822341</v>
      </c>
      <c r="L68" s="326">
        <v>-73743.709417424543</v>
      </c>
      <c r="M68" s="326">
        <v>-72684.865013173825</v>
      </c>
      <c r="N68" s="326">
        <v>-71617.400244410819</v>
      </c>
      <c r="O68" s="326">
        <v>-70541.056499510509</v>
      </c>
      <c r="P68" s="326">
        <v>-69455.567419992993</v>
      </c>
      <c r="Q68" s="326">
        <v>-68360.658647658784</v>
      </c>
      <c r="R68" s="326">
        <v>-67256.047571724077</v>
      </c>
      <c r="S68" s="326">
        <v>-66141.443121931472</v>
      </c>
      <c r="T68" s="326">
        <v>-65016.545515685255</v>
      </c>
      <c r="U68" s="326">
        <v>-63881.045959211333</v>
      </c>
      <c r="V68" s="326">
        <v>-62734.626371704828</v>
      </c>
      <c r="W68" s="326">
        <v>-61576.959178440724</v>
      </c>
      <c r="X68" s="326">
        <v>-60407.706942970719</v>
      </c>
      <c r="Y68" s="326">
        <v>-59226.522091270803</v>
      </c>
      <c r="Z68" s="326">
        <v>-58033.046681864296</v>
      </c>
      <c r="AA68" s="326">
        <v>-56826.911969055494</v>
      </c>
      <c r="AB68" s="326">
        <v>-55607.738196040373</v>
      </c>
      <c r="AC68" s="326">
        <v>-54375.134181128073</v>
      </c>
      <c r="AD68" s="326">
        <v>-53128.696995912949</v>
      </c>
      <c r="AE68" s="326">
        <v>-51868.011666434642</v>
      </c>
      <c r="AF68" s="326">
        <v>-50592.650759399337</v>
      </c>
      <c r="AG68" s="326">
        <v>-49302.173991388918</v>
      </c>
      <c r="AH68" s="326">
        <v>-47996.12788404552</v>
      </c>
      <c r="AI68" s="326">
        <v>-46674.045373280511</v>
      </c>
      <c r="AJ68" s="326">
        <v>-45335.445349520603</v>
      </c>
      <c r="AK68" s="326">
        <v>-43979.832289904589</v>
      </c>
      <c r="AL68" s="326">
        <v>-42606.695821517089</v>
      </c>
      <c r="AM68" s="326">
        <v>-41215.510215659087</v>
      </c>
      <c r="AN68" s="326">
        <v>-39805.734020044772</v>
      </c>
      <c r="AO68" s="326">
        <v>-38376.809507096754</v>
      </c>
      <c r="AP68" s="326">
        <v>-36928.162214192052</v>
      </c>
      <c r="AQ68" s="326">
        <v>-35459.200483908062</v>
      </c>
      <c r="AR68" s="326">
        <v>-33969.314866342349</v>
      </c>
      <c r="AS68" s="326">
        <v>-32457.877659358728</v>
      </c>
      <c r="AT68" s="326">
        <v>-30924.242287919329</v>
      </c>
      <c r="AU68" s="326">
        <v>-29367.742844330522</v>
      </c>
      <c r="AV68" s="326">
        <v>-27787.693375624312</v>
      </c>
      <c r="AW68" s="326">
        <v>-26183.387400816599</v>
      </c>
      <c r="AX68" s="326">
        <v>-24554.097198288495</v>
      </c>
      <c r="AY68" s="326">
        <v>-22899.073277069198</v>
      </c>
      <c r="AZ68" s="326">
        <v>-21217.543595254185</v>
      </c>
      <c r="BA68" s="326">
        <v>-19508.71300830047</v>
      </c>
      <c r="BB68" s="326">
        <v>-17771.762464457068</v>
      </c>
      <c r="BC68" s="326">
        <v>-16005.848361109362</v>
      </c>
      <c r="BD68" s="326">
        <v>-14210.101809172753</v>
      </c>
      <c r="BE68" s="326">
        <v>-12383.627828523138</v>
      </c>
      <c r="BF68" s="326">
        <v>-10525.504612390527</v>
      </c>
      <c r="BG68" s="326">
        <v>-8634.7826538264344</v>
      </c>
    </row>
    <row r="69" spans="1:59" x14ac:dyDescent="0.25">
      <c r="A69" s="329" t="s">
        <v>251</v>
      </c>
      <c r="B69" s="328">
        <v>0</v>
      </c>
      <c r="C69" s="328">
        <v>-70136.271073446333</v>
      </c>
      <c r="D69" s="328">
        <v>-70136.271073446333</v>
      </c>
      <c r="E69" s="328">
        <v>-70136.271073446333</v>
      </c>
      <c r="F69" s="328">
        <v>-70136.271073446333</v>
      </c>
      <c r="G69" s="328">
        <v>-70136.271073446333</v>
      </c>
      <c r="H69" s="328">
        <v>-70136.271073446333</v>
      </c>
      <c r="I69" s="328">
        <v>-70136.271073446333</v>
      </c>
      <c r="J69" s="328">
        <v>-70136.271073446333</v>
      </c>
      <c r="K69" s="328">
        <v>-70136.271073446333</v>
      </c>
      <c r="L69" s="328">
        <v>-70136.271073446333</v>
      </c>
      <c r="M69" s="328">
        <v>-70136.271073446333</v>
      </c>
      <c r="N69" s="328">
        <v>-70136.271073446333</v>
      </c>
      <c r="O69" s="328">
        <v>-70136.271073446333</v>
      </c>
      <c r="P69" s="328">
        <v>-70136.271073446333</v>
      </c>
      <c r="Q69" s="328">
        <v>-70136.271073446333</v>
      </c>
      <c r="R69" s="328">
        <v>-70136.271073446333</v>
      </c>
      <c r="S69" s="328">
        <v>-70136.271073446333</v>
      </c>
      <c r="T69" s="328">
        <v>-70136.271073446333</v>
      </c>
      <c r="U69" s="328">
        <v>-70136.271073446333</v>
      </c>
      <c r="V69" s="328">
        <v>-70136.271073446333</v>
      </c>
      <c r="W69" s="328">
        <v>-70136.271073446333</v>
      </c>
      <c r="X69" s="328">
        <v>-70136.271073446333</v>
      </c>
      <c r="Y69" s="328">
        <v>-70136.271073446333</v>
      </c>
      <c r="Z69" s="328">
        <v>-70136.271073446333</v>
      </c>
      <c r="AA69" s="328">
        <v>-70136.271073446333</v>
      </c>
      <c r="AB69" s="328">
        <v>-70136.271073446333</v>
      </c>
      <c r="AC69" s="328">
        <v>-70136.271073446333</v>
      </c>
      <c r="AD69" s="328">
        <v>-70136.271073446333</v>
      </c>
      <c r="AE69" s="328">
        <v>-70136.271073446333</v>
      </c>
      <c r="AF69" s="328">
        <v>-70136.271073446333</v>
      </c>
      <c r="AG69" s="328">
        <v>-70136.271073446333</v>
      </c>
      <c r="AH69" s="328">
        <v>-70136.271073446333</v>
      </c>
      <c r="AI69" s="328">
        <v>-70136.271073446333</v>
      </c>
      <c r="AJ69" s="328">
        <v>-70136.271073446333</v>
      </c>
      <c r="AK69" s="328">
        <v>-70136.271073446333</v>
      </c>
      <c r="AL69" s="328">
        <v>-70136.271073446333</v>
      </c>
      <c r="AM69" s="328">
        <v>-70136.271073446333</v>
      </c>
      <c r="AN69" s="328">
        <v>-70136.271073446333</v>
      </c>
      <c r="AO69" s="328">
        <v>-70136.271073446333</v>
      </c>
      <c r="AP69" s="328">
        <v>-70136.271073446333</v>
      </c>
      <c r="AQ69" s="328">
        <v>-70136.271073446333</v>
      </c>
      <c r="AR69" s="328">
        <v>-70136.271073446333</v>
      </c>
      <c r="AS69" s="328">
        <v>-70136.271073446333</v>
      </c>
      <c r="AT69" s="328">
        <v>-70136.271073446333</v>
      </c>
      <c r="AU69" s="328">
        <v>-70136.271073446333</v>
      </c>
      <c r="AV69" s="328">
        <v>-70136.271073446333</v>
      </c>
      <c r="AW69" s="328">
        <v>-70136.271073446333</v>
      </c>
      <c r="AX69" s="328">
        <v>-70136.271073446333</v>
      </c>
      <c r="AY69" s="328">
        <v>-70136.271073446333</v>
      </c>
      <c r="AZ69" s="328">
        <v>-70136.271073446333</v>
      </c>
      <c r="BA69" s="328">
        <v>-70136.271073446333</v>
      </c>
      <c r="BB69" s="328">
        <v>-70136.271073446333</v>
      </c>
      <c r="BC69" s="328">
        <v>-70136.271073446333</v>
      </c>
      <c r="BD69" s="328">
        <v>-70136.271073446333</v>
      </c>
      <c r="BE69" s="328">
        <v>-70136.271073446333</v>
      </c>
      <c r="BF69" s="328">
        <v>-70136.271073446333</v>
      </c>
      <c r="BG69" s="328">
        <v>-70136.271073446333</v>
      </c>
    </row>
    <row r="70" spans="1:59" s="277" customFormat="1" ht="14.25" x14ac:dyDescent="0.25">
      <c r="A70" s="330" t="s">
        <v>480</v>
      </c>
      <c r="B70" s="326">
        <v>1851327.38</v>
      </c>
      <c r="C70" s="326">
        <v>-153060.77226293902</v>
      </c>
      <c r="D70" s="326">
        <v>-152069.04874711187</v>
      </c>
      <c r="E70" s="326">
        <v>-151070.71663628862</v>
      </c>
      <c r="F70" s="326">
        <v>-150065.57954493293</v>
      </c>
      <c r="G70" s="326">
        <v>-149053.43329695793</v>
      </c>
      <c r="H70" s="326">
        <v>-148034.06762387173</v>
      </c>
      <c r="I70" s="326">
        <v>-147007.2659585526</v>
      </c>
      <c r="J70" s="326">
        <v>-145972.80520537207</v>
      </c>
      <c r="K70" s="326">
        <v>-144930.45560226869</v>
      </c>
      <c r="L70" s="326">
        <v>-143879.98049087089</v>
      </c>
      <c r="M70" s="326">
        <v>-142821.13608662016</v>
      </c>
      <c r="N70" s="326">
        <v>-141753.67131785717</v>
      </c>
      <c r="O70" s="326">
        <v>-140677.32757295686</v>
      </c>
      <c r="P70" s="326">
        <v>-139591.83849343931</v>
      </c>
      <c r="Q70" s="326">
        <v>-138496.92972110512</v>
      </c>
      <c r="R70" s="326">
        <v>-137392.31864517042</v>
      </c>
      <c r="S70" s="326">
        <v>-136277.7141953778</v>
      </c>
      <c r="T70" s="326">
        <v>-135152.8165891316</v>
      </c>
      <c r="U70" s="326">
        <v>-134017.31703265768</v>
      </c>
      <c r="V70" s="326">
        <v>-132870.89744515117</v>
      </c>
      <c r="W70" s="326">
        <v>-131713.23025188706</v>
      </c>
      <c r="X70" s="326">
        <v>-130543.97801641705</v>
      </c>
      <c r="Y70" s="326">
        <v>-129362.79316471714</v>
      </c>
      <c r="Z70" s="326">
        <v>-128169.31775531062</v>
      </c>
      <c r="AA70" s="326">
        <v>-126963.18304250183</v>
      </c>
      <c r="AB70" s="326">
        <v>-125744.00926948671</v>
      </c>
      <c r="AC70" s="326">
        <v>-124511.40525457441</v>
      </c>
      <c r="AD70" s="326">
        <v>-123264.96806935928</v>
      </c>
      <c r="AE70" s="326">
        <v>-122004.28273988097</v>
      </c>
      <c r="AF70" s="326">
        <v>-120728.92183284566</v>
      </c>
      <c r="AG70" s="326">
        <v>-119438.44506483525</v>
      </c>
      <c r="AH70" s="326">
        <v>-118132.39895749185</v>
      </c>
      <c r="AI70" s="326">
        <v>-116810.31644672685</v>
      </c>
      <c r="AJ70" s="326">
        <v>-115471.71642296694</v>
      </c>
      <c r="AK70" s="326">
        <v>-114116.10336335092</v>
      </c>
      <c r="AL70" s="326">
        <v>-112742.96689496342</v>
      </c>
      <c r="AM70" s="326">
        <v>-111351.78128910542</v>
      </c>
      <c r="AN70" s="326">
        <v>-109942.00509349111</v>
      </c>
      <c r="AO70" s="326">
        <v>-108513.08058054309</v>
      </c>
      <c r="AP70" s="326">
        <v>-107064.43328763839</v>
      </c>
      <c r="AQ70" s="326">
        <v>-105595.47155735439</v>
      </c>
      <c r="AR70" s="326">
        <v>-104105.58593978868</v>
      </c>
      <c r="AS70" s="326">
        <v>-102594.14873280506</v>
      </c>
      <c r="AT70" s="326">
        <v>-101060.51336136567</v>
      </c>
      <c r="AU70" s="326">
        <v>-99504.013917776858</v>
      </c>
      <c r="AV70" s="326">
        <v>-97923.964449070641</v>
      </c>
      <c r="AW70" s="326">
        <v>-96319.658474262935</v>
      </c>
      <c r="AX70" s="326">
        <v>-94690.368271734827</v>
      </c>
      <c r="AY70" s="326">
        <v>-93035.34435051553</v>
      </c>
      <c r="AZ70" s="326">
        <v>-91353.814668700521</v>
      </c>
      <c r="BA70" s="326">
        <v>-89644.984081746807</v>
      </c>
      <c r="BB70" s="326">
        <v>-87908.033537903393</v>
      </c>
      <c r="BC70" s="326">
        <v>-86142.119434555701</v>
      </c>
      <c r="BD70" s="326">
        <v>-84346.372882619093</v>
      </c>
      <c r="BE70" s="326">
        <v>-82519.898901969471</v>
      </c>
      <c r="BF70" s="326">
        <v>-80661.775685836852</v>
      </c>
      <c r="BG70" s="326">
        <v>-78771.053727272767</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1851327.38</v>
      </c>
      <c r="C72" s="326">
        <v>-153060.77226293902</v>
      </c>
      <c r="D72" s="326">
        <v>-152069.04874711187</v>
      </c>
      <c r="E72" s="326">
        <v>-151070.71663628862</v>
      </c>
      <c r="F72" s="326">
        <v>-150065.57954493293</v>
      </c>
      <c r="G72" s="326">
        <v>-149053.43329695793</v>
      </c>
      <c r="H72" s="326">
        <v>-148034.06762387173</v>
      </c>
      <c r="I72" s="326">
        <v>-147007.2659585526</v>
      </c>
      <c r="J72" s="326">
        <v>-145972.80520537207</v>
      </c>
      <c r="K72" s="326">
        <v>-144930.45560226869</v>
      </c>
      <c r="L72" s="326">
        <v>-143879.98049087089</v>
      </c>
      <c r="M72" s="326">
        <v>-142821.13608662016</v>
      </c>
      <c r="N72" s="326">
        <v>-141753.67131785717</v>
      </c>
      <c r="O72" s="326">
        <v>-140677.32757295686</v>
      </c>
      <c r="P72" s="326">
        <v>-139591.83849343931</v>
      </c>
      <c r="Q72" s="326">
        <v>-138496.92972110512</v>
      </c>
      <c r="R72" s="326">
        <v>-137392.31864517042</v>
      </c>
      <c r="S72" s="326">
        <v>-136277.7141953778</v>
      </c>
      <c r="T72" s="326">
        <v>-135152.8165891316</v>
      </c>
      <c r="U72" s="326">
        <v>-134017.31703265768</v>
      </c>
      <c r="V72" s="326">
        <v>-132870.89744515117</v>
      </c>
      <c r="W72" s="326">
        <v>-131713.23025188706</v>
      </c>
      <c r="X72" s="326">
        <v>-130543.97801641705</v>
      </c>
      <c r="Y72" s="326">
        <v>-129362.79316471714</v>
      </c>
      <c r="Z72" s="326">
        <v>-128169.31775531062</v>
      </c>
      <c r="AA72" s="326">
        <v>-126963.18304250183</v>
      </c>
      <c r="AB72" s="326">
        <v>-125744.00926948671</v>
      </c>
      <c r="AC72" s="326">
        <v>-124511.40525457441</v>
      </c>
      <c r="AD72" s="326">
        <v>-123264.96806935928</v>
      </c>
      <c r="AE72" s="326">
        <v>-122004.28273988097</v>
      </c>
      <c r="AF72" s="326">
        <v>-120728.92183284566</v>
      </c>
      <c r="AG72" s="326">
        <v>-119438.44506483525</v>
      </c>
      <c r="AH72" s="326">
        <v>-118132.39895749185</v>
      </c>
      <c r="AI72" s="326">
        <v>-116810.31644672685</v>
      </c>
      <c r="AJ72" s="326">
        <v>-115471.71642296694</v>
      </c>
      <c r="AK72" s="326">
        <v>-114116.10336335092</v>
      </c>
      <c r="AL72" s="326">
        <v>-112742.96689496342</v>
      </c>
      <c r="AM72" s="326">
        <v>-111351.78128910542</v>
      </c>
      <c r="AN72" s="326">
        <v>-109942.00509349111</v>
      </c>
      <c r="AO72" s="326">
        <v>-108513.08058054309</v>
      </c>
      <c r="AP72" s="326">
        <v>-107064.43328763839</v>
      </c>
      <c r="AQ72" s="326">
        <v>-105595.47155735439</v>
      </c>
      <c r="AR72" s="326">
        <v>-104105.58593978868</v>
      </c>
      <c r="AS72" s="326">
        <v>-102594.14873280506</v>
      </c>
      <c r="AT72" s="326">
        <v>-101060.51336136567</v>
      </c>
      <c r="AU72" s="326">
        <v>-99504.013917776858</v>
      </c>
      <c r="AV72" s="326">
        <v>-97923.964449070641</v>
      </c>
      <c r="AW72" s="326">
        <v>-96319.658474262935</v>
      </c>
      <c r="AX72" s="326">
        <v>-94690.368271734827</v>
      </c>
      <c r="AY72" s="326">
        <v>-93035.34435051553</v>
      </c>
      <c r="AZ72" s="326">
        <v>-91353.814668700521</v>
      </c>
      <c r="BA72" s="326">
        <v>-89644.984081746807</v>
      </c>
      <c r="BB72" s="326">
        <v>-87908.033537903393</v>
      </c>
      <c r="BC72" s="326">
        <v>-86142.119434555701</v>
      </c>
      <c r="BD72" s="326">
        <v>-84346.372882619093</v>
      </c>
      <c r="BE72" s="326">
        <v>-82519.898901969471</v>
      </c>
      <c r="BF72" s="326">
        <v>-80661.775685836852</v>
      </c>
      <c r="BG72" s="326">
        <v>-78771.053727272767</v>
      </c>
    </row>
    <row r="73" spans="1:59" x14ac:dyDescent="0.25">
      <c r="A73" s="329" t="s">
        <v>250</v>
      </c>
      <c r="B73" s="328"/>
      <c r="C73" s="328">
        <v>30612.154452587805</v>
      </c>
      <c r="D73" s="328">
        <v>30413.809749422377</v>
      </c>
      <c r="E73" s="328">
        <v>30214.143327257727</v>
      </c>
      <c r="F73" s="328">
        <v>30013.115908986587</v>
      </c>
      <c r="G73" s="328">
        <v>29810.686659391587</v>
      </c>
      <c r="H73" s="328">
        <v>29606.813524774348</v>
      </c>
      <c r="I73" s="328">
        <v>29401.45319171052</v>
      </c>
      <c r="J73" s="328">
        <v>29194.561041074416</v>
      </c>
      <c r="K73" s="328">
        <v>28986.091120453741</v>
      </c>
      <c r="L73" s="328">
        <v>28775.996098174179</v>
      </c>
      <c r="M73" s="328">
        <v>28564.227217324034</v>
      </c>
      <c r="N73" s="328">
        <v>28350.734263571434</v>
      </c>
      <c r="O73" s="328">
        <v>28135.465514591371</v>
      </c>
      <c r="P73" s="328">
        <v>27918.367698687864</v>
      </c>
      <c r="Q73" s="328">
        <v>27699.385944221023</v>
      </c>
      <c r="R73" s="328">
        <v>27478.463729034087</v>
      </c>
      <c r="S73" s="328">
        <v>27255.542839075562</v>
      </c>
      <c r="T73" s="328">
        <v>27030.563317826323</v>
      </c>
      <c r="U73" s="328">
        <v>26803.463406531537</v>
      </c>
      <c r="V73" s="328">
        <v>26574.179489030237</v>
      </c>
      <c r="W73" s="328">
        <v>26342.646050377414</v>
      </c>
      <c r="X73" s="328">
        <v>26108.795603283412</v>
      </c>
      <c r="Y73" s="328">
        <v>25872.55863294343</v>
      </c>
      <c r="Z73" s="328">
        <v>25633.863551062124</v>
      </c>
      <c r="AA73" s="328">
        <v>25392.636608500368</v>
      </c>
      <c r="AB73" s="328">
        <v>25148.801853897341</v>
      </c>
      <c r="AC73" s="328">
        <v>24902.281050914884</v>
      </c>
      <c r="AD73" s="328">
        <v>24652.993613871859</v>
      </c>
      <c r="AE73" s="328">
        <v>24400.856547976196</v>
      </c>
      <c r="AF73" s="328">
        <v>24145.784366569133</v>
      </c>
      <c r="AG73" s="328">
        <v>23887.68901296705</v>
      </c>
      <c r="AH73" s="328">
        <v>23626.479791498372</v>
      </c>
      <c r="AI73" s="328">
        <v>23362.063289345373</v>
      </c>
      <c r="AJ73" s="328">
        <v>23094.343284593389</v>
      </c>
      <c r="AK73" s="328">
        <v>22823.220672670184</v>
      </c>
      <c r="AL73" s="328">
        <v>22548.593378992686</v>
      </c>
      <c r="AM73" s="328">
        <v>22270.356257821084</v>
      </c>
      <c r="AN73" s="328">
        <v>21988.401018698223</v>
      </c>
      <c r="AO73" s="328">
        <v>21702.61611610862</v>
      </c>
      <c r="AP73" s="328">
        <v>21412.886657527677</v>
      </c>
      <c r="AQ73" s="328">
        <v>21119.094311470879</v>
      </c>
      <c r="AR73" s="328">
        <v>20821.117187957738</v>
      </c>
      <c r="AS73" s="328">
        <v>20518.829746561012</v>
      </c>
      <c r="AT73" s="328">
        <v>20212.102672273133</v>
      </c>
      <c r="AU73" s="328">
        <v>19900.802783555373</v>
      </c>
      <c r="AV73" s="328">
        <v>19584.792889814129</v>
      </c>
      <c r="AW73" s="328">
        <v>19263.931694852588</v>
      </c>
      <c r="AX73" s="328">
        <v>18938.073654346965</v>
      </c>
      <c r="AY73" s="328">
        <v>18607.068870103107</v>
      </c>
      <c r="AZ73" s="328">
        <v>18270.762933740105</v>
      </c>
      <c r="BA73" s="328">
        <v>17928.996816349361</v>
      </c>
      <c r="BB73" s="328">
        <v>17581.606707580679</v>
      </c>
      <c r="BC73" s="328">
        <v>17228.42388691114</v>
      </c>
      <c r="BD73" s="328">
        <v>16869.274576523818</v>
      </c>
      <c r="BE73" s="328">
        <v>16503.979780393896</v>
      </c>
      <c r="BF73" s="328">
        <v>16132.355137167371</v>
      </c>
      <c r="BG73" s="328">
        <v>15754.210745454555</v>
      </c>
    </row>
    <row r="74" spans="1:59" ht="16.5" thickBot="1" x14ac:dyDescent="0.3">
      <c r="A74" s="331" t="s">
        <v>253</v>
      </c>
      <c r="B74" s="332">
        <v>1851327.38</v>
      </c>
      <c r="C74" s="332">
        <v>-122448.61781035122</v>
      </c>
      <c r="D74" s="332">
        <v>-121655.23899768949</v>
      </c>
      <c r="E74" s="332">
        <v>-120856.57330903089</v>
      </c>
      <c r="F74" s="332">
        <v>-120052.46363594635</v>
      </c>
      <c r="G74" s="332">
        <v>-119242.74663756634</v>
      </c>
      <c r="H74" s="332">
        <v>-118427.25409909738</v>
      </c>
      <c r="I74" s="332">
        <v>-117605.81276684208</v>
      </c>
      <c r="J74" s="332">
        <v>-116778.24416429766</v>
      </c>
      <c r="K74" s="332">
        <v>-115944.36448181495</v>
      </c>
      <c r="L74" s="332">
        <v>-115103.98439269672</v>
      </c>
      <c r="M74" s="332">
        <v>-114256.90886929612</v>
      </c>
      <c r="N74" s="332">
        <v>-113402.93705428574</v>
      </c>
      <c r="O74" s="332">
        <v>-112541.86205836548</v>
      </c>
      <c r="P74" s="332">
        <v>-111673.47079475145</v>
      </c>
      <c r="Q74" s="332">
        <v>-110797.54377688409</v>
      </c>
      <c r="R74" s="332">
        <v>-109913.85491613633</v>
      </c>
      <c r="S74" s="332">
        <v>-109022.17135630225</v>
      </c>
      <c r="T74" s="332">
        <v>-108122.25327130528</v>
      </c>
      <c r="U74" s="332">
        <v>-107213.85362612615</v>
      </c>
      <c r="V74" s="332">
        <v>-106296.71795612093</v>
      </c>
      <c r="W74" s="332">
        <v>-105370.58420150964</v>
      </c>
      <c r="X74" s="332">
        <v>-104435.18241313365</v>
      </c>
      <c r="Y74" s="332">
        <v>-103490.23453177371</v>
      </c>
      <c r="Z74" s="332">
        <v>-102535.4542042485</v>
      </c>
      <c r="AA74" s="332">
        <v>-101570.54643400146</v>
      </c>
      <c r="AB74" s="332">
        <v>-100595.20741558936</v>
      </c>
      <c r="AC74" s="332">
        <v>-99609.124203659521</v>
      </c>
      <c r="AD74" s="332">
        <v>-98611.97445548742</v>
      </c>
      <c r="AE74" s="332">
        <v>-97603.426191904786</v>
      </c>
      <c r="AF74" s="332">
        <v>-96583.13746627653</v>
      </c>
      <c r="AG74" s="332">
        <v>-95550.7560518682</v>
      </c>
      <c r="AH74" s="332">
        <v>-94505.919165993488</v>
      </c>
      <c r="AI74" s="332">
        <v>-93448.253157381478</v>
      </c>
      <c r="AJ74" s="332">
        <v>-92377.373138373558</v>
      </c>
      <c r="AK74" s="332">
        <v>-91292.882690680737</v>
      </c>
      <c r="AL74" s="332">
        <v>-90194.373515970743</v>
      </c>
      <c r="AM74" s="332">
        <v>-89081.425031284336</v>
      </c>
      <c r="AN74" s="332">
        <v>-87953.604074792893</v>
      </c>
      <c r="AO74" s="332">
        <v>-86810.464464434466</v>
      </c>
      <c r="AP74" s="332">
        <v>-85651.546630110708</v>
      </c>
      <c r="AQ74" s="332">
        <v>-84476.377245883516</v>
      </c>
      <c r="AR74" s="332">
        <v>-83284.468751830951</v>
      </c>
      <c r="AS74" s="332">
        <v>-82075.318986244049</v>
      </c>
      <c r="AT74" s="332">
        <v>-80848.410689092532</v>
      </c>
      <c r="AU74" s="332">
        <v>-79603.211134221492</v>
      </c>
      <c r="AV74" s="332">
        <v>-78339.171559256516</v>
      </c>
      <c r="AW74" s="332">
        <v>-77055.726779410354</v>
      </c>
      <c r="AX74" s="332">
        <v>-75752.294617387859</v>
      </c>
      <c r="AY74" s="332">
        <v>-74428.275480412427</v>
      </c>
      <c r="AZ74" s="332">
        <v>-73083.05173496042</v>
      </c>
      <c r="BA74" s="332">
        <v>-71715.987265397445</v>
      </c>
      <c r="BB74" s="332">
        <v>-70326.426830322715</v>
      </c>
      <c r="BC74" s="332">
        <v>-68913.695547644558</v>
      </c>
      <c r="BD74" s="332">
        <v>-67477.098306095271</v>
      </c>
      <c r="BE74" s="332">
        <v>-66015.919121575571</v>
      </c>
      <c r="BF74" s="332">
        <v>-64529.420548669485</v>
      </c>
      <c r="BG74" s="332">
        <v>-63016.842981818212</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480</v>
      </c>
      <c r="B77" s="326">
        <v>1851327.38</v>
      </c>
      <c r="C77" s="326">
        <v>-153060.77226293902</v>
      </c>
      <c r="D77" s="326">
        <v>-152069.04874711187</v>
      </c>
      <c r="E77" s="326">
        <v>-151070.71663628862</v>
      </c>
      <c r="F77" s="326">
        <v>-150065.57954493293</v>
      </c>
      <c r="G77" s="326">
        <v>-149053.43329695793</v>
      </c>
      <c r="H77" s="326">
        <v>-148034.06762387173</v>
      </c>
      <c r="I77" s="326">
        <v>-147007.2659585526</v>
      </c>
      <c r="J77" s="326">
        <v>-145972.80520537207</v>
      </c>
      <c r="K77" s="326">
        <v>-144930.45560226869</v>
      </c>
      <c r="L77" s="326">
        <v>-143879.98049087089</v>
      </c>
      <c r="M77" s="326">
        <v>-142821.13608662016</v>
      </c>
      <c r="N77" s="326">
        <v>-141753.67131785717</v>
      </c>
      <c r="O77" s="326">
        <v>-140677.32757295686</v>
      </c>
      <c r="P77" s="326">
        <v>-139591.83849343931</v>
      </c>
      <c r="Q77" s="326">
        <v>-138496.92972110512</v>
      </c>
      <c r="R77" s="326">
        <v>-137392.31864517042</v>
      </c>
      <c r="S77" s="326">
        <v>-136277.7141953778</v>
      </c>
      <c r="T77" s="326">
        <v>-135152.8165891316</v>
      </c>
      <c r="U77" s="326">
        <v>-134017.31703265768</v>
      </c>
      <c r="V77" s="326">
        <v>-132870.89744515117</v>
      </c>
      <c r="W77" s="326">
        <v>-131713.23025188706</v>
      </c>
      <c r="X77" s="326">
        <v>-130543.97801641705</v>
      </c>
      <c r="Y77" s="326">
        <v>-129362.79316471714</v>
      </c>
      <c r="Z77" s="326">
        <v>-128169.31775531062</v>
      </c>
      <c r="AA77" s="326">
        <v>-126963.18304250183</v>
      </c>
      <c r="AB77" s="326">
        <v>-125744.00926948671</v>
      </c>
      <c r="AC77" s="326">
        <v>-124511.40525457441</v>
      </c>
      <c r="AD77" s="326">
        <v>-123264.96806935928</v>
      </c>
      <c r="AE77" s="326">
        <v>-122004.28273988097</v>
      </c>
      <c r="AF77" s="326">
        <v>-120728.92183284566</v>
      </c>
      <c r="AG77" s="326">
        <v>-119438.44506483525</v>
      </c>
      <c r="AH77" s="326">
        <v>-118132.39895749185</v>
      </c>
      <c r="AI77" s="326">
        <v>-116810.31644672685</v>
      </c>
      <c r="AJ77" s="326">
        <v>-115471.71642296694</v>
      </c>
      <c r="AK77" s="326">
        <v>-114116.10336335092</v>
      </c>
      <c r="AL77" s="326">
        <v>-112742.96689496342</v>
      </c>
      <c r="AM77" s="326">
        <v>-111351.78128910542</v>
      </c>
      <c r="AN77" s="326">
        <v>-109942.00509349111</v>
      </c>
      <c r="AO77" s="326">
        <v>-108513.08058054309</v>
      </c>
      <c r="AP77" s="326">
        <v>-107064.43328763839</v>
      </c>
      <c r="AQ77" s="326">
        <v>-105595.47155735439</v>
      </c>
      <c r="AR77" s="326">
        <v>-104105.58593978868</v>
      </c>
      <c r="AS77" s="326">
        <v>-102594.14873280506</v>
      </c>
      <c r="AT77" s="326">
        <v>-101060.51336136567</v>
      </c>
      <c r="AU77" s="326">
        <v>-99504.013917776858</v>
      </c>
      <c r="AV77" s="326">
        <v>-97923.964449070641</v>
      </c>
      <c r="AW77" s="326">
        <v>-96319.658474262935</v>
      </c>
      <c r="AX77" s="326">
        <v>-94690.368271734827</v>
      </c>
      <c r="AY77" s="326">
        <v>-93035.34435051553</v>
      </c>
      <c r="AZ77" s="326">
        <v>-91353.814668700521</v>
      </c>
      <c r="BA77" s="326">
        <v>-89644.984081746807</v>
      </c>
      <c r="BB77" s="326">
        <v>-87908.033537903393</v>
      </c>
      <c r="BC77" s="326">
        <v>-86142.119434555701</v>
      </c>
      <c r="BD77" s="326">
        <v>-84346.372882619093</v>
      </c>
      <c r="BE77" s="326">
        <v>-82519.898901969471</v>
      </c>
      <c r="BF77" s="326">
        <v>-80661.775685836852</v>
      </c>
      <c r="BG77" s="326">
        <v>-78771.053727272767</v>
      </c>
    </row>
    <row r="78" spans="1:59" x14ac:dyDescent="0.25">
      <c r="A78" s="329" t="s">
        <v>251</v>
      </c>
      <c r="B78" s="328">
        <v>0</v>
      </c>
      <c r="C78" s="328">
        <v>70136.271073446333</v>
      </c>
      <c r="D78" s="328">
        <v>70136.271073446333</v>
      </c>
      <c r="E78" s="328">
        <v>70136.271073446333</v>
      </c>
      <c r="F78" s="328">
        <v>70136.271073446333</v>
      </c>
      <c r="G78" s="328">
        <v>70136.271073446333</v>
      </c>
      <c r="H78" s="328">
        <v>70136.271073446333</v>
      </c>
      <c r="I78" s="328">
        <v>70136.271073446333</v>
      </c>
      <c r="J78" s="328">
        <v>70136.271073446333</v>
      </c>
      <c r="K78" s="328">
        <v>70136.271073446333</v>
      </c>
      <c r="L78" s="328">
        <v>70136.271073446333</v>
      </c>
      <c r="M78" s="328">
        <v>70136.271073446333</v>
      </c>
      <c r="N78" s="328">
        <v>70136.271073446333</v>
      </c>
      <c r="O78" s="328">
        <v>70136.271073446333</v>
      </c>
      <c r="P78" s="328">
        <v>70136.271073446333</v>
      </c>
      <c r="Q78" s="328">
        <v>70136.271073446333</v>
      </c>
      <c r="R78" s="328">
        <v>70136.271073446333</v>
      </c>
      <c r="S78" s="328">
        <v>70136.271073446333</v>
      </c>
      <c r="T78" s="328">
        <v>70136.271073446333</v>
      </c>
      <c r="U78" s="328">
        <v>70136.271073446333</v>
      </c>
      <c r="V78" s="328">
        <v>70136.271073446333</v>
      </c>
      <c r="W78" s="328">
        <v>70136.271073446333</v>
      </c>
      <c r="X78" s="328">
        <v>70136.271073446333</v>
      </c>
      <c r="Y78" s="328">
        <v>70136.271073446333</v>
      </c>
      <c r="Z78" s="328">
        <v>70136.271073446333</v>
      </c>
      <c r="AA78" s="328">
        <v>70136.271073446333</v>
      </c>
      <c r="AB78" s="328">
        <v>70136.271073446333</v>
      </c>
      <c r="AC78" s="328">
        <v>70136.271073446333</v>
      </c>
      <c r="AD78" s="328">
        <v>70136.271073446333</v>
      </c>
      <c r="AE78" s="328">
        <v>70136.271073446333</v>
      </c>
      <c r="AF78" s="328">
        <v>70136.271073446333</v>
      </c>
      <c r="AG78" s="328">
        <v>70136.271073446333</v>
      </c>
      <c r="AH78" s="328">
        <v>70136.271073446333</v>
      </c>
      <c r="AI78" s="328">
        <v>70136.271073446333</v>
      </c>
      <c r="AJ78" s="328">
        <v>70136.271073446333</v>
      </c>
      <c r="AK78" s="328">
        <v>70136.271073446333</v>
      </c>
      <c r="AL78" s="328">
        <v>70136.271073446333</v>
      </c>
      <c r="AM78" s="328">
        <v>70136.271073446333</v>
      </c>
      <c r="AN78" s="328">
        <v>70136.271073446333</v>
      </c>
      <c r="AO78" s="328">
        <v>70136.271073446333</v>
      </c>
      <c r="AP78" s="328">
        <v>70136.271073446333</v>
      </c>
      <c r="AQ78" s="328">
        <v>70136.271073446333</v>
      </c>
      <c r="AR78" s="328">
        <v>70136.271073446333</v>
      </c>
      <c r="AS78" s="328">
        <v>70136.271073446333</v>
      </c>
      <c r="AT78" s="328">
        <v>70136.271073446333</v>
      </c>
      <c r="AU78" s="328">
        <v>70136.271073446333</v>
      </c>
      <c r="AV78" s="328">
        <v>70136.271073446333</v>
      </c>
      <c r="AW78" s="328">
        <v>70136.271073446333</v>
      </c>
      <c r="AX78" s="328">
        <v>70136.271073446333</v>
      </c>
      <c r="AY78" s="328">
        <v>70136.271073446333</v>
      </c>
      <c r="AZ78" s="328">
        <v>70136.271073446333</v>
      </c>
      <c r="BA78" s="328">
        <v>70136.271073446333</v>
      </c>
      <c r="BB78" s="328">
        <v>70136.271073446333</v>
      </c>
      <c r="BC78" s="328">
        <v>70136.271073446333</v>
      </c>
      <c r="BD78" s="328">
        <v>70136.271073446333</v>
      </c>
      <c r="BE78" s="328">
        <v>70136.271073446333</v>
      </c>
      <c r="BF78" s="328">
        <v>70136.271073446333</v>
      </c>
      <c r="BG78" s="328">
        <v>70136.271073446333</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-457342.52266666677</v>
      </c>
      <c r="C81" s="336">
        <v>1468.1759364065947</v>
      </c>
      <c r="D81" s="336">
        <v>1512.2208432103507</v>
      </c>
      <c r="E81" s="336">
        <v>1557.587469013466</v>
      </c>
      <c r="F81" s="336">
        <v>1604.3150909230462</v>
      </c>
      <c r="G81" s="336">
        <v>1652.4445441564312</v>
      </c>
      <c r="H81" s="336">
        <v>1702.0178824121249</v>
      </c>
      <c r="I81" s="336">
        <v>1753.0784191142884</v>
      </c>
      <c r="J81" s="336">
        <v>1805.6707733888179</v>
      </c>
      <c r="K81" s="336">
        <v>1859.8408976480132</v>
      </c>
      <c r="L81" s="336">
        <v>1915.636123565957</v>
      </c>
      <c r="M81" s="336">
        <v>1973.105208054476</v>
      </c>
      <c r="N81" s="336">
        <v>2032.2983654455165</v>
      </c>
      <c r="O81" s="336">
        <v>2093.2673180639977</v>
      </c>
      <c r="P81" s="336">
        <v>2156.065337605949</v>
      </c>
      <c r="Q81" s="336">
        <v>2220.7472957111895</v>
      </c>
      <c r="R81" s="336">
        <v>2287.3697145365295</v>
      </c>
      <c r="S81" s="336">
        <v>2355.9908081335016</v>
      </c>
      <c r="T81" s="336">
        <v>2426.6705330210389</v>
      </c>
      <c r="U81" s="336">
        <v>2499.470647954382</v>
      </c>
      <c r="V81" s="336">
        <v>2574.4547690940672</v>
      </c>
      <c r="W81" s="336">
        <v>2651.6884113852866</v>
      </c>
      <c r="X81" s="336">
        <v>2731.2390621177619</v>
      </c>
      <c r="Y81" s="336">
        <v>2813.1762360960711</v>
      </c>
      <c r="Z81" s="336">
        <v>2897.5715216158424</v>
      </c>
      <c r="AA81" s="336">
        <v>2984.498667815933</v>
      </c>
      <c r="AB81" s="336">
        <v>3074.0336260574986</v>
      </c>
      <c r="AC81" s="336">
        <v>3166.2546326783486</v>
      </c>
      <c r="AD81" s="336">
        <v>3261.2422733597341</v>
      </c>
      <c r="AE81" s="336">
        <v>3359.0795428938582</v>
      </c>
      <c r="AF81" s="336">
        <v>3459.8519279393367</v>
      </c>
      <c r="AG81" s="336">
        <v>3563.6474851798266</v>
      </c>
      <c r="AH81" s="336">
        <v>3670.5569102869486</v>
      </c>
      <c r="AI81" s="336">
        <v>3780.6736160783912</v>
      </c>
      <c r="AJ81" s="336">
        <v>3894.0938244687277</v>
      </c>
      <c r="AK81" s="336">
        <v>4010.9166400303948</v>
      </c>
      <c r="AL81" s="336">
        <v>4131.2441373462789</v>
      </c>
      <c r="AM81" s="336">
        <v>4255.1814621562953</v>
      </c>
      <c r="AN81" s="336">
        <v>4382.8369049176108</v>
      </c>
      <c r="AO81" s="336">
        <v>4514.3220111455303</v>
      </c>
      <c r="AP81" s="336">
        <v>4649.7516733650118</v>
      </c>
      <c r="AQ81" s="336">
        <v>4789.2442230602028</v>
      </c>
      <c r="AR81" s="336">
        <v>4932.9215502117877</v>
      </c>
      <c r="AS81" s="336">
        <v>5080.9091952469316</v>
      </c>
      <c r="AT81" s="336">
        <v>5233.3364731731708</v>
      </c>
      <c r="AU81" s="336">
        <v>5390.3365655293455</v>
      </c>
      <c r="AV81" s="336">
        <v>5552.0466629090952</v>
      </c>
      <c r="AW81" s="336">
        <v>5718.6080615090323</v>
      </c>
      <c r="AX81" s="336">
        <v>5890.1663056529942</v>
      </c>
      <c r="AY81" s="336">
        <v>6066.8712935353396</v>
      </c>
      <c r="AZ81" s="336">
        <v>6248.8774335368071</v>
      </c>
      <c r="BA81" s="336">
        <v>6436.3437545658671</v>
      </c>
      <c r="BB81" s="336">
        <v>6629.4340669729863</v>
      </c>
      <c r="BC81" s="336">
        <v>6828.3170912809437</v>
      </c>
      <c r="BD81" s="336">
        <v>7033.1666053067311</v>
      </c>
      <c r="BE81" s="336">
        <v>7244.1616050750017</v>
      </c>
      <c r="BF81" s="336">
        <v>7461.4864519399416</v>
      </c>
      <c r="BG81" s="336">
        <v>7685.3310472912272</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-4138039.9933333336</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-2744055.1360000004</v>
      </c>
      <c r="C85" s="326">
        <v>-81456.325253086092</v>
      </c>
      <c r="D85" s="326">
        <v>-80420.556830455185</v>
      </c>
      <c r="E85" s="326">
        <v>-79376.858093828821</v>
      </c>
      <c r="F85" s="326">
        <v>-78324.993380563552</v>
      </c>
      <c r="G85" s="326">
        <v>-77264.717679355163</v>
      </c>
      <c r="H85" s="326">
        <v>-76195.77866801327</v>
      </c>
      <c r="I85" s="326">
        <v>-75117.916465991977</v>
      </c>
      <c r="J85" s="326">
        <v>-74030.863358536924</v>
      </c>
      <c r="K85" s="326">
        <v>-72934.343631174343</v>
      </c>
      <c r="L85" s="326">
        <v>-71828.073293858601</v>
      </c>
      <c r="M85" s="326">
        <v>-70711.759805119349</v>
      </c>
      <c r="N85" s="326">
        <v>-69585.101878965317</v>
      </c>
      <c r="O85" s="326">
        <v>-68447.789181446526</v>
      </c>
      <c r="P85" s="326">
        <v>-67299.502082387029</v>
      </c>
      <c r="Q85" s="326">
        <v>-66139.911351947594</v>
      </c>
      <c r="R85" s="326">
        <v>-64968.677857187562</v>
      </c>
      <c r="S85" s="326">
        <v>-63785.45231379797</v>
      </c>
      <c r="T85" s="326">
        <v>-62589.874982664231</v>
      </c>
      <c r="U85" s="326">
        <v>-61381.575311256966</v>
      </c>
      <c r="V85" s="326">
        <v>-60160.171602610775</v>
      </c>
      <c r="W85" s="326">
        <v>-58925.270767055437</v>
      </c>
      <c r="X85" s="326">
        <v>-57676.467880852957</v>
      </c>
      <c r="Y85" s="326">
        <v>-56413.345855174732</v>
      </c>
      <c r="Z85" s="326">
        <v>-55135.475160248447</v>
      </c>
      <c r="AA85" s="326">
        <v>-53842.413301239561</v>
      </c>
      <c r="AB85" s="326">
        <v>-52533.704569982874</v>
      </c>
      <c r="AC85" s="326">
        <v>-51208.879548449724</v>
      </c>
      <c r="AD85" s="326">
        <v>-49867.454722553215</v>
      </c>
      <c r="AE85" s="326">
        <v>-48508.932123540784</v>
      </c>
      <c r="AF85" s="326">
        <v>-47132.798831459993</v>
      </c>
      <c r="AG85" s="326">
        <v>-45738.526506209091</v>
      </c>
      <c r="AH85" s="326">
        <v>-44325.570973758571</v>
      </c>
      <c r="AI85" s="326">
        <v>-42893.371757202127</v>
      </c>
      <c r="AJ85" s="326">
        <v>-41441.351525051883</v>
      </c>
      <c r="AK85" s="326">
        <v>-39968.915649874194</v>
      </c>
      <c r="AL85" s="326">
        <v>-38475.45168417081</v>
      </c>
      <c r="AM85" s="326">
        <v>-36960.328753502792</v>
      </c>
      <c r="AN85" s="326">
        <v>-35422.897115127169</v>
      </c>
      <c r="AO85" s="326">
        <v>-33862.487495951224</v>
      </c>
      <c r="AP85" s="326">
        <v>-32278.410540827041</v>
      </c>
      <c r="AQ85" s="326">
        <v>-30669.956260847859</v>
      </c>
      <c r="AR85" s="326">
        <v>-29036.393316130561</v>
      </c>
      <c r="AS85" s="326">
        <v>-27376.968464111793</v>
      </c>
      <c r="AT85" s="326">
        <v>-25690.905814746162</v>
      </c>
      <c r="AU85" s="326">
        <v>-23977.40627880118</v>
      </c>
      <c r="AV85" s="326">
        <v>-22235.646712715214</v>
      </c>
      <c r="AW85" s="326">
        <v>-20464.77933930757</v>
      </c>
      <c r="AX85" s="326">
        <v>-18663.930892635501</v>
      </c>
      <c r="AY85" s="326">
        <v>-16832.201983533858</v>
      </c>
      <c r="AZ85" s="326">
        <v>-14968.666161717381</v>
      </c>
      <c r="BA85" s="326">
        <v>-13072.369253734607</v>
      </c>
      <c r="BB85" s="326">
        <v>-11142.328397484074</v>
      </c>
      <c r="BC85" s="326">
        <v>-9177.5312698284251</v>
      </c>
      <c r="BD85" s="326">
        <v>-7176.935203866029</v>
      </c>
      <c r="BE85" s="326">
        <v>-5139.4662234481366</v>
      </c>
      <c r="BF85" s="326">
        <v>-3064.0181604505779</v>
      </c>
      <c r="BG85" s="326">
        <v>-949.45160653520725</v>
      </c>
    </row>
    <row r="86" spans="1:59" s="277" customFormat="1" ht="14.25" x14ac:dyDescent="0.25">
      <c r="A86" s="337" t="s">
        <v>481</v>
      </c>
      <c r="B86" s="326">
        <v>-2744055.1360000004</v>
      </c>
      <c r="C86" s="326">
        <v>-2825511.4612530866</v>
      </c>
      <c r="D86" s="326">
        <v>-2905932.0180835417</v>
      </c>
      <c r="E86" s="326">
        <v>-2985308.8761773705</v>
      </c>
      <c r="F86" s="326">
        <v>-3063633.8695579339</v>
      </c>
      <c r="G86" s="326">
        <v>-3140898.5872372892</v>
      </c>
      <c r="H86" s="326">
        <v>-3217094.3659053026</v>
      </c>
      <c r="I86" s="326">
        <v>-3292212.2823712947</v>
      </c>
      <c r="J86" s="326">
        <v>-3366243.1457298314</v>
      </c>
      <c r="K86" s="326">
        <v>-3439177.4893610058</v>
      </c>
      <c r="L86" s="326">
        <v>-3511005.5626548645</v>
      </c>
      <c r="M86" s="326">
        <v>-3581717.3224599836</v>
      </c>
      <c r="N86" s="326">
        <v>-3651302.4243389489</v>
      </c>
      <c r="O86" s="326">
        <v>-3719750.2135203956</v>
      </c>
      <c r="P86" s="326">
        <v>-3787049.7156027826</v>
      </c>
      <c r="Q86" s="326">
        <v>-3853189.6269547301</v>
      </c>
      <c r="R86" s="326">
        <v>-3918158.3048119177</v>
      </c>
      <c r="S86" s="326">
        <v>-3981943.7571257157</v>
      </c>
      <c r="T86" s="326">
        <v>-4044533.6321083801</v>
      </c>
      <c r="U86" s="326">
        <v>-4105915.2074196371</v>
      </c>
      <c r="V86" s="326">
        <v>-4166075.3790222481</v>
      </c>
      <c r="W86" s="326">
        <v>-4225000.6497893035</v>
      </c>
      <c r="X86" s="326">
        <v>-4282677.1176701561</v>
      </c>
      <c r="Y86" s="326">
        <v>-4339090.4635253306</v>
      </c>
      <c r="Z86" s="326">
        <v>-4394225.9386855792</v>
      </c>
      <c r="AA86" s="326">
        <v>-4448068.3519868189</v>
      </c>
      <c r="AB86" s="326">
        <v>-4500602.0565568022</v>
      </c>
      <c r="AC86" s="326">
        <v>-4551810.9361052522</v>
      </c>
      <c r="AD86" s="326">
        <v>-4601678.3908278057</v>
      </c>
      <c r="AE86" s="326">
        <v>-4650187.3229513466</v>
      </c>
      <c r="AF86" s="326">
        <v>-4697320.1217828067</v>
      </c>
      <c r="AG86" s="326">
        <v>-4743058.6482890155</v>
      </c>
      <c r="AH86" s="326">
        <v>-4787384.2192627741</v>
      </c>
      <c r="AI86" s="326">
        <v>-4830277.591019976</v>
      </c>
      <c r="AJ86" s="326">
        <v>-4871718.9425450275</v>
      </c>
      <c r="AK86" s="326">
        <v>-4911687.8581949016</v>
      </c>
      <c r="AL86" s="326">
        <v>-4950163.309879072</v>
      </c>
      <c r="AM86" s="326">
        <v>-4987123.638632575</v>
      </c>
      <c r="AN86" s="326">
        <v>-5022546.5357477022</v>
      </c>
      <c r="AO86" s="326">
        <v>-5056409.0232436536</v>
      </c>
      <c r="AP86" s="326">
        <v>-5088687.4337844802</v>
      </c>
      <c r="AQ86" s="326">
        <v>-5119357.3900453281</v>
      </c>
      <c r="AR86" s="326">
        <v>-5148393.7833614582</v>
      </c>
      <c r="AS86" s="326">
        <v>-5175770.7518255701</v>
      </c>
      <c r="AT86" s="326">
        <v>-5201461.6576403165</v>
      </c>
      <c r="AU86" s="326">
        <v>-5225439.0639191177</v>
      </c>
      <c r="AV86" s="326">
        <v>-5247674.7106318325</v>
      </c>
      <c r="AW86" s="326">
        <v>-5268139.4899711404</v>
      </c>
      <c r="AX86" s="326">
        <v>-5286803.4208637755</v>
      </c>
      <c r="AY86" s="326">
        <v>-5303635.6228473093</v>
      </c>
      <c r="AZ86" s="326">
        <v>-5318604.2890090272</v>
      </c>
      <c r="BA86" s="326">
        <v>-5331676.6582627622</v>
      </c>
      <c r="BB86" s="326">
        <v>-5342818.9866602467</v>
      </c>
      <c r="BC86" s="326">
        <v>-5351996.5179300755</v>
      </c>
      <c r="BD86" s="326">
        <v>-5359173.4531339416</v>
      </c>
      <c r="BE86" s="326">
        <v>-5364312.9193573901</v>
      </c>
      <c r="BF86" s="326">
        <v>-5367376.9375178404</v>
      </c>
      <c r="BG86" s="326">
        <v>-5368326.3891243758</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482</v>
      </c>
      <c r="B88" s="341">
        <v>-2744055.1360000004</v>
      </c>
      <c r="C88" s="341">
        <v>-71767.687447652948</v>
      </c>
      <c r="D88" s="341">
        <v>-62427.415110291433</v>
      </c>
      <c r="E88" s="341">
        <v>-54288.309722229948</v>
      </c>
      <c r="F88" s="341">
        <v>-47197.274561929415</v>
      </c>
      <c r="G88" s="341">
        <v>-41020.591120558784</v>
      </c>
      <c r="H88" s="341">
        <v>-35641.481047326139</v>
      </c>
      <c r="I88" s="341">
        <v>-30957.971975419048</v>
      </c>
      <c r="J88" s="341">
        <v>-26881.031016806788</v>
      </c>
      <c r="K88" s="341">
        <v>-23332.932524924468</v>
      </c>
      <c r="L88" s="341">
        <v>-20245.830745702584</v>
      </c>
      <c r="M88" s="341">
        <v>-17560.511784417802</v>
      </c>
      <c r="N88" s="341">
        <v>-15225.302465414748</v>
      </c>
      <c r="O88" s="341">
        <v>-13195.116391299242</v>
      </c>
      <c r="P88" s="341">
        <v>-11430.620063123717</v>
      </c>
      <c r="Q88" s="341">
        <v>-9897.503991117017</v>
      </c>
      <c r="R88" s="341">
        <v>-8565.8456464166993</v>
      </c>
      <c r="S88" s="341">
        <v>-7409.5527386003832</v>
      </c>
      <c r="T88" s="341">
        <v>-6405.8767212135535</v>
      </c>
      <c r="U88" s="341">
        <v>-5534.9877115538457</v>
      </c>
      <c r="V88" s="341">
        <v>-4779.6031182777715</v>
      </c>
      <c r="W88" s="341">
        <v>-4124.6632262161393</v>
      </c>
      <c r="X88" s="341">
        <v>-3557.0478104526214</v>
      </c>
      <c r="Y88" s="341">
        <v>-3065.3286416893952</v>
      </c>
      <c r="Z88" s="341">
        <v>-2639.5533543756551</v>
      </c>
      <c r="AA88" s="341">
        <v>-2271.056710867937</v>
      </c>
      <c r="AB88" s="341">
        <v>-1952.2958346631747</v>
      </c>
      <c r="AC88" s="341">
        <v>-1676.7063622948197</v>
      </c>
      <c r="AD88" s="341">
        <v>-1438.5768896834131</v>
      </c>
      <c r="AE88" s="341">
        <v>-1232.9393961271724</v>
      </c>
      <c r="AF88" s="341">
        <v>-1055.4736214988336</v>
      </c>
      <c r="AG88" s="341">
        <v>-902.42363671370128</v>
      </c>
      <c r="AH88" s="341">
        <v>-770.52506304688256</v>
      </c>
      <c r="AI88" s="341">
        <v>-656.9415882006648</v>
      </c>
      <c r="AJ88" s="341">
        <v>-559.20960029884213</v>
      </c>
      <c r="AK88" s="341">
        <v>-475.18991233392563</v>
      </c>
      <c r="AL88" s="341">
        <v>-403.0256730339687</v>
      </c>
      <c r="AM88" s="341">
        <v>-341.10567820346785</v>
      </c>
      <c r="AN88" s="341">
        <v>-288.03239767133437</v>
      </c>
      <c r="AO88" s="341">
        <v>-242.5941131938246</v>
      </c>
      <c r="AP88" s="341">
        <v>-203.74064645249581</v>
      </c>
      <c r="AQ88" s="341">
        <v>-170.56221759120911</v>
      </c>
      <c r="AR88" s="341">
        <v>-142.2710334897742</v>
      </c>
      <c r="AS88" s="341">
        <v>-118.18525863608967</v>
      </c>
      <c r="AT88" s="341">
        <v>-97.715061498105342</v>
      </c>
      <c r="AU88" s="341">
        <v>-80.350472193839224</v>
      </c>
      <c r="AV88" s="341">
        <v>-65.650816965913506</v>
      </c>
      <c r="AW88" s="341">
        <v>-53.235529046123347</v>
      </c>
      <c r="AX88" s="341">
        <v>-42.776156925635703</v>
      </c>
      <c r="AY88" s="341">
        <v>-33.989417280257854</v>
      </c>
      <c r="AZ88" s="341">
        <v>-26.631156464713566</v>
      </c>
      <c r="BA88" s="341">
        <v>-20.491104533651988</v>
      </c>
      <c r="BB88" s="341">
        <v>-15.388318081828384</v>
      </c>
      <c r="BC88" s="341">
        <v>-11.167223595287384</v>
      </c>
      <c r="BD88" s="341">
        <v>-7.6941828451121479</v>
      </c>
      <c r="BE88" s="341">
        <v>-4.8545125941199725</v>
      </c>
      <c r="BF88" s="341">
        <v>-2.5498996504070068</v>
      </c>
      <c r="BG88" s="341">
        <v>-0.69615945591442319</v>
      </c>
    </row>
    <row r="89" spans="1:59" s="277" customFormat="1" ht="14.25" x14ac:dyDescent="0.25">
      <c r="A89" s="340" t="s">
        <v>483</v>
      </c>
      <c r="B89" s="341">
        <v>-2744055.1360000004</v>
      </c>
      <c r="C89" s="341">
        <v>-2815822.8234476536</v>
      </c>
      <c r="D89" s="341">
        <v>-2878250.238557945</v>
      </c>
      <c r="E89" s="341">
        <v>-2932538.5482801748</v>
      </c>
      <c r="F89" s="341">
        <v>-2979735.8228421044</v>
      </c>
      <c r="G89" s="341">
        <v>-3020756.4139626632</v>
      </c>
      <c r="H89" s="341">
        <v>-3056397.8950099894</v>
      </c>
      <c r="I89" s="341">
        <v>-3087355.8669854086</v>
      </c>
      <c r="J89" s="341">
        <v>-3114236.8980022152</v>
      </c>
      <c r="K89" s="341">
        <v>-3137569.8305271398</v>
      </c>
      <c r="L89" s="341">
        <v>-3157815.6612728424</v>
      </c>
      <c r="M89" s="341">
        <v>-3175376.1730572605</v>
      </c>
      <c r="N89" s="341">
        <v>-3190601.4755226751</v>
      </c>
      <c r="O89" s="341">
        <v>-3203796.5919139744</v>
      </c>
      <c r="P89" s="341">
        <v>-3215227.2119770981</v>
      </c>
      <c r="Q89" s="341">
        <v>-3225124.7159682154</v>
      </c>
      <c r="R89" s="341">
        <v>-3233690.5616146321</v>
      </c>
      <c r="S89" s="341">
        <v>-3241100.1143532326</v>
      </c>
      <c r="T89" s="341">
        <v>-3247505.9910744461</v>
      </c>
      <c r="U89" s="341">
        <v>-3253040.9787860001</v>
      </c>
      <c r="V89" s="341">
        <v>-3257820.5819042777</v>
      </c>
      <c r="W89" s="341">
        <v>-3261945.2451304938</v>
      </c>
      <c r="X89" s="341">
        <v>-3265502.2929409463</v>
      </c>
      <c r="Y89" s="341">
        <v>-3268567.6215826357</v>
      </c>
      <c r="Z89" s="341">
        <v>-3271207.1749370112</v>
      </c>
      <c r="AA89" s="341">
        <v>-3273478.2316478794</v>
      </c>
      <c r="AB89" s="341">
        <v>-3275430.5274825427</v>
      </c>
      <c r="AC89" s="341">
        <v>-3277107.2338448376</v>
      </c>
      <c r="AD89" s="341">
        <v>-3278545.8107345211</v>
      </c>
      <c r="AE89" s="341">
        <v>-3279778.7501306483</v>
      </c>
      <c r="AF89" s="341">
        <v>-3280834.2237521471</v>
      </c>
      <c r="AG89" s="341">
        <v>-3281736.6473888606</v>
      </c>
      <c r="AH89" s="341">
        <v>-3282507.1724519073</v>
      </c>
      <c r="AI89" s="341">
        <v>-3283164.1140401079</v>
      </c>
      <c r="AJ89" s="341">
        <v>-3283723.3236404066</v>
      </c>
      <c r="AK89" s="341">
        <v>-3284198.5135527407</v>
      </c>
      <c r="AL89" s="341">
        <v>-3284601.5392257748</v>
      </c>
      <c r="AM89" s="341">
        <v>-3284942.6449039783</v>
      </c>
      <c r="AN89" s="341">
        <v>-3285230.6773016495</v>
      </c>
      <c r="AO89" s="341">
        <v>-3285473.2714148434</v>
      </c>
      <c r="AP89" s="341">
        <v>-3285677.012061296</v>
      </c>
      <c r="AQ89" s="341">
        <v>-3285847.5742788874</v>
      </c>
      <c r="AR89" s="341">
        <v>-3285989.845312377</v>
      </c>
      <c r="AS89" s="341">
        <v>-3286108.0305710132</v>
      </c>
      <c r="AT89" s="341">
        <v>-3286205.7456325111</v>
      </c>
      <c r="AU89" s="341">
        <v>-3286286.0961047048</v>
      </c>
      <c r="AV89" s="341">
        <v>-3286351.7469216706</v>
      </c>
      <c r="AW89" s="341">
        <v>-3286404.9824507167</v>
      </c>
      <c r="AX89" s="341">
        <v>-3286447.7586076423</v>
      </c>
      <c r="AY89" s="341">
        <v>-3286481.7480249223</v>
      </c>
      <c r="AZ89" s="341">
        <v>-3286508.3791813869</v>
      </c>
      <c r="BA89" s="341">
        <v>-3286528.8702859203</v>
      </c>
      <c r="BB89" s="341">
        <v>-3286544.2586040022</v>
      </c>
      <c r="BC89" s="341">
        <v>-3286555.4258275973</v>
      </c>
      <c r="BD89" s="341">
        <v>-3286563.1200104426</v>
      </c>
      <c r="BE89" s="341">
        <v>-3286567.9745230367</v>
      </c>
      <c r="BF89" s="341">
        <v>-3286570.524422687</v>
      </c>
      <c r="BG89" s="341">
        <v>-3286571.2205821429</v>
      </c>
    </row>
    <row r="90" spans="1:59" s="277" customFormat="1" ht="14.25" x14ac:dyDescent="0.25">
      <c r="A90" s="340" t="s">
        <v>484</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485</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486</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4"/>
      <c r="B94" s="424"/>
      <c r="C94" s="424"/>
      <c r="D94" s="424"/>
      <c r="E94" s="424"/>
      <c r="F94" s="424"/>
      <c r="G94" s="424"/>
      <c r="H94" s="424"/>
      <c r="I94" s="424"/>
      <c r="J94" s="424"/>
      <c r="K94" s="424"/>
    </row>
    <row r="96" spans="1:59" x14ac:dyDescent="0.25">
      <c r="C96" s="346"/>
    </row>
    <row r="98" spans="2:59" x14ac:dyDescent="0.25">
      <c r="C98" s="274" t="s">
        <v>472</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85" zoomScaleSheetLayoutView="85" workbookViewId="0">
      <selection activeCell="J41" sqref="J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O_NS3300.KL.0065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41"/>
      <c r="C15" s="441"/>
      <c r="D15" s="441"/>
      <c r="E15" s="441"/>
      <c r="F15" s="441"/>
      <c r="G15" s="441"/>
      <c r="H15" s="441"/>
      <c r="I15" s="441"/>
      <c r="J15" s="441"/>
      <c r="K15" s="441"/>
      <c r="L15" s="441"/>
    </row>
    <row r="16" spans="1:44" x14ac:dyDescent="0.25">
      <c r="A16" s="377" t="s">
        <v>5</v>
      </c>
      <c r="B16" s="377"/>
      <c r="C16" s="377"/>
      <c r="D16" s="377"/>
      <c r="E16" s="377"/>
      <c r="F16" s="377"/>
      <c r="G16" s="377"/>
      <c r="H16" s="377"/>
      <c r="I16" s="377"/>
      <c r="J16" s="377"/>
      <c r="K16" s="377"/>
      <c r="L16" s="377"/>
    </row>
    <row r="17" spans="1:12" ht="15.75" customHeight="1" x14ac:dyDescent="0.25">
      <c r="L17" s="186"/>
    </row>
    <row r="18" spans="1:12" x14ac:dyDescent="0.25">
      <c r="K18" s="187"/>
    </row>
    <row r="19" spans="1:12" ht="15.75" customHeight="1" x14ac:dyDescent="0.25">
      <c r="A19" s="440" t="s">
        <v>401</v>
      </c>
      <c r="B19" s="440"/>
      <c r="C19" s="440"/>
      <c r="D19" s="440"/>
      <c r="E19" s="440"/>
      <c r="F19" s="440"/>
      <c r="G19" s="440"/>
      <c r="H19" s="440"/>
      <c r="I19" s="440"/>
      <c r="J19" s="440"/>
      <c r="K19" s="440"/>
      <c r="L19" s="440"/>
    </row>
    <row r="20" spans="1:12" x14ac:dyDescent="0.25">
      <c r="A20" s="188"/>
      <c r="B20" s="188"/>
      <c r="C20" s="189"/>
      <c r="D20" s="189"/>
      <c r="E20" s="189"/>
      <c r="F20" s="189"/>
      <c r="G20" s="189"/>
      <c r="H20" s="189"/>
      <c r="I20" s="189"/>
      <c r="J20" s="189"/>
      <c r="K20" s="189"/>
      <c r="L20" s="189"/>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190"/>
      <c r="F22" s="191"/>
      <c r="G22" s="438" t="s">
        <v>0</v>
      </c>
      <c r="H22" s="439"/>
      <c r="I22" s="431"/>
      <c r="J22" s="434"/>
      <c r="K22" s="430"/>
      <c r="L22" s="432"/>
    </row>
    <row r="23" spans="1:12" ht="47.25" x14ac:dyDescent="0.25">
      <c r="A23" s="430"/>
      <c r="B23" s="430"/>
      <c r="C23" s="192" t="s">
        <v>213</v>
      </c>
      <c r="D23" s="192" t="s">
        <v>212</v>
      </c>
      <c r="E23" s="192" t="s">
        <v>213</v>
      </c>
      <c r="F23" s="192" t="s">
        <v>212</v>
      </c>
      <c r="G23" s="192" t="s">
        <v>213</v>
      </c>
      <c r="H23" s="192" t="s">
        <v>212</v>
      </c>
      <c r="I23" s="431"/>
      <c r="J23" s="435"/>
      <c r="K23" s="430"/>
      <c r="L23" s="432"/>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45103</v>
      </c>
      <c r="D26" s="249">
        <v>45148</v>
      </c>
      <c r="E26" s="237"/>
      <c r="F26" s="237"/>
      <c r="G26" s="249">
        <f>H26-45</f>
        <v>45103</v>
      </c>
      <c r="H26" s="249">
        <v>45148</v>
      </c>
      <c r="I26" s="250">
        <v>1</v>
      </c>
      <c r="J26" s="251">
        <v>1</v>
      </c>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v>45778</v>
      </c>
      <c r="H30" s="249">
        <v>45838</v>
      </c>
      <c r="I30" s="238"/>
      <c r="J30" s="239"/>
      <c r="K30" s="111"/>
      <c r="L30" s="111"/>
    </row>
    <row r="31" spans="1:12" s="197" customFormat="1" ht="37.5" customHeight="1" x14ac:dyDescent="0.25">
      <c r="A31" s="261" t="s">
        <v>206</v>
      </c>
      <c r="B31" s="198" t="s">
        <v>345</v>
      </c>
      <c r="C31" s="253">
        <v>45397</v>
      </c>
      <c r="D31" s="253">
        <v>45412</v>
      </c>
      <c r="E31" s="237"/>
      <c r="F31" s="237"/>
      <c r="G31" s="253">
        <v>45627</v>
      </c>
      <c r="H31" s="253">
        <v>45653</v>
      </c>
      <c r="I31" s="250">
        <v>1</v>
      </c>
      <c r="J31" s="251">
        <v>1</v>
      </c>
      <c r="K31" s="111"/>
      <c r="L31" s="111"/>
    </row>
    <row r="32" spans="1:12" s="197" customFormat="1" ht="31.5" x14ac:dyDescent="0.25">
      <c r="A32" s="261" t="s">
        <v>204</v>
      </c>
      <c r="B32" s="198" t="s">
        <v>350</v>
      </c>
      <c r="C32" s="253">
        <v>45412</v>
      </c>
      <c r="D32" s="253">
        <v>45427</v>
      </c>
      <c r="E32" s="237"/>
      <c r="F32" s="237"/>
      <c r="G32" s="253">
        <v>45809</v>
      </c>
      <c r="H32" s="253">
        <v>45823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v>45823</v>
      </c>
      <c r="H35" s="83">
        <v>45833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v>45833</v>
      </c>
      <c r="H37" s="253">
        <v>45868</v>
      </c>
      <c r="I37" s="240"/>
      <c r="J37" s="245"/>
      <c r="K37" s="111"/>
      <c r="L37" s="111"/>
    </row>
    <row r="38" spans="1:12" x14ac:dyDescent="0.25">
      <c r="A38" s="261" t="s">
        <v>488</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v>45627</v>
      </c>
      <c r="H39" s="253">
        <v>45653</v>
      </c>
      <c r="I39" s="250">
        <v>1</v>
      </c>
      <c r="J39" s="251">
        <v>1</v>
      </c>
      <c r="K39" s="111"/>
      <c r="L39" s="111"/>
    </row>
    <row r="40" spans="1:12" ht="33.75" customHeight="1" x14ac:dyDescent="0.25">
      <c r="A40" s="261" t="s">
        <v>201</v>
      </c>
      <c r="B40" s="198" t="s">
        <v>353</v>
      </c>
      <c r="C40" s="253">
        <v>45467</v>
      </c>
      <c r="D40" s="83">
        <v>45482</v>
      </c>
      <c r="E40" s="246"/>
      <c r="F40" s="246"/>
      <c r="G40" s="253">
        <v>45870</v>
      </c>
      <c r="H40" s="83">
        <v>45884</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v>45870</v>
      </c>
      <c r="H42" s="83">
        <v>45884</v>
      </c>
      <c r="I42" s="247"/>
      <c r="J42" s="248"/>
      <c r="K42" s="111"/>
      <c r="L42" s="111"/>
    </row>
    <row r="43" spans="1:12" ht="34.5" customHeight="1" x14ac:dyDescent="0.25">
      <c r="A43" s="261" t="s">
        <v>199</v>
      </c>
      <c r="B43" s="198" t="s">
        <v>197</v>
      </c>
      <c r="C43" s="83">
        <v>45497</v>
      </c>
      <c r="D43" s="83">
        <v>45534</v>
      </c>
      <c r="E43" s="246"/>
      <c r="F43" s="246"/>
      <c r="G43" s="83">
        <v>45884</v>
      </c>
      <c r="H43" s="83">
        <v>45899</v>
      </c>
      <c r="I43" s="247"/>
      <c r="J43" s="248"/>
      <c r="K43" s="111"/>
      <c r="L43" s="111"/>
    </row>
    <row r="44" spans="1:12" ht="24.75" customHeight="1" x14ac:dyDescent="0.25">
      <c r="A44" s="261" t="s">
        <v>198</v>
      </c>
      <c r="B44" s="198" t="s">
        <v>195</v>
      </c>
      <c r="C44" s="83">
        <v>45536</v>
      </c>
      <c r="D44" s="83">
        <v>45595</v>
      </c>
      <c r="E44" s="246"/>
      <c r="F44" s="246"/>
      <c r="G44" s="83">
        <v>45901</v>
      </c>
      <c r="H44" s="83">
        <v>45960</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v>45962</v>
      </c>
      <c r="H47" s="83">
        <v>45981</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v>45981</v>
      </c>
      <c r="H49" s="83">
        <v>45991</v>
      </c>
      <c r="I49" s="247"/>
      <c r="J49" s="248"/>
      <c r="K49" s="111"/>
      <c r="L49" s="111"/>
    </row>
    <row r="50" spans="1:12" ht="86.25" customHeight="1" x14ac:dyDescent="0.25">
      <c r="A50" s="261" t="s">
        <v>190</v>
      </c>
      <c r="B50" s="198" t="s">
        <v>356</v>
      </c>
      <c r="C50" s="83">
        <v>45627</v>
      </c>
      <c r="D50" s="256">
        <v>45651</v>
      </c>
      <c r="E50" s="246"/>
      <c r="F50" s="246"/>
      <c r="G50" s="83">
        <v>46016</v>
      </c>
      <c r="H50" s="256">
        <v>46022</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v>45992</v>
      </c>
      <c r="H52" s="256">
        <v>46016</v>
      </c>
      <c r="I52" s="247"/>
      <c r="J52" s="248"/>
      <c r="K52" s="111"/>
      <c r="L52" s="111"/>
    </row>
    <row r="53" spans="1:12" ht="48" customHeight="1" x14ac:dyDescent="0.25">
      <c r="A53" s="261" t="s">
        <v>184</v>
      </c>
      <c r="B53" s="200" t="s">
        <v>359</v>
      </c>
      <c r="C53" s="83">
        <v>45651</v>
      </c>
      <c r="D53" s="256">
        <v>45657</v>
      </c>
      <c r="E53" s="246"/>
      <c r="F53" s="246"/>
      <c r="G53" s="83">
        <v>46016</v>
      </c>
      <c r="H53" s="256">
        <v>46022</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6" t="str">
        <f>'1. паспорт местоположение'!A12:C12</f>
        <v>O_NS3300.KL.0065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31"/>
    </row>
    <row r="18" spans="1:29" x14ac:dyDescent="0.25">
      <c r="A18" s="451" t="s">
        <v>402</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356"/>
      <c r="B19" s="356"/>
      <c r="C19" s="356"/>
      <c r="D19" s="356"/>
      <c r="E19" s="356"/>
      <c r="F19" s="356"/>
      <c r="G19" s="356"/>
      <c r="H19" s="356"/>
      <c r="I19" s="356"/>
      <c r="J19" s="356"/>
      <c r="K19" s="356"/>
      <c r="L19" s="356"/>
      <c r="M19" s="356"/>
      <c r="N19" s="356"/>
      <c r="O19" s="356"/>
      <c r="P19" s="356"/>
      <c r="Q19" s="356"/>
      <c r="R19" s="356"/>
      <c r="S19" s="356"/>
      <c r="T19" s="356"/>
      <c r="U19" s="356"/>
    </row>
    <row r="20" spans="1:29" ht="15.75" customHeight="1" x14ac:dyDescent="0.25">
      <c r="A20" s="453" t="s">
        <v>183</v>
      </c>
      <c r="B20" s="453" t="s">
        <v>182</v>
      </c>
      <c r="C20" s="442" t="s">
        <v>181</v>
      </c>
      <c r="D20" s="442"/>
      <c r="E20" s="443" t="s">
        <v>180</v>
      </c>
      <c r="F20" s="443"/>
      <c r="G20" s="444" t="s">
        <v>572</v>
      </c>
      <c r="H20" s="448" t="s">
        <v>464</v>
      </c>
      <c r="I20" s="449"/>
      <c r="J20" s="449"/>
      <c r="K20" s="449"/>
      <c r="L20" s="448" t="s">
        <v>465</v>
      </c>
      <c r="M20" s="449"/>
      <c r="N20" s="449"/>
      <c r="O20" s="449"/>
      <c r="P20" s="448" t="s">
        <v>466</v>
      </c>
      <c r="Q20" s="449"/>
      <c r="R20" s="449"/>
      <c r="S20" s="449"/>
      <c r="T20" s="448" t="s">
        <v>544</v>
      </c>
      <c r="U20" s="449"/>
      <c r="V20" s="449"/>
      <c r="W20" s="449"/>
      <c r="X20" s="448" t="s">
        <v>573</v>
      </c>
      <c r="Y20" s="449"/>
      <c r="Z20" s="449"/>
      <c r="AA20" s="449"/>
      <c r="AB20" s="452" t="s">
        <v>179</v>
      </c>
      <c r="AC20" s="452"/>
    </row>
    <row r="21" spans="1:29" s="125" customFormat="1" ht="15.75" customHeight="1" x14ac:dyDescent="0.25">
      <c r="A21" s="454"/>
      <c r="B21" s="454"/>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2"/>
      <c r="AC21" s="452"/>
    </row>
    <row r="22" spans="1:29" s="125" customFormat="1" ht="78.75" x14ac:dyDescent="0.25">
      <c r="A22" s="455"/>
      <c r="B22" s="455"/>
      <c r="C22" s="367" t="s">
        <v>1</v>
      </c>
      <c r="D22" s="367" t="s">
        <v>177</v>
      </c>
      <c r="E22" s="351" t="s">
        <v>574</v>
      </c>
      <c r="F22" s="351" t="s">
        <v>575</v>
      </c>
      <c r="G22" s="446"/>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67" t="s">
        <v>178</v>
      </c>
      <c r="AC22" s="367"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7">
        <v>9.9543865467755772</v>
      </c>
      <c r="D24" s="357">
        <v>10.018688705679525</v>
      </c>
      <c r="E24" s="357">
        <v>10.018688705679525</v>
      </c>
      <c r="F24" s="357">
        <v>10.018688705679525</v>
      </c>
      <c r="G24" s="357">
        <v>0</v>
      </c>
      <c r="H24" s="357">
        <v>0</v>
      </c>
      <c r="I24" s="357"/>
      <c r="J24" s="357">
        <v>10.018688705679525</v>
      </c>
      <c r="K24" s="357"/>
      <c r="L24" s="357">
        <v>0</v>
      </c>
      <c r="M24" s="357"/>
      <c r="N24" s="357">
        <v>0</v>
      </c>
      <c r="O24" s="357"/>
      <c r="P24" s="357">
        <v>0</v>
      </c>
      <c r="Q24" s="357"/>
      <c r="R24" s="357">
        <v>0</v>
      </c>
      <c r="S24" s="357"/>
      <c r="T24" s="357">
        <v>0</v>
      </c>
      <c r="U24" s="357"/>
      <c r="V24" s="357">
        <v>0</v>
      </c>
      <c r="W24" s="357"/>
      <c r="X24" s="357">
        <v>0</v>
      </c>
      <c r="Y24" s="357"/>
      <c r="Z24" s="357" t="s">
        <v>444</v>
      </c>
      <c r="AA24" s="357"/>
      <c r="AB24" s="357">
        <v>0</v>
      </c>
      <c r="AC24" s="357">
        <v>10.018688705679525</v>
      </c>
    </row>
    <row r="25" spans="1:29" x14ac:dyDescent="0.25">
      <c r="A25" s="270" t="s">
        <v>175</v>
      </c>
      <c r="B25" s="272" t="s">
        <v>174</v>
      </c>
      <c r="C25" s="357"/>
      <c r="D25" s="357"/>
      <c r="E25" s="357"/>
      <c r="F25" s="357"/>
      <c r="G25" s="357">
        <v>0</v>
      </c>
      <c r="H25" s="357">
        <v>0</v>
      </c>
      <c r="I25" s="357"/>
      <c r="J25" s="357">
        <v>0</v>
      </c>
      <c r="K25" s="357"/>
      <c r="L25" s="357">
        <v>0</v>
      </c>
      <c r="M25" s="357"/>
      <c r="N25" s="357">
        <v>0</v>
      </c>
      <c r="O25" s="357"/>
      <c r="P25" s="357">
        <v>0</v>
      </c>
      <c r="Q25" s="357"/>
      <c r="R25" s="357">
        <v>0</v>
      </c>
      <c r="S25" s="357"/>
      <c r="T25" s="357">
        <v>0</v>
      </c>
      <c r="U25" s="357"/>
      <c r="V25" s="357">
        <v>0</v>
      </c>
      <c r="W25" s="357"/>
      <c r="X25" s="357">
        <v>0</v>
      </c>
      <c r="Y25" s="357"/>
      <c r="Z25" s="357" t="s">
        <v>444</v>
      </c>
      <c r="AA25" s="357"/>
      <c r="AB25" s="357">
        <v>0</v>
      </c>
      <c r="AC25" s="357">
        <v>0</v>
      </c>
    </row>
    <row r="26" spans="1:29" x14ac:dyDescent="0.25">
      <c r="A26" s="270" t="s">
        <v>173</v>
      </c>
      <c r="B26" s="272" t="s">
        <v>172</v>
      </c>
      <c r="C26" s="357"/>
      <c r="D26" s="357"/>
      <c r="E26" s="357"/>
      <c r="F26" s="357"/>
      <c r="G26" s="357">
        <v>0</v>
      </c>
      <c r="H26" s="357">
        <v>0</v>
      </c>
      <c r="I26" s="357"/>
      <c r="J26" s="357">
        <v>0</v>
      </c>
      <c r="K26" s="357"/>
      <c r="L26" s="357">
        <v>0</v>
      </c>
      <c r="M26" s="357"/>
      <c r="N26" s="357">
        <v>0</v>
      </c>
      <c r="O26" s="357"/>
      <c r="P26" s="357">
        <v>0</v>
      </c>
      <c r="Q26" s="357"/>
      <c r="R26" s="357">
        <v>0</v>
      </c>
      <c r="S26" s="357"/>
      <c r="T26" s="357">
        <v>0</v>
      </c>
      <c r="U26" s="357"/>
      <c r="V26" s="357">
        <v>0</v>
      </c>
      <c r="W26" s="357"/>
      <c r="X26" s="357">
        <v>0</v>
      </c>
      <c r="Y26" s="357"/>
      <c r="Z26" s="357" t="s">
        <v>444</v>
      </c>
      <c r="AA26" s="357"/>
      <c r="AB26" s="357">
        <v>0</v>
      </c>
      <c r="AC26" s="357">
        <v>0</v>
      </c>
    </row>
    <row r="27" spans="1:29" ht="31.5" x14ac:dyDescent="0.25">
      <c r="A27" s="270" t="s">
        <v>171</v>
      </c>
      <c r="B27" s="272" t="s">
        <v>341</v>
      </c>
      <c r="C27" s="357"/>
      <c r="D27" s="357"/>
      <c r="E27" s="357"/>
      <c r="F27" s="357"/>
      <c r="G27" s="357">
        <v>0</v>
      </c>
      <c r="H27" s="357">
        <v>0</v>
      </c>
      <c r="I27" s="357"/>
      <c r="J27" s="357">
        <v>0</v>
      </c>
      <c r="K27" s="357"/>
      <c r="L27" s="357">
        <v>0</v>
      </c>
      <c r="M27" s="357"/>
      <c r="N27" s="357">
        <v>0</v>
      </c>
      <c r="O27" s="357"/>
      <c r="P27" s="357">
        <v>0</v>
      </c>
      <c r="Q27" s="357"/>
      <c r="R27" s="357">
        <v>0</v>
      </c>
      <c r="S27" s="357"/>
      <c r="T27" s="357">
        <v>0</v>
      </c>
      <c r="U27" s="357"/>
      <c r="V27" s="357">
        <v>0</v>
      </c>
      <c r="W27" s="357"/>
      <c r="X27" s="357">
        <v>0</v>
      </c>
      <c r="Y27" s="357"/>
      <c r="Z27" s="357" t="s">
        <v>444</v>
      </c>
      <c r="AA27" s="357"/>
      <c r="AB27" s="357">
        <v>0</v>
      </c>
      <c r="AC27" s="357">
        <v>0</v>
      </c>
    </row>
    <row r="28" spans="1:29" x14ac:dyDescent="0.25">
      <c r="A28" s="270" t="s">
        <v>170</v>
      </c>
      <c r="B28" s="272" t="s">
        <v>169</v>
      </c>
      <c r="C28" s="357"/>
      <c r="D28" s="357"/>
      <c r="E28" s="357"/>
      <c r="F28" s="357"/>
      <c r="G28" s="357">
        <v>0</v>
      </c>
      <c r="H28" s="357">
        <v>0</v>
      </c>
      <c r="I28" s="357"/>
      <c r="J28" s="357">
        <v>6.5457755999999998</v>
      </c>
      <c r="K28" s="357"/>
      <c r="L28" s="357">
        <v>0</v>
      </c>
      <c r="M28" s="357"/>
      <c r="N28" s="357">
        <v>0</v>
      </c>
      <c r="O28" s="357"/>
      <c r="P28" s="357">
        <v>0</v>
      </c>
      <c r="Q28" s="357"/>
      <c r="R28" s="357">
        <v>0</v>
      </c>
      <c r="S28" s="357"/>
      <c r="T28" s="357">
        <v>0</v>
      </c>
      <c r="U28" s="357"/>
      <c r="V28" s="357">
        <v>0</v>
      </c>
      <c r="W28" s="357"/>
      <c r="X28" s="357">
        <v>0</v>
      </c>
      <c r="Y28" s="357"/>
      <c r="Z28" s="357">
        <v>0</v>
      </c>
      <c r="AA28" s="357"/>
      <c r="AB28" s="357">
        <v>0</v>
      </c>
      <c r="AC28" s="357">
        <v>6.5457755999999998</v>
      </c>
    </row>
    <row r="29" spans="1:29" x14ac:dyDescent="0.25">
      <c r="A29" s="270" t="s">
        <v>168</v>
      </c>
      <c r="B29" s="354" t="s">
        <v>167</v>
      </c>
      <c r="C29" s="357"/>
      <c r="D29" s="357"/>
      <c r="E29" s="357"/>
      <c r="F29" s="357"/>
      <c r="G29" s="357">
        <v>0</v>
      </c>
      <c r="H29" s="357">
        <v>0</v>
      </c>
      <c r="I29" s="357"/>
      <c r="J29" s="357">
        <v>3.4729131056795248</v>
      </c>
      <c r="K29" s="357"/>
      <c r="L29" s="357">
        <v>0</v>
      </c>
      <c r="M29" s="357"/>
      <c r="N29" s="357">
        <v>0</v>
      </c>
      <c r="O29" s="357"/>
      <c r="P29" s="357">
        <v>0</v>
      </c>
      <c r="Q29" s="357"/>
      <c r="R29" s="357">
        <v>0</v>
      </c>
      <c r="S29" s="357"/>
      <c r="T29" s="357">
        <v>0</v>
      </c>
      <c r="U29" s="357"/>
      <c r="V29" s="357">
        <v>0</v>
      </c>
      <c r="W29" s="357"/>
      <c r="X29" s="357">
        <v>0</v>
      </c>
      <c r="Y29" s="357"/>
      <c r="Z29" s="357" t="s">
        <v>444</v>
      </c>
      <c r="AA29" s="357"/>
      <c r="AB29" s="357">
        <v>0</v>
      </c>
      <c r="AC29" s="357">
        <v>3.4729131056795248</v>
      </c>
    </row>
    <row r="30" spans="1:29" ht="47.25" x14ac:dyDescent="0.25">
      <c r="A30" s="268" t="s">
        <v>62</v>
      </c>
      <c r="B30" s="269" t="s">
        <v>166</v>
      </c>
      <c r="C30" s="357">
        <v>8.3489072547329375</v>
      </c>
      <c r="D30" s="357">
        <v>8.3489072547329375</v>
      </c>
      <c r="E30" s="357">
        <v>8.3489072547329375</v>
      </c>
      <c r="F30" s="357">
        <v>1.6937928547329371</v>
      </c>
      <c r="G30" s="357">
        <v>6.6551144000000004</v>
      </c>
      <c r="H30" s="357">
        <v>0</v>
      </c>
      <c r="I30" s="357"/>
      <c r="J30" s="357">
        <v>1.6937928547329375</v>
      </c>
      <c r="K30" s="357"/>
      <c r="L30" s="357">
        <v>0</v>
      </c>
      <c r="M30" s="357"/>
      <c r="N30" s="357">
        <v>0</v>
      </c>
      <c r="O30" s="357"/>
      <c r="P30" s="357">
        <v>0</v>
      </c>
      <c r="Q30" s="357"/>
      <c r="R30" s="357">
        <v>0</v>
      </c>
      <c r="S30" s="357"/>
      <c r="T30" s="357">
        <v>0</v>
      </c>
      <c r="U30" s="357"/>
      <c r="V30" s="357">
        <v>0</v>
      </c>
      <c r="W30" s="357"/>
      <c r="X30" s="357">
        <v>0</v>
      </c>
      <c r="Y30" s="357"/>
      <c r="Z30" s="357" t="s">
        <v>444</v>
      </c>
      <c r="AA30" s="357"/>
      <c r="AB30" s="357">
        <v>0</v>
      </c>
      <c r="AC30" s="357">
        <v>1.6937928547329375</v>
      </c>
    </row>
    <row r="31" spans="1:29" x14ac:dyDescent="0.25">
      <c r="A31" s="268" t="s">
        <v>165</v>
      </c>
      <c r="B31" s="272" t="s">
        <v>164</v>
      </c>
      <c r="C31" s="357">
        <v>0.29099499282845476</v>
      </c>
      <c r="D31" s="357">
        <v>0.29099499282845476</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29" ht="31.5" x14ac:dyDescent="0.25">
      <c r="A32" s="268" t="s">
        <v>163</v>
      </c>
      <c r="B32" s="272" t="s">
        <v>162</v>
      </c>
      <c r="C32" s="357">
        <v>1.137236951430983</v>
      </c>
      <c r="D32" s="357">
        <v>1.137236951430983</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29" x14ac:dyDescent="0.25">
      <c r="A33" s="268" t="s">
        <v>161</v>
      </c>
      <c r="B33" s="272" t="s">
        <v>160</v>
      </c>
      <c r="C33" s="357">
        <v>6.1638399809638988</v>
      </c>
      <c r="D33" s="357">
        <v>6.1638399809638988</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29" x14ac:dyDescent="0.25">
      <c r="A34" s="268" t="s">
        <v>159</v>
      </c>
      <c r="B34" s="272" t="s">
        <v>158</v>
      </c>
      <c r="C34" s="357">
        <v>0.75683532950960164</v>
      </c>
      <c r="D34" s="357">
        <v>0.75683532950960164</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29" ht="31.5" x14ac:dyDescent="0.25">
      <c r="A35" s="268" t="s">
        <v>61</v>
      </c>
      <c r="B35" s="269" t="s">
        <v>157</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29" x14ac:dyDescent="0.25">
      <c r="A36" s="270" t="s">
        <v>156</v>
      </c>
      <c r="B36" s="272" t="s">
        <v>495</v>
      </c>
      <c r="C36" s="357"/>
      <c r="D36" s="357"/>
      <c r="E36" s="357"/>
      <c r="F36" s="357"/>
      <c r="G36" s="357">
        <v>0</v>
      </c>
      <c r="H36" s="357">
        <v>0</v>
      </c>
      <c r="I36" s="358" t="s">
        <v>472</v>
      </c>
      <c r="J36" s="357">
        <v>0</v>
      </c>
      <c r="K36" s="358" t="s">
        <v>472</v>
      </c>
      <c r="L36" s="357">
        <v>0</v>
      </c>
      <c r="M36" s="358" t="s">
        <v>472</v>
      </c>
      <c r="N36" s="357">
        <v>0</v>
      </c>
      <c r="O36" s="358" t="s">
        <v>472</v>
      </c>
      <c r="P36" s="357">
        <v>0</v>
      </c>
      <c r="Q36" s="358" t="s">
        <v>472</v>
      </c>
      <c r="R36" s="357">
        <v>0</v>
      </c>
      <c r="S36" s="358" t="s">
        <v>472</v>
      </c>
      <c r="T36" s="357">
        <v>0</v>
      </c>
      <c r="U36" s="358" t="s">
        <v>472</v>
      </c>
      <c r="V36" s="357">
        <v>0</v>
      </c>
      <c r="W36" s="358" t="s">
        <v>472</v>
      </c>
      <c r="X36" s="357">
        <v>0</v>
      </c>
      <c r="Y36" s="358" t="s">
        <v>472</v>
      </c>
      <c r="Z36" s="357" t="s">
        <v>444</v>
      </c>
      <c r="AA36" s="358" t="s">
        <v>444</v>
      </c>
      <c r="AB36" s="357">
        <v>0</v>
      </c>
      <c r="AC36" s="357">
        <v>0</v>
      </c>
    </row>
    <row r="37" spans="1:29" ht="31.5" x14ac:dyDescent="0.25">
      <c r="A37" s="270" t="s">
        <v>155</v>
      </c>
      <c r="B37" s="271" t="s">
        <v>493</v>
      </c>
      <c r="C37" s="357"/>
      <c r="D37" s="357"/>
      <c r="E37" s="357"/>
      <c r="F37" s="357"/>
      <c r="G37" s="357">
        <v>1.26</v>
      </c>
      <c r="H37" s="357">
        <v>0</v>
      </c>
      <c r="I37" s="358" t="s">
        <v>472</v>
      </c>
      <c r="J37" s="357">
        <v>0</v>
      </c>
      <c r="K37" s="358" t="s">
        <v>472</v>
      </c>
      <c r="L37" s="357">
        <v>0</v>
      </c>
      <c r="M37" s="358" t="s">
        <v>472</v>
      </c>
      <c r="N37" s="357">
        <v>0</v>
      </c>
      <c r="O37" s="358" t="s">
        <v>472</v>
      </c>
      <c r="P37" s="357">
        <v>0</v>
      </c>
      <c r="Q37" s="358" t="s">
        <v>472</v>
      </c>
      <c r="R37" s="357">
        <v>0</v>
      </c>
      <c r="S37" s="358" t="s">
        <v>472</v>
      </c>
      <c r="T37" s="357">
        <v>0</v>
      </c>
      <c r="U37" s="358" t="s">
        <v>472</v>
      </c>
      <c r="V37" s="357">
        <v>0</v>
      </c>
      <c r="W37" s="358" t="s">
        <v>472</v>
      </c>
      <c r="X37" s="357">
        <v>0</v>
      </c>
      <c r="Y37" s="358" t="s">
        <v>472</v>
      </c>
      <c r="Z37" s="357" t="s">
        <v>444</v>
      </c>
      <c r="AA37" s="358" t="s">
        <v>444</v>
      </c>
      <c r="AB37" s="357">
        <v>0</v>
      </c>
      <c r="AC37" s="357">
        <v>0</v>
      </c>
    </row>
    <row r="38" spans="1:29" x14ac:dyDescent="0.25">
      <c r="A38" s="270" t="s">
        <v>154</v>
      </c>
      <c r="B38" s="271" t="s">
        <v>145</v>
      </c>
      <c r="C38" s="357"/>
      <c r="D38" s="357"/>
      <c r="E38" s="357"/>
      <c r="F38" s="357"/>
      <c r="G38" s="357">
        <v>0</v>
      </c>
      <c r="H38" s="357">
        <v>0</v>
      </c>
      <c r="I38" s="358" t="s">
        <v>472</v>
      </c>
      <c r="J38" s="357">
        <v>0</v>
      </c>
      <c r="K38" s="358" t="s">
        <v>472</v>
      </c>
      <c r="L38" s="357">
        <v>0</v>
      </c>
      <c r="M38" s="358" t="s">
        <v>472</v>
      </c>
      <c r="N38" s="357">
        <v>0</v>
      </c>
      <c r="O38" s="358" t="s">
        <v>472</v>
      </c>
      <c r="P38" s="357">
        <v>0</v>
      </c>
      <c r="Q38" s="358" t="s">
        <v>472</v>
      </c>
      <c r="R38" s="357">
        <v>0</v>
      </c>
      <c r="S38" s="358" t="s">
        <v>472</v>
      </c>
      <c r="T38" s="357">
        <v>0</v>
      </c>
      <c r="U38" s="358" t="s">
        <v>472</v>
      </c>
      <c r="V38" s="357">
        <v>0</v>
      </c>
      <c r="W38" s="358" t="s">
        <v>472</v>
      </c>
      <c r="X38" s="357">
        <v>0</v>
      </c>
      <c r="Y38" s="358" t="s">
        <v>472</v>
      </c>
      <c r="Z38" s="357" t="s">
        <v>444</v>
      </c>
      <c r="AA38" s="358" t="s">
        <v>444</v>
      </c>
      <c r="AB38" s="357">
        <v>0</v>
      </c>
      <c r="AC38" s="357">
        <v>0</v>
      </c>
    </row>
    <row r="39" spans="1:29" x14ac:dyDescent="0.25">
      <c r="A39" s="270" t="s">
        <v>153</v>
      </c>
      <c r="B39" s="272" t="s">
        <v>494</v>
      </c>
      <c r="C39" s="357"/>
      <c r="D39" s="357"/>
      <c r="E39" s="357"/>
      <c r="F39" s="357"/>
      <c r="G39" s="357">
        <v>0.25</v>
      </c>
      <c r="H39" s="357">
        <v>0</v>
      </c>
      <c r="I39" s="358" t="s">
        <v>472</v>
      </c>
      <c r="J39" s="357">
        <v>0</v>
      </c>
      <c r="K39" s="358" t="s">
        <v>472</v>
      </c>
      <c r="L39" s="357">
        <v>0</v>
      </c>
      <c r="M39" s="358" t="s">
        <v>472</v>
      </c>
      <c r="N39" s="357">
        <v>0</v>
      </c>
      <c r="O39" s="358" t="s">
        <v>472</v>
      </c>
      <c r="P39" s="357">
        <v>0</v>
      </c>
      <c r="Q39" s="358" t="s">
        <v>472</v>
      </c>
      <c r="R39" s="357">
        <v>0</v>
      </c>
      <c r="S39" s="358" t="s">
        <v>472</v>
      </c>
      <c r="T39" s="357">
        <v>0</v>
      </c>
      <c r="U39" s="358" t="s">
        <v>472</v>
      </c>
      <c r="V39" s="357">
        <v>0</v>
      </c>
      <c r="W39" s="358" t="s">
        <v>472</v>
      </c>
      <c r="X39" s="357">
        <v>0</v>
      </c>
      <c r="Y39" s="358" t="s">
        <v>472</v>
      </c>
      <c r="Z39" s="357" t="s">
        <v>444</v>
      </c>
      <c r="AA39" s="358" t="s">
        <v>444</v>
      </c>
      <c r="AB39" s="357">
        <v>0</v>
      </c>
      <c r="AC39" s="357">
        <v>0</v>
      </c>
    </row>
    <row r="40" spans="1:29" x14ac:dyDescent="0.25">
      <c r="A40" s="270" t="s">
        <v>152</v>
      </c>
      <c r="B40" s="272" t="s">
        <v>496</v>
      </c>
      <c r="C40" s="357"/>
      <c r="D40" s="357"/>
      <c r="E40" s="357"/>
      <c r="F40" s="357"/>
      <c r="G40" s="357">
        <v>0</v>
      </c>
      <c r="H40" s="357">
        <v>0</v>
      </c>
      <c r="I40" s="358" t="s">
        <v>472</v>
      </c>
      <c r="J40" s="357">
        <v>0</v>
      </c>
      <c r="K40" s="358" t="s">
        <v>472</v>
      </c>
      <c r="L40" s="357">
        <v>0</v>
      </c>
      <c r="M40" s="358" t="s">
        <v>472</v>
      </c>
      <c r="N40" s="357">
        <v>0</v>
      </c>
      <c r="O40" s="358" t="s">
        <v>472</v>
      </c>
      <c r="P40" s="357">
        <v>0</v>
      </c>
      <c r="Q40" s="358" t="s">
        <v>472</v>
      </c>
      <c r="R40" s="357">
        <v>0</v>
      </c>
      <c r="S40" s="358" t="s">
        <v>472</v>
      </c>
      <c r="T40" s="357">
        <v>0</v>
      </c>
      <c r="U40" s="358" t="s">
        <v>472</v>
      </c>
      <c r="V40" s="357">
        <v>0</v>
      </c>
      <c r="W40" s="358" t="s">
        <v>472</v>
      </c>
      <c r="X40" s="357">
        <v>0</v>
      </c>
      <c r="Y40" s="358" t="s">
        <v>472</v>
      </c>
      <c r="Z40" s="357" t="s">
        <v>444</v>
      </c>
      <c r="AA40" s="358" t="s">
        <v>444</v>
      </c>
      <c r="AB40" s="357">
        <v>0</v>
      </c>
      <c r="AC40" s="357">
        <v>0</v>
      </c>
    </row>
    <row r="41" spans="1:29" x14ac:dyDescent="0.25">
      <c r="A41" s="270" t="s">
        <v>151</v>
      </c>
      <c r="B41" s="272" t="s">
        <v>497</v>
      </c>
      <c r="C41" s="357"/>
      <c r="D41" s="357"/>
      <c r="E41" s="357"/>
      <c r="F41" s="357"/>
      <c r="G41" s="357">
        <v>0</v>
      </c>
      <c r="H41" s="357">
        <v>0</v>
      </c>
      <c r="I41" s="358" t="s">
        <v>472</v>
      </c>
      <c r="J41" s="357">
        <v>0</v>
      </c>
      <c r="K41" s="358" t="s">
        <v>472</v>
      </c>
      <c r="L41" s="357">
        <v>0</v>
      </c>
      <c r="M41" s="358" t="s">
        <v>472</v>
      </c>
      <c r="N41" s="357">
        <v>0</v>
      </c>
      <c r="O41" s="358" t="s">
        <v>472</v>
      </c>
      <c r="P41" s="357">
        <v>0</v>
      </c>
      <c r="Q41" s="358" t="s">
        <v>472</v>
      </c>
      <c r="R41" s="357">
        <v>0</v>
      </c>
      <c r="S41" s="358" t="s">
        <v>472</v>
      </c>
      <c r="T41" s="357">
        <v>0</v>
      </c>
      <c r="U41" s="358" t="s">
        <v>472</v>
      </c>
      <c r="V41" s="357">
        <v>0</v>
      </c>
      <c r="W41" s="358" t="s">
        <v>472</v>
      </c>
      <c r="X41" s="357">
        <v>0</v>
      </c>
      <c r="Y41" s="358" t="s">
        <v>472</v>
      </c>
      <c r="Z41" s="357" t="s">
        <v>444</v>
      </c>
      <c r="AA41" s="358" t="s">
        <v>444</v>
      </c>
      <c r="AB41" s="357">
        <v>0</v>
      </c>
      <c r="AC41" s="357">
        <v>0</v>
      </c>
    </row>
    <row r="42" spans="1:29" x14ac:dyDescent="0.25">
      <c r="A42" s="270" t="s">
        <v>150</v>
      </c>
      <c r="B42" s="272" t="s">
        <v>498</v>
      </c>
      <c r="C42" s="357"/>
      <c r="D42" s="357"/>
      <c r="E42" s="357"/>
      <c r="F42" s="357"/>
      <c r="G42" s="357">
        <v>0</v>
      </c>
      <c r="H42" s="357">
        <v>0</v>
      </c>
      <c r="I42" s="358" t="s">
        <v>472</v>
      </c>
      <c r="J42" s="357">
        <v>0</v>
      </c>
      <c r="K42" s="358" t="s">
        <v>472</v>
      </c>
      <c r="L42" s="357">
        <v>0</v>
      </c>
      <c r="M42" s="358" t="s">
        <v>472</v>
      </c>
      <c r="N42" s="357">
        <v>0</v>
      </c>
      <c r="O42" s="358" t="s">
        <v>472</v>
      </c>
      <c r="P42" s="357">
        <v>0</v>
      </c>
      <c r="Q42" s="358" t="s">
        <v>472</v>
      </c>
      <c r="R42" s="357">
        <v>0</v>
      </c>
      <c r="S42" s="358" t="s">
        <v>472</v>
      </c>
      <c r="T42" s="357">
        <v>0</v>
      </c>
      <c r="U42" s="358" t="s">
        <v>472</v>
      </c>
      <c r="V42" s="357">
        <v>0</v>
      </c>
      <c r="W42" s="358" t="s">
        <v>472</v>
      </c>
      <c r="X42" s="357">
        <v>0</v>
      </c>
      <c r="Y42" s="358" t="s">
        <v>472</v>
      </c>
      <c r="Z42" s="357" t="s">
        <v>444</v>
      </c>
      <c r="AA42" s="358" t="s">
        <v>444</v>
      </c>
      <c r="AB42" s="357">
        <v>0</v>
      </c>
      <c r="AC42" s="357">
        <v>0</v>
      </c>
    </row>
    <row r="43" spans="1:29" x14ac:dyDescent="0.25">
      <c r="A43" s="270" t="s">
        <v>499</v>
      </c>
      <c r="B43" s="272" t="s">
        <v>500</v>
      </c>
      <c r="C43" s="357"/>
      <c r="D43" s="357"/>
      <c r="E43" s="357"/>
      <c r="F43" s="357"/>
      <c r="G43" s="357">
        <v>0</v>
      </c>
      <c r="H43" s="357">
        <v>0</v>
      </c>
      <c r="I43" s="358" t="s">
        <v>472</v>
      </c>
      <c r="J43" s="357">
        <v>0</v>
      </c>
      <c r="K43" s="358" t="s">
        <v>472</v>
      </c>
      <c r="L43" s="357">
        <v>0</v>
      </c>
      <c r="M43" s="358" t="s">
        <v>472</v>
      </c>
      <c r="N43" s="357">
        <v>0</v>
      </c>
      <c r="O43" s="358" t="s">
        <v>472</v>
      </c>
      <c r="P43" s="357">
        <v>0</v>
      </c>
      <c r="Q43" s="358" t="s">
        <v>472</v>
      </c>
      <c r="R43" s="357">
        <v>0</v>
      </c>
      <c r="S43" s="358" t="s">
        <v>472</v>
      </c>
      <c r="T43" s="357">
        <v>0</v>
      </c>
      <c r="U43" s="358" t="s">
        <v>472</v>
      </c>
      <c r="V43" s="357">
        <v>0</v>
      </c>
      <c r="W43" s="358" t="s">
        <v>472</v>
      </c>
      <c r="X43" s="357">
        <v>0</v>
      </c>
      <c r="Y43" s="358" t="s">
        <v>472</v>
      </c>
      <c r="Z43" s="357" t="s">
        <v>444</v>
      </c>
      <c r="AA43" s="358" t="s">
        <v>444</v>
      </c>
      <c r="AB43" s="357">
        <v>0</v>
      </c>
      <c r="AC43" s="357">
        <v>0</v>
      </c>
    </row>
    <row r="44" spans="1:29" x14ac:dyDescent="0.25">
      <c r="A44" s="270" t="s">
        <v>501</v>
      </c>
      <c r="B44" s="272" t="s">
        <v>502</v>
      </c>
      <c r="C44" s="357"/>
      <c r="D44" s="357"/>
      <c r="E44" s="357"/>
      <c r="F44" s="357"/>
      <c r="G44" s="357">
        <v>0</v>
      </c>
      <c r="H44" s="357">
        <v>0</v>
      </c>
      <c r="I44" s="358" t="s">
        <v>472</v>
      </c>
      <c r="J44" s="357">
        <v>0</v>
      </c>
      <c r="K44" s="358" t="s">
        <v>472</v>
      </c>
      <c r="L44" s="357">
        <v>0</v>
      </c>
      <c r="M44" s="358" t="s">
        <v>472</v>
      </c>
      <c r="N44" s="357">
        <v>0</v>
      </c>
      <c r="O44" s="358" t="s">
        <v>472</v>
      </c>
      <c r="P44" s="357">
        <v>0</v>
      </c>
      <c r="Q44" s="358" t="s">
        <v>472</v>
      </c>
      <c r="R44" s="357">
        <v>0</v>
      </c>
      <c r="S44" s="358" t="s">
        <v>472</v>
      </c>
      <c r="T44" s="357">
        <v>0</v>
      </c>
      <c r="U44" s="358" t="s">
        <v>472</v>
      </c>
      <c r="V44" s="357">
        <v>0</v>
      </c>
      <c r="W44" s="358" t="s">
        <v>472</v>
      </c>
      <c r="X44" s="357">
        <v>0</v>
      </c>
      <c r="Y44" s="358" t="s">
        <v>472</v>
      </c>
      <c r="Z44" s="357" t="s">
        <v>444</v>
      </c>
      <c r="AA44" s="358" t="s">
        <v>444</v>
      </c>
      <c r="AB44" s="357">
        <v>0</v>
      </c>
      <c r="AC44" s="357">
        <v>0</v>
      </c>
    </row>
    <row r="45" spans="1:29" x14ac:dyDescent="0.25">
      <c r="A45" s="270" t="s">
        <v>503</v>
      </c>
      <c r="B45" s="272" t="s">
        <v>504</v>
      </c>
      <c r="C45" s="357"/>
      <c r="D45" s="357"/>
      <c r="E45" s="357"/>
      <c r="F45" s="357"/>
      <c r="G45" s="357">
        <v>0</v>
      </c>
      <c r="H45" s="357">
        <v>0</v>
      </c>
      <c r="I45" s="358" t="s">
        <v>472</v>
      </c>
      <c r="J45" s="357">
        <v>0</v>
      </c>
      <c r="K45" s="358" t="s">
        <v>472</v>
      </c>
      <c r="L45" s="357">
        <v>0</v>
      </c>
      <c r="M45" s="358" t="s">
        <v>472</v>
      </c>
      <c r="N45" s="357">
        <v>0</v>
      </c>
      <c r="O45" s="358" t="s">
        <v>472</v>
      </c>
      <c r="P45" s="357">
        <v>0</v>
      </c>
      <c r="Q45" s="358" t="s">
        <v>472</v>
      </c>
      <c r="R45" s="357">
        <v>0</v>
      </c>
      <c r="S45" s="358" t="s">
        <v>472</v>
      </c>
      <c r="T45" s="357">
        <v>0</v>
      </c>
      <c r="U45" s="358" t="s">
        <v>472</v>
      </c>
      <c r="V45" s="357">
        <v>0</v>
      </c>
      <c r="W45" s="358" t="s">
        <v>472</v>
      </c>
      <c r="X45" s="357">
        <v>0</v>
      </c>
      <c r="Y45" s="358" t="s">
        <v>472</v>
      </c>
      <c r="Z45" s="357" t="s">
        <v>444</v>
      </c>
      <c r="AA45" s="358" t="s">
        <v>444</v>
      </c>
      <c r="AB45" s="357">
        <v>0</v>
      </c>
      <c r="AC45" s="357">
        <v>0</v>
      </c>
    </row>
    <row r="46" spans="1:29" x14ac:dyDescent="0.25">
      <c r="A46" s="270" t="s">
        <v>505</v>
      </c>
      <c r="B46" s="272" t="s">
        <v>506</v>
      </c>
      <c r="C46" s="357"/>
      <c r="D46" s="357"/>
      <c r="E46" s="357"/>
      <c r="F46" s="357"/>
      <c r="G46" s="357">
        <v>0</v>
      </c>
      <c r="H46" s="357">
        <v>0</v>
      </c>
      <c r="I46" s="358" t="s">
        <v>472</v>
      </c>
      <c r="J46" s="357">
        <v>0</v>
      </c>
      <c r="K46" s="358" t="s">
        <v>472</v>
      </c>
      <c r="L46" s="357">
        <v>0</v>
      </c>
      <c r="M46" s="358" t="s">
        <v>472</v>
      </c>
      <c r="N46" s="357">
        <v>0</v>
      </c>
      <c r="O46" s="358" t="s">
        <v>472</v>
      </c>
      <c r="P46" s="357">
        <v>0</v>
      </c>
      <c r="Q46" s="358" t="s">
        <v>472</v>
      </c>
      <c r="R46" s="357">
        <v>0</v>
      </c>
      <c r="S46" s="358" t="s">
        <v>472</v>
      </c>
      <c r="T46" s="357">
        <v>0</v>
      </c>
      <c r="U46" s="358" t="s">
        <v>472</v>
      </c>
      <c r="V46" s="357">
        <v>0</v>
      </c>
      <c r="W46" s="358" t="s">
        <v>472</v>
      </c>
      <c r="X46" s="357">
        <v>0</v>
      </c>
      <c r="Y46" s="358" t="s">
        <v>472</v>
      </c>
      <c r="Z46" s="357" t="s">
        <v>444</v>
      </c>
      <c r="AA46" s="358" t="s">
        <v>444</v>
      </c>
      <c r="AB46" s="357">
        <v>0</v>
      </c>
      <c r="AC46" s="357">
        <v>0</v>
      </c>
    </row>
    <row r="47" spans="1:29" x14ac:dyDescent="0.25">
      <c r="A47" s="268" t="s">
        <v>60</v>
      </c>
      <c r="B47" s="269" t="s">
        <v>149</v>
      </c>
      <c r="C47" s="357"/>
      <c r="D47" s="357"/>
      <c r="E47" s="357"/>
      <c r="F47" s="357"/>
      <c r="G47" s="357"/>
      <c r="H47" s="357"/>
      <c r="I47" s="357"/>
      <c r="J47" s="357"/>
      <c r="K47" s="357"/>
      <c r="L47" s="357"/>
      <c r="M47" s="357"/>
      <c r="N47" s="357"/>
      <c r="O47" s="357"/>
      <c r="P47" s="357"/>
      <c r="Q47" s="357"/>
      <c r="R47" s="357"/>
      <c r="S47" s="358"/>
      <c r="T47" s="357"/>
      <c r="U47" s="357"/>
      <c r="V47" s="357"/>
      <c r="W47" s="357"/>
      <c r="X47" s="357"/>
      <c r="Y47" s="357"/>
      <c r="Z47" s="357"/>
      <c r="AA47" s="357"/>
      <c r="AB47" s="357"/>
      <c r="AC47" s="357"/>
    </row>
    <row r="48" spans="1:29" x14ac:dyDescent="0.25">
      <c r="A48" s="270" t="s">
        <v>148</v>
      </c>
      <c r="B48" s="272" t="s">
        <v>495</v>
      </c>
      <c r="C48" s="357">
        <v>0</v>
      </c>
      <c r="D48" s="357">
        <v>0</v>
      </c>
      <c r="E48" s="357"/>
      <c r="F48" s="357"/>
      <c r="G48" s="357">
        <v>0</v>
      </c>
      <c r="H48" s="357">
        <v>0</v>
      </c>
      <c r="I48" s="357"/>
      <c r="J48" s="357">
        <v>0</v>
      </c>
      <c r="K48" s="357"/>
      <c r="L48" s="357">
        <v>0</v>
      </c>
      <c r="M48" s="357"/>
      <c r="N48" s="357">
        <v>0</v>
      </c>
      <c r="O48" s="357"/>
      <c r="P48" s="357">
        <v>0</v>
      </c>
      <c r="Q48" s="357"/>
      <c r="R48" s="357">
        <v>0</v>
      </c>
      <c r="S48" s="357"/>
      <c r="T48" s="357">
        <v>0</v>
      </c>
      <c r="U48" s="357"/>
      <c r="V48" s="357">
        <v>0</v>
      </c>
      <c r="W48" s="357"/>
      <c r="X48" s="357">
        <v>0</v>
      </c>
      <c r="Y48" s="357"/>
      <c r="Z48" s="357" t="s">
        <v>444</v>
      </c>
      <c r="AA48" s="357"/>
      <c r="AB48" s="357">
        <v>0</v>
      </c>
      <c r="AC48" s="357">
        <v>0</v>
      </c>
    </row>
    <row r="49" spans="1:29" ht="31.5" x14ac:dyDescent="0.25">
      <c r="A49" s="270" t="s">
        <v>147</v>
      </c>
      <c r="B49" s="271" t="s">
        <v>493</v>
      </c>
      <c r="C49" s="357">
        <v>1.26</v>
      </c>
      <c r="D49" s="357">
        <v>1.26</v>
      </c>
      <c r="E49" s="357"/>
      <c r="F49" s="357"/>
      <c r="G49" s="357">
        <v>0</v>
      </c>
      <c r="H49" s="357">
        <v>0</v>
      </c>
      <c r="I49" s="357"/>
      <c r="J49" s="357">
        <v>1.26</v>
      </c>
      <c r="K49" s="357"/>
      <c r="L49" s="357">
        <v>0</v>
      </c>
      <c r="M49" s="357"/>
      <c r="N49" s="357">
        <v>0</v>
      </c>
      <c r="O49" s="357"/>
      <c r="P49" s="357">
        <v>0</v>
      </c>
      <c r="Q49" s="357"/>
      <c r="R49" s="357">
        <v>0</v>
      </c>
      <c r="S49" s="357"/>
      <c r="T49" s="357">
        <v>0</v>
      </c>
      <c r="U49" s="357"/>
      <c r="V49" s="357">
        <v>0</v>
      </c>
      <c r="W49" s="357"/>
      <c r="X49" s="357">
        <v>0</v>
      </c>
      <c r="Y49" s="357"/>
      <c r="Z49" s="357" t="s">
        <v>444</v>
      </c>
      <c r="AA49" s="357"/>
      <c r="AB49" s="357">
        <v>0</v>
      </c>
      <c r="AC49" s="357">
        <v>1.26</v>
      </c>
    </row>
    <row r="50" spans="1:29" x14ac:dyDescent="0.25">
      <c r="A50" s="270" t="s">
        <v>146</v>
      </c>
      <c r="B50" s="271" t="s">
        <v>145</v>
      </c>
      <c r="C50" s="357">
        <v>0</v>
      </c>
      <c r="D50" s="357">
        <v>0</v>
      </c>
      <c r="E50" s="357"/>
      <c r="F50" s="357"/>
      <c r="G50" s="357">
        <v>0</v>
      </c>
      <c r="H50" s="357">
        <v>0</v>
      </c>
      <c r="I50" s="357"/>
      <c r="J50" s="357">
        <v>0</v>
      </c>
      <c r="K50" s="357"/>
      <c r="L50" s="357">
        <v>0</v>
      </c>
      <c r="M50" s="357"/>
      <c r="N50" s="357">
        <v>0</v>
      </c>
      <c r="O50" s="357"/>
      <c r="P50" s="357">
        <v>0</v>
      </c>
      <c r="Q50" s="357"/>
      <c r="R50" s="357">
        <v>0</v>
      </c>
      <c r="S50" s="357"/>
      <c r="T50" s="357">
        <v>0</v>
      </c>
      <c r="U50" s="357"/>
      <c r="V50" s="357">
        <v>0</v>
      </c>
      <c r="W50" s="357"/>
      <c r="X50" s="357">
        <v>0</v>
      </c>
      <c r="Y50" s="357"/>
      <c r="Z50" s="357" t="s">
        <v>444</v>
      </c>
      <c r="AA50" s="357"/>
      <c r="AB50" s="357">
        <v>0</v>
      </c>
      <c r="AC50" s="357">
        <v>0</v>
      </c>
    </row>
    <row r="51" spans="1:29" ht="31.5" x14ac:dyDescent="0.25">
      <c r="A51" s="270" t="s">
        <v>144</v>
      </c>
      <c r="B51" s="272" t="s">
        <v>143</v>
      </c>
      <c r="C51" s="357">
        <v>5.5E-2</v>
      </c>
      <c r="D51" s="357">
        <v>5.5E-2</v>
      </c>
      <c r="E51" s="357"/>
      <c r="F51" s="357"/>
      <c r="G51" s="357">
        <v>0</v>
      </c>
      <c r="H51" s="357">
        <v>0</v>
      </c>
      <c r="I51" s="357"/>
      <c r="J51" s="357">
        <v>5.5E-2</v>
      </c>
      <c r="K51" s="357"/>
      <c r="L51" s="357">
        <v>0</v>
      </c>
      <c r="M51" s="357"/>
      <c r="N51" s="357">
        <v>0</v>
      </c>
      <c r="O51" s="357"/>
      <c r="P51" s="357">
        <v>0</v>
      </c>
      <c r="Q51" s="357"/>
      <c r="R51" s="357">
        <v>0</v>
      </c>
      <c r="S51" s="357"/>
      <c r="T51" s="357">
        <v>0</v>
      </c>
      <c r="U51" s="357"/>
      <c r="V51" s="357">
        <v>0</v>
      </c>
      <c r="W51" s="357"/>
      <c r="X51" s="357">
        <v>0</v>
      </c>
      <c r="Y51" s="357"/>
      <c r="Z51" s="357" t="s">
        <v>444</v>
      </c>
      <c r="AA51" s="357"/>
      <c r="AB51" s="357">
        <v>0</v>
      </c>
      <c r="AC51" s="357">
        <v>5.5E-2</v>
      </c>
    </row>
    <row r="52" spans="1:29" ht="31.5" x14ac:dyDescent="0.25">
      <c r="A52" s="270" t="s">
        <v>142</v>
      </c>
      <c r="B52" s="272" t="s">
        <v>141</v>
      </c>
      <c r="C52" s="357">
        <v>0</v>
      </c>
      <c r="D52" s="357">
        <v>0</v>
      </c>
      <c r="E52" s="357"/>
      <c r="F52" s="357"/>
      <c r="G52" s="357">
        <v>0</v>
      </c>
      <c r="H52" s="357">
        <v>0</v>
      </c>
      <c r="I52" s="357"/>
      <c r="J52" s="357">
        <v>0</v>
      </c>
      <c r="K52" s="357"/>
      <c r="L52" s="357">
        <v>0</v>
      </c>
      <c r="M52" s="357"/>
      <c r="N52" s="357">
        <v>0</v>
      </c>
      <c r="O52" s="357"/>
      <c r="P52" s="357">
        <v>0</v>
      </c>
      <c r="Q52" s="357"/>
      <c r="R52" s="357">
        <v>0</v>
      </c>
      <c r="S52" s="357"/>
      <c r="T52" s="357">
        <v>0</v>
      </c>
      <c r="U52" s="357"/>
      <c r="V52" s="357">
        <v>0</v>
      </c>
      <c r="W52" s="357"/>
      <c r="X52" s="357">
        <v>0</v>
      </c>
      <c r="Y52" s="357"/>
      <c r="Z52" s="357" t="s">
        <v>444</v>
      </c>
      <c r="AA52" s="357"/>
      <c r="AB52" s="357">
        <v>0</v>
      </c>
      <c r="AC52" s="357">
        <v>0</v>
      </c>
    </row>
    <row r="53" spans="1:29" x14ac:dyDescent="0.25">
      <c r="A53" s="270" t="s">
        <v>140</v>
      </c>
      <c r="B53" s="272" t="s">
        <v>139</v>
      </c>
      <c r="C53" s="357">
        <v>0.19500000000000001</v>
      </c>
      <c r="D53" s="357">
        <v>0.19500000000000001</v>
      </c>
      <c r="E53" s="357"/>
      <c r="F53" s="357"/>
      <c r="G53" s="357">
        <v>0</v>
      </c>
      <c r="H53" s="357">
        <v>0</v>
      </c>
      <c r="I53" s="357"/>
      <c r="J53" s="357">
        <v>0.19500000000000001</v>
      </c>
      <c r="K53" s="357"/>
      <c r="L53" s="357">
        <v>0</v>
      </c>
      <c r="M53" s="357"/>
      <c r="N53" s="357">
        <v>0</v>
      </c>
      <c r="O53" s="357"/>
      <c r="P53" s="357">
        <v>0</v>
      </c>
      <c r="Q53" s="357"/>
      <c r="R53" s="357">
        <v>0</v>
      </c>
      <c r="S53" s="357"/>
      <c r="T53" s="357">
        <v>0</v>
      </c>
      <c r="U53" s="357"/>
      <c r="V53" s="357">
        <v>0</v>
      </c>
      <c r="W53" s="357"/>
      <c r="X53" s="357">
        <v>0</v>
      </c>
      <c r="Y53" s="357"/>
      <c r="Z53" s="357" t="s">
        <v>444</v>
      </c>
      <c r="AA53" s="357"/>
      <c r="AB53" s="357">
        <v>0</v>
      </c>
      <c r="AC53" s="357">
        <v>0.19500000000000001</v>
      </c>
    </row>
    <row r="54" spans="1:29" x14ac:dyDescent="0.25">
      <c r="A54" s="270" t="s">
        <v>138</v>
      </c>
      <c r="B54" s="272" t="s">
        <v>496</v>
      </c>
      <c r="C54" s="357">
        <v>2</v>
      </c>
      <c r="D54" s="357">
        <v>2</v>
      </c>
      <c r="E54" s="357"/>
      <c r="F54" s="357"/>
      <c r="G54" s="357">
        <v>0</v>
      </c>
      <c r="H54" s="357">
        <v>0</v>
      </c>
      <c r="I54" s="357"/>
      <c r="J54" s="357">
        <v>2</v>
      </c>
      <c r="K54" s="357"/>
      <c r="L54" s="357">
        <v>0</v>
      </c>
      <c r="M54" s="357"/>
      <c r="N54" s="357">
        <v>0</v>
      </c>
      <c r="O54" s="357"/>
      <c r="P54" s="357">
        <v>0</v>
      </c>
      <c r="Q54" s="357"/>
      <c r="R54" s="357">
        <v>0</v>
      </c>
      <c r="S54" s="357"/>
      <c r="T54" s="357">
        <v>0</v>
      </c>
      <c r="U54" s="357"/>
      <c r="V54" s="357">
        <v>0</v>
      </c>
      <c r="W54" s="357"/>
      <c r="X54" s="357">
        <v>0</v>
      </c>
      <c r="Y54" s="357"/>
      <c r="Z54" s="357" t="s">
        <v>444</v>
      </c>
      <c r="AA54" s="357"/>
      <c r="AB54" s="357">
        <v>0</v>
      </c>
      <c r="AC54" s="357">
        <v>2</v>
      </c>
    </row>
    <row r="55" spans="1:29" x14ac:dyDescent="0.25">
      <c r="A55" s="270" t="s">
        <v>507</v>
      </c>
      <c r="B55" s="272" t="s">
        <v>497</v>
      </c>
      <c r="C55" s="357">
        <v>0</v>
      </c>
      <c r="D55" s="357">
        <v>0</v>
      </c>
      <c r="E55" s="357"/>
      <c r="F55" s="357"/>
      <c r="G55" s="357">
        <v>0</v>
      </c>
      <c r="H55" s="357">
        <v>0</v>
      </c>
      <c r="I55" s="357"/>
      <c r="J55" s="357">
        <v>0</v>
      </c>
      <c r="K55" s="357"/>
      <c r="L55" s="357">
        <v>0</v>
      </c>
      <c r="M55" s="357"/>
      <c r="N55" s="357">
        <v>0</v>
      </c>
      <c r="O55" s="357"/>
      <c r="P55" s="357">
        <v>0</v>
      </c>
      <c r="Q55" s="357"/>
      <c r="R55" s="357">
        <v>0</v>
      </c>
      <c r="S55" s="357"/>
      <c r="T55" s="357">
        <v>0</v>
      </c>
      <c r="U55" s="357"/>
      <c r="V55" s="357">
        <v>0</v>
      </c>
      <c r="W55" s="357"/>
      <c r="X55" s="357">
        <v>0</v>
      </c>
      <c r="Y55" s="357"/>
      <c r="Z55" s="357" t="s">
        <v>444</v>
      </c>
      <c r="AA55" s="357"/>
      <c r="AB55" s="357">
        <v>0</v>
      </c>
      <c r="AC55" s="357">
        <v>0</v>
      </c>
    </row>
    <row r="56" spans="1:29" x14ac:dyDescent="0.25">
      <c r="A56" s="270" t="s">
        <v>508</v>
      </c>
      <c r="B56" s="272" t="s">
        <v>498</v>
      </c>
      <c r="C56" s="357">
        <v>0</v>
      </c>
      <c r="D56" s="357">
        <v>0</v>
      </c>
      <c r="E56" s="357"/>
      <c r="F56" s="357"/>
      <c r="G56" s="357">
        <v>0</v>
      </c>
      <c r="H56" s="357">
        <v>0</v>
      </c>
      <c r="I56" s="357"/>
      <c r="J56" s="357">
        <v>0</v>
      </c>
      <c r="K56" s="357"/>
      <c r="L56" s="357">
        <v>0</v>
      </c>
      <c r="M56" s="357"/>
      <c r="N56" s="357">
        <v>0</v>
      </c>
      <c r="O56" s="357"/>
      <c r="P56" s="357">
        <v>0</v>
      </c>
      <c r="Q56" s="357"/>
      <c r="R56" s="357">
        <v>0</v>
      </c>
      <c r="S56" s="357"/>
      <c r="T56" s="357">
        <v>0</v>
      </c>
      <c r="U56" s="357"/>
      <c r="V56" s="357">
        <v>0</v>
      </c>
      <c r="W56" s="357"/>
      <c r="X56" s="357">
        <v>0</v>
      </c>
      <c r="Y56" s="357"/>
      <c r="Z56" s="357" t="s">
        <v>444</v>
      </c>
      <c r="AA56" s="357"/>
      <c r="AB56" s="357">
        <v>0</v>
      </c>
      <c r="AC56" s="357">
        <v>0</v>
      </c>
    </row>
    <row r="57" spans="1:29" x14ac:dyDescent="0.25">
      <c r="A57" s="270" t="s">
        <v>509</v>
      </c>
      <c r="B57" s="272" t="s">
        <v>500</v>
      </c>
      <c r="C57" s="357">
        <v>0</v>
      </c>
      <c r="D57" s="357">
        <v>0</v>
      </c>
      <c r="E57" s="357"/>
      <c r="F57" s="357"/>
      <c r="G57" s="357">
        <v>0</v>
      </c>
      <c r="H57" s="357">
        <v>0</v>
      </c>
      <c r="I57" s="357"/>
      <c r="J57" s="357">
        <v>0</v>
      </c>
      <c r="K57" s="357"/>
      <c r="L57" s="357">
        <v>0</v>
      </c>
      <c r="M57" s="357"/>
      <c r="N57" s="357">
        <v>0</v>
      </c>
      <c r="O57" s="357"/>
      <c r="P57" s="357">
        <v>0</v>
      </c>
      <c r="Q57" s="357"/>
      <c r="R57" s="357">
        <v>0</v>
      </c>
      <c r="S57" s="357"/>
      <c r="T57" s="357">
        <v>0</v>
      </c>
      <c r="U57" s="357"/>
      <c r="V57" s="357">
        <v>0</v>
      </c>
      <c r="W57" s="357"/>
      <c r="X57" s="357">
        <v>0</v>
      </c>
      <c r="Y57" s="357"/>
      <c r="Z57" s="357" t="s">
        <v>444</v>
      </c>
      <c r="AA57" s="357"/>
      <c r="AB57" s="357">
        <v>0</v>
      </c>
      <c r="AC57" s="357">
        <v>0</v>
      </c>
    </row>
    <row r="58" spans="1:29" x14ac:dyDescent="0.25">
      <c r="A58" s="270" t="s">
        <v>510</v>
      </c>
      <c r="B58" s="272" t="s">
        <v>502</v>
      </c>
      <c r="C58" s="357">
        <v>0</v>
      </c>
      <c r="D58" s="357">
        <v>0</v>
      </c>
      <c r="E58" s="357"/>
      <c r="F58" s="357"/>
      <c r="G58" s="357">
        <v>0</v>
      </c>
      <c r="H58" s="357">
        <v>0</v>
      </c>
      <c r="I58" s="357"/>
      <c r="J58" s="357">
        <v>0</v>
      </c>
      <c r="K58" s="357"/>
      <c r="L58" s="357">
        <v>0</v>
      </c>
      <c r="M58" s="357"/>
      <c r="N58" s="357">
        <v>0</v>
      </c>
      <c r="O58" s="357"/>
      <c r="P58" s="357">
        <v>0</v>
      </c>
      <c r="Q58" s="357"/>
      <c r="R58" s="357">
        <v>0</v>
      </c>
      <c r="S58" s="357"/>
      <c r="T58" s="357">
        <v>0</v>
      </c>
      <c r="U58" s="357"/>
      <c r="V58" s="357">
        <v>0</v>
      </c>
      <c r="W58" s="357"/>
      <c r="X58" s="357">
        <v>0</v>
      </c>
      <c r="Y58" s="357"/>
      <c r="Z58" s="357" t="s">
        <v>444</v>
      </c>
      <c r="AA58" s="357"/>
      <c r="AB58" s="357">
        <v>0</v>
      </c>
      <c r="AC58" s="357">
        <v>0</v>
      </c>
    </row>
    <row r="59" spans="1:29" x14ac:dyDescent="0.25">
      <c r="A59" s="270" t="s">
        <v>511</v>
      </c>
      <c r="B59" s="272" t="s">
        <v>504</v>
      </c>
      <c r="C59" s="357">
        <v>0</v>
      </c>
      <c r="D59" s="357">
        <v>0</v>
      </c>
      <c r="E59" s="357"/>
      <c r="F59" s="357"/>
      <c r="G59" s="357">
        <v>0</v>
      </c>
      <c r="H59" s="357">
        <v>0</v>
      </c>
      <c r="I59" s="357"/>
      <c r="J59" s="357">
        <v>0</v>
      </c>
      <c r="K59" s="357"/>
      <c r="L59" s="357">
        <v>0</v>
      </c>
      <c r="M59" s="357"/>
      <c r="N59" s="357">
        <v>0</v>
      </c>
      <c r="O59" s="357"/>
      <c r="P59" s="357">
        <v>0</v>
      </c>
      <c r="Q59" s="357"/>
      <c r="R59" s="357">
        <v>0</v>
      </c>
      <c r="S59" s="357"/>
      <c r="T59" s="357">
        <v>0</v>
      </c>
      <c r="U59" s="357"/>
      <c r="V59" s="357">
        <v>0</v>
      </c>
      <c r="W59" s="357"/>
      <c r="X59" s="357">
        <v>0</v>
      </c>
      <c r="Y59" s="357"/>
      <c r="Z59" s="357" t="s">
        <v>444</v>
      </c>
      <c r="AA59" s="357"/>
      <c r="AB59" s="357">
        <v>0</v>
      </c>
      <c r="AC59" s="357">
        <v>0</v>
      </c>
    </row>
    <row r="60" spans="1:29" x14ac:dyDescent="0.25">
      <c r="A60" s="270" t="s">
        <v>512</v>
      </c>
      <c r="B60" s="272" t="s">
        <v>506</v>
      </c>
      <c r="C60" s="357">
        <v>0</v>
      </c>
      <c r="D60" s="357">
        <v>0</v>
      </c>
      <c r="E60" s="357"/>
      <c r="F60" s="357"/>
      <c r="G60" s="357">
        <v>0</v>
      </c>
      <c r="H60" s="357">
        <v>0</v>
      </c>
      <c r="I60" s="357"/>
      <c r="J60" s="357">
        <v>0</v>
      </c>
      <c r="K60" s="357"/>
      <c r="L60" s="357">
        <v>0</v>
      </c>
      <c r="M60" s="357"/>
      <c r="N60" s="357">
        <v>0</v>
      </c>
      <c r="O60" s="357"/>
      <c r="P60" s="357">
        <v>0</v>
      </c>
      <c r="Q60" s="357"/>
      <c r="R60" s="357">
        <v>0</v>
      </c>
      <c r="S60" s="357"/>
      <c r="T60" s="357">
        <v>0</v>
      </c>
      <c r="U60" s="357"/>
      <c r="V60" s="357">
        <v>0</v>
      </c>
      <c r="W60" s="357"/>
      <c r="X60" s="357">
        <v>0</v>
      </c>
      <c r="Y60" s="357"/>
      <c r="Z60" s="357" t="s">
        <v>444</v>
      </c>
      <c r="AA60" s="357"/>
      <c r="AB60" s="357">
        <v>0</v>
      </c>
      <c r="AC60" s="357">
        <v>0</v>
      </c>
    </row>
    <row r="61" spans="1:29" ht="31.5" x14ac:dyDescent="0.25">
      <c r="A61" s="268" t="s">
        <v>58</v>
      </c>
      <c r="B61" s="269" t="s">
        <v>137</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29" x14ac:dyDescent="0.25">
      <c r="A62" s="270" t="s">
        <v>136</v>
      </c>
      <c r="B62" s="272" t="s">
        <v>135</v>
      </c>
      <c r="C62" s="357">
        <v>8.3489072547329375</v>
      </c>
      <c r="D62" s="357">
        <v>8.3489072547329375</v>
      </c>
      <c r="E62" s="357"/>
      <c r="F62" s="357"/>
      <c r="G62" s="357">
        <v>0</v>
      </c>
      <c r="H62" s="357">
        <v>0</v>
      </c>
      <c r="I62" s="357"/>
      <c r="J62" s="357">
        <v>8.3489072547329375</v>
      </c>
      <c r="K62" s="357"/>
      <c r="L62" s="357">
        <v>0</v>
      </c>
      <c r="M62" s="357"/>
      <c r="N62" s="357">
        <v>0</v>
      </c>
      <c r="O62" s="357"/>
      <c r="P62" s="357">
        <v>0</v>
      </c>
      <c r="Q62" s="357"/>
      <c r="R62" s="357">
        <v>0</v>
      </c>
      <c r="S62" s="357"/>
      <c r="T62" s="357">
        <v>0</v>
      </c>
      <c r="U62" s="357"/>
      <c r="V62" s="357">
        <v>0</v>
      </c>
      <c r="W62" s="357"/>
      <c r="X62" s="357">
        <v>0</v>
      </c>
      <c r="Y62" s="357"/>
      <c r="Z62" s="357" t="s">
        <v>444</v>
      </c>
      <c r="AA62" s="357"/>
      <c r="AB62" s="357">
        <v>0</v>
      </c>
      <c r="AC62" s="357">
        <v>8.3489072547329375</v>
      </c>
    </row>
    <row r="63" spans="1:29" x14ac:dyDescent="0.25">
      <c r="A63" s="270" t="s">
        <v>134</v>
      </c>
      <c r="B63" s="271" t="s">
        <v>128</v>
      </c>
      <c r="C63" s="357"/>
      <c r="D63" s="357"/>
      <c r="E63" s="357"/>
      <c r="F63" s="357"/>
      <c r="G63" s="357">
        <v>0</v>
      </c>
      <c r="H63" s="357">
        <v>0</v>
      </c>
      <c r="I63" s="357"/>
      <c r="J63" s="357">
        <v>0</v>
      </c>
      <c r="K63" s="357"/>
      <c r="L63" s="357">
        <v>0</v>
      </c>
      <c r="M63" s="357"/>
      <c r="N63" s="357">
        <v>0</v>
      </c>
      <c r="O63" s="357"/>
      <c r="P63" s="357">
        <v>0</v>
      </c>
      <c r="Q63" s="357"/>
      <c r="R63" s="357">
        <v>0</v>
      </c>
      <c r="S63" s="357"/>
      <c r="T63" s="357">
        <v>0</v>
      </c>
      <c r="U63" s="357"/>
      <c r="V63" s="357">
        <v>0</v>
      </c>
      <c r="W63" s="357"/>
      <c r="X63" s="357">
        <v>0</v>
      </c>
      <c r="Y63" s="357"/>
      <c r="Z63" s="357" t="s">
        <v>444</v>
      </c>
      <c r="AA63" s="357"/>
      <c r="AB63" s="357">
        <v>0</v>
      </c>
      <c r="AC63" s="357">
        <v>0</v>
      </c>
    </row>
    <row r="64" spans="1:29" x14ac:dyDescent="0.25">
      <c r="A64" s="270" t="s">
        <v>133</v>
      </c>
      <c r="B64" s="272" t="s">
        <v>127</v>
      </c>
      <c r="C64" s="357"/>
      <c r="D64" s="357"/>
      <c r="E64" s="357"/>
      <c r="F64" s="357"/>
      <c r="G64" s="357">
        <v>0</v>
      </c>
      <c r="H64" s="357">
        <v>0</v>
      </c>
      <c r="I64" s="357"/>
      <c r="J64" s="357">
        <v>1.26</v>
      </c>
      <c r="K64" s="357"/>
      <c r="L64" s="357">
        <v>0</v>
      </c>
      <c r="M64" s="357"/>
      <c r="N64" s="357">
        <v>0</v>
      </c>
      <c r="O64" s="357"/>
      <c r="P64" s="357">
        <v>0</v>
      </c>
      <c r="Q64" s="357"/>
      <c r="R64" s="357">
        <v>0</v>
      </c>
      <c r="S64" s="357"/>
      <c r="T64" s="357">
        <v>0</v>
      </c>
      <c r="U64" s="357"/>
      <c r="V64" s="357">
        <v>0</v>
      </c>
      <c r="W64" s="357"/>
      <c r="X64" s="357">
        <v>0</v>
      </c>
      <c r="Y64" s="357"/>
      <c r="Z64" s="357" t="s">
        <v>444</v>
      </c>
      <c r="AA64" s="357"/>
      <c r="AB64" s="357">
        <v>0</v>
      </c>
      <c r="AC64" s="357">
        <v>1.26</v>
      </c>
    </row>
    <row r="65" spans="1:29" x14ac:dyDescent="0.25">
      <c r="A65" s="270" t="s">
        <v>132</v>
      </c>
      <c r="B65" s="271" t="s">
        <v>126</v>
      </c>
      <c r="C65" s="357"/>
      <c r="D65" s="357"/>
      <c r="E65" s="357"/>
      <c r="F65" s="357"/>
      <c r="G65" s="357">
        <v>0</v>
      </c>
      <c r="H65" s="357">
        <v>0</v>
      </c>
      <c r="I65" s="357"/>
      <c r="J65" s="357">
        <v>0</v>
      </c>
      <c r="K65" s="357"/>
      <c r="L65" s="357">
        <v>0</v>
      </c>
      <c r="M65" s="357"/>
      <c r="N65" s="357">
        <v>0</v>
      </c>
      <c r="O65" s="357"/>
      <c r="P65" s="357">
        <v>0</v>
      </c>
      <c r="Q65" s="357"/>
      <c r="R65" s="357">
        <v>0</v>
      </c>
      <c r="S65" s="357"/>
      <c r="T65" s="357">
        <v>0</v>
      </c>
      <c r="U65" s="357"/>
      <c r="V65" s="357">
        <v>0</v>
      </c>
      <c r="W65" s="357"/>
      <c r="X65" s="357">
        <v>0</v>
      </c>
      <c r="Y65" s="357"/>
      <c r="Z65" s="357" t="s">
        <v>444</v>
      </c>
      <c r="AA65" s="357"/>
      <c r="AB65" s="357">
        <v>0</v>
      </c>
      <c r="AC65" s="357">
        <v>0</v>
      </c>
    </row>
    <row r="66" spans="1:29" x14ac:dyDescent="0.25">
      <c r="A66" s="270" t="s">
        <v>131</v>
      </c>
      <c r="B66" s="271" t="s">
        <v>125</v>
      </c>
      <c r="C66" s="357"/>
      <c r="D66" s="357"/>
      <c r="E66" s="357"/>
      <c r="F66" s="357"/>
      <c r="G66" s="357">
        <v>0</v>
      </c>
      <c r="H66" s="357">
        <v>0</v>
      </c>
      <c r="I66" s="357"/>
      <c r="J66" s="357">
        <v>0.25</v>
      </c>
      <c r="K66" s="357"/>
      <c r="L66" s="357">
        <v>0</v>
      </c>
      <c r="M66" s="357"/>
      <c r="N66" s="357">
        <v>0</v>
      </c>
      <c r="O66" s="357"/>
      <c r="P66" s="357">
        <v>0</v>
      </c>
      <c r="Q66" s="357"/>
      <c r="R66" s="357">
        <v>0</v>
      </c>
      <c r="S66" s="357"/>
      <c r="T66" s="357">
        <v>0</v>
      </c>
      <c r="U66" s="357"/>
      <c r="V66" s="357">
        <v>0</v>
      </c>
      <c r="W66" s="357"/>
      <c r="X66" s="357">
        <v>0</v>
      </c>
      <c r="Y66" s="357"/>
      <c r="Z66" s="357" t="s">
        <v>444</v>
      </c>
      <c r="AA66" s="357"/>
      <c r="AB66" s="357">
        <v>0</v>
      </c>
      <c r="AC66" s="357">
        <v>0.25</v>
      </c>
    </row>
    <row r="67" spans="1:29" x14ac:dyDescent="0.25">
      <c r="A67" s="270" t="s">
        <v>130</v>
      </c>
      <c r="B67" s="272" t="s">
        <v>496</v>
      </c>
      <c r="C67" s="357"/>
      <c r="D67" s="357"/>
      <c r="E67" s="357"/>
      <c r="F67" s="357"/>
      <c r="G67" s="357">
        <v>0</v>
      </c>
      <c r="H67" s="357">
        <v>0</v>
      </c>
      <c r="I67" s="357"/>
      <c r="J67" s="357">
        <v>2</v>
      </c>
      <c r="K67" s="357"/>
      <c r="L67" s="357">
        <v>0</v>
      </c>
      <c r="M67" s="357"/>
      <c r="N67" s="357">
        <v>0</v>
      </c>
      <c r="O67" s="357"/>
      <c r="P67" s="357">
        <v>0</v>
      </c>
      <c r="Q67" s="357"/>
      <c r="R67" s="357">
        <v>0</v>
      </c>
      <c r="S67" s="357"/>
      <c r="T67" s="357">
        <v>0</v>
      </c>
      <c r="U67" s="357"/>
      <c r="V67" s="357">
        <v>0</v>
      </c>
      <c r="W67" s="357"/>
      <c r="X67" s="357">
        <v>0</v>
      </c>
      <c r="Y67" s="357"/>
      <c r="Z67" s="357" t="s">
        <v>444</v>
      </c>
      <c r="AA67" s="357"/>
      <c r="AB67" s="357">
        <v>0</v>
      </c>
      <c r="AC67" s="357">
        <v>2</v>
      </c>
    </row>
    <row r="68" spans="1:29" x14ac:dyDescent="0.25">
      <c r="A68" s="270" t="s">
        <v>513</v>
      </c>
      <c r="B68" s="272" t="s">
        <v>497</v>
      </c>
      <c r="C68" s="357"/>
      <c r="D68" s="357"/>
      <c r="E68" s="357"/>
      <c r="F68" s="357"/>
      <c r="G68" s="357">
        <v>0</v>
      </c>
      <c r="H68" s="357">
        <v>0</v>
      </c>
      <c r="I68" s="357"/>
      <c r="J68" s="357">
        <v>0</v>
      </c>
      <c r="K68" s="357"/>
      <c r="L68" s="357">
        <v>0</v>
      </c>
      <c r="M68" s="357"/>
      <c r="N68" s="357">
        <v>0</v>
      </c>
      <c r="O68" s="357"/>
      <c r="P68" s="357">
        <v>0</v>
      </c>
      <c r="Q68" s="357"/>
      <c r="R68" s="357">
        <v>0</v>
      </c>
      <c r="S68" s="357"/>
      <c r="T68" s="357">
        <v>0</v>
      </c>
      <c r="U68" s="357"/>
      <c r="V68" s="357">
        <v>0</v>
      </c>
      <c r="W68" s="357"/>
      <c r="X68" s="357">
        <v>0</v>
      </c>
      <c r="Y68" s="357"/>
      <c r="Z68" s="357" t="s">
        <v>444</v>
      </c>
      <c r="AA68" s="357"/>
      <c r="AB68" s="357">
        <v>0</v>
      </c>
      <c r="AC68" s="357">
        <v>0</v>
      </c>
    </row>
    <row r="69" spans="1:29" x14ac:dyDescent="0.25">
      <c r="A69" s="270" t="s">
        <v>514</v>
      </c>
      <c r="B69" s="272" t="s">
        <v>498</v>
      </c>
      <c r="C69" s="357"/>
      <c r="D69" s="357"/>
      <c r="E69" s="357"/>
      <c r="F69" s="357"/>
      <c r="G69" s="357">
        <v>0</v>
      </c>
      <c r="H69" s="357">
        <v>0</v>
      </c>
      <c r="I69" s="357"/>
      <c r="J69" s="357">
        <v>0</v>
      </c>
      <c r="K69" s="357"/>
      <c r="L69" s="357">
        <v>0</v>
      </c>
      <c r="M69" s="357"/>
      <c r="N69" s="357">
        <v>0</v>
      </c>
      <c r="O69" s="357"/>
      <c r="P69" s="357">
        <v>0</v>
      </c>
      <c r="Q69" s="357"/>
      <c r="R69" s="357">
        <v>0</v>
      </c>
      <c r="S69" s="357"/>
      <c r="T69" s="357">
        <v>0</v>
      </c>
      <c r="U69" s="357"/>
      <c r="V69" s="357">
        <v>0</v>
      </c>
      <c r="W69" s="357"/>
      <c r="X69" s="357">
        <v>0</v>
      </c>
      <c r="Y69" s="357"/>
      <c r="Z69" s="357" t="s">
        <v>444</v>
      </c>
      <c r="AA69" s="357"/>
      <c r="AB69" s="357">
        <v>0</v>
      </c>
      <c r="AC69" s="357">
        <v>0</v>
      </c>
    </row>
    <row r="70" spans="1:29" x14ac:dyDescent="0.25">
      <c r="A70" s="270" t="s">
        <v>515</v>
      </c>
      <c r="B70" s="272" t="s">
        <v>500</v>
      </c>
      <c r="C70" s="357"/>
      <c r="D70" s="357"/>
      <c r="E70" s="357"/>
      <c r="F70" s="357"/>
      <c r="G70" s="357">
        <v>0</v>
      </c>
      <c r="H70" s="357">
        <v>0</v>
      </c>
      <c r="I70" s="357"/>
      <c r="J70" s="357">
        <v>0</v>
      </c>
      <c r="K70" s="357"/>
      <c r="L70" s="357">
        <v>0</v>
      </c>
      <c r="M70" s="357"/>
      <c r="N70" s="357">
        <v>0</v>
      </c>
      <c r="O70" s="357"/>
      <c r="P70" s="357">
        <v>0</v>
      </c>
      <c r="Q70" s="357"/>
      <c r="R70" s="357">
        <v>0</v>
      </c>
      <c r="S70" s="357"/>
      <c r="T70" s="357">
        <v>0</v>
      </c>
      <c r="U70" s="357"/>
      <c r="V70" s="357">
        <v>0</v>
      </c>
      <c r="W70" s="357"/>
      <c r="X70" s="357">
        <v>0</v>
      </c>
      <c r="Y70" s="357"/>
      <c r="Z70" s="357" t="s">
        <v>444</v>
      </c>
      <c r="AA70" s="357"/>
      <c r="AB70" s="357">
        <v>0</v>
      </c>
      <c r="AC70" s="357">
        <v>0</v>
      </c>
    </row>
    <row r="71" spans="1:29" x14ac:dyDescent="0.25">
      <c r="A71" s="270" t="s">
        <v>516</v>
      </c>
      <c r="B71" s="272" t="s">
        <v>502</v>
      </c>
      <c r="C71" s="357"/>
      <c r="D71" s="357"/>
      <c r="E71" s="357"/>
      <c r="F71" s="357"/>
      <c r="G71" s="357">
        <v>0</v>
      </c>
      <c r="H71" s="357">
        <v>0</v>
      </c>
      <c r="I71" s="357"/>
      <c r="J71" s="357">
        <v>0</v>
      </c>
      <c r="K71" s="357"/>
      <c r="L71" s="357">
        <v>0</v>
      </c>
      <c r="M71" s="357"/>
      <c r="N71" s="357">
        <v>0</v>
      </c>
      <c r="O71" s="357"/>
      <c r="P71" s="357">
        <v>0</v>
      </c>
      <c r="Q71" s="357"/>
      <c r="R71" s="357">
        <v>0</v>
      </c>
      <c r="S71" s="357"/>
      <c r="T71" s="357">
        <v>0</v>
      </c>
      <c r="U71" s="357"/>
      <c r="V71" s="357">
        <v>0</v>
      </c>
      <c r="W71" s="357"/>
      <c r="X71" s="357">
        <v>0</v>
      </c>
      <c r="Y71" s="357"/>
      <c r="Z71" s="357" t="s">
        <v>444</v>
      </c>
      <c r="AA71" s="357"/>
      <c r="AB71" s="357">
        <v>0</v>
      </c>
      <c r="AC71" s="357">
        <v>0</v>
      </c>
    </row>
    <row r="72" spans="1:29" x14ac:dyDescent="0.25">
      <c r="A72" s="270" t="s">
        <v>517</v>
      </c>
      <c r="B72" s="272" t="s">
        <v>504</v>
      </c>
      <c r="C72" s="357"/>
      <c r="D72" s="357"/>
      <c r="E72" s="357"/>
      <c r="F72" s="357"/>
      <c r="G72" s="357">
        <v>0</v>
      </c>
      <c r="H72" s="357">
        <v>0</v>
      </c>
      <c r="I72" s="357"/>
      <c r="J72" s="357">
        <v>0</v>
      </c>
      <c r="K72" s="357"/>
      <c r="L72" s="357">
        <v>0</v>
      </c>
      <c r="M72" s="357"/>
      <c r="N72" s="357">
        <v>0</v>
      </c>
      <c r="O72" s="357"/>
      <c r="P72" s="357">
        <v>0</v>
      </c>
      <c r="Q72" s="357"/>
      <c r="R72" s="357">
        <v>0</v>
      </c>
      <c r="S72" s="357"/>
      <c r="T72" s="357">
        <v>0</v>
      </c>
      <c r="U72" s="357"/>
      <c r="V72" s="357">
        <v>0</v>
      </c>
      <c r="W72" s="357"/>
      <c r="X72" s="357">
        <v>0</v>
      </c>
      <c r="Y72" s="357"/>
      <c r="Z72" s="357" t="s">
        <v>444</v>
      </c>
      <c r="AA72" s="357"/>
      <c r="AB72" s="357">
        <v>0</v>
      </c>
      <c r="AC72" s="357">
        <v>0</v>
      </c>
    </row>
    <row r="73" spans="1:29" x14ac:dyDescent="0.25">
      <c r="A73" s="270" t="s">
        <v>518</v>
      </c>
      <c r="B73" s="272" t="s">
        <v>506</v>
      </c>
      <c r="C73" s="357"/>
      <c r="D73" s="357"/>
      <c r="E73" s="357"/>
      <c r="F73" s="357"/>
      <c r="G73" s="357">
        <v>0</v>
      </c>
      <c r="H73" s="357">
        <v>0</v>
      </c>
      <c r="I73" s="357"/>
      <c r="J73" s="357">
        <v>0</v>
      </c>
      <c r="K73" s="357"/>
      <c r="L73" s="357">
        <v>0</v>
      </c>
      <c r="M73" s="357"/>
      <c r="N73" s="357">
        <v>0</v>
      </c>
      <c r="O73" s="357"/>
      <c r="P73" s="357">
        <v>0</v>
      </c>
      <c r="Q73" s="357"/>
      <c r="R73" s="357">
        <v>0</v>
      </c>
      <c r="S73" s="357"/>
      <c r="T73" s="357">
        <v>0</v>
      </c>
      <c r="U73" s="357"/>
      <c r="V73" s="357">
        <v>0</v>
      </c>
      <c r="W73" s="357"/>
      <c r="X73" s="357">
        <v>0</v>
      </c>
      <c r="Y73" s="357"/>
      <c r="Z73" s="357" t="s">
        <v>444</v>
      </c>
      <c r="AA73" s="357"/>
      <c r="AB73" s="357">
        <v>0</v>
      </c>
      <c r="AC73" s="357">
        <v>0</v>
      </c>
    </row>
    <row r="74" spans="1:29" ht="31.5" x14ac:dyDescent="0.25">
      <c r="A74" s="268" t="s">
        <v>57</v>
      </c>
      <c r="B74" s="273" t="s">
        <v>224</v>
      </c>
      <c r="C74" s="357"/>
      <c r="D74" s="357"/>
      <c r="E74" s="357"/>
      <c r="F74" s="357"/>
      <c r="G74" s="357">
        <v>0</v>
      </c>
      <c r="H74" s="357">
        <v>0</v>
      </c>
      <c r="I74" s="357"/>
      <c r="J74" s="357">
        <v>0</v>
      </c>
      <c r="K74" s="357"/>
      <c r="L74" s="357">
        <v>0</v>
      </c>
      <c r="M74" s="357"/>
      <c r="N74" s="357">
        <v>0</v>
      </c>
      <c r="O74" s="357"/>
      <c r="P74" s="357">
        <v>0</v>
      </c>
      <c r="Q74" s="357"/>
      <c r="R74" s="357">
        <v>0</v>
      </c>
      <c r="S74" s="357"/>
      <c r="T74" s="357">
        <v>0</v>
      </c>
      <c r="U74" s="357"/>
      <c r="V74" s="357">
        <v>0</v>
      </c>
      <c r="W74" s="357"/>
      <c r="X74" s="357">
        <v>0</v>
      </c>
      <c r="Y74" s="357"/>
      <c r="Z74" s="357" t="s">
        <v>444</v>
      </c>
      <c r="AA74" s="357"/>
      <c r="AB74" s="357">
        <v>0</v>
      </c>
      <c r="AC74" s="357">
        <v>0</v>
      </c>
    </row>
    <row r="75" spans="1:29" x14ac:dyDescent="0.25">
      <c r="A75" s="268" t="s">
        <v>55</v>
      </c>
      <c r="B75" s="269" t="s">
        <v>129</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270" t="s">
        <v>219</v>
      </c>
      <c r="B76" s="272" t="s">
        <v>495</v>
      </c>
      <c r="C76" s="359"/>
      <c r="D76" s="355"/>
      <c r="E76" s="355"/>
      <c r="F76" s="355"/>
      <c r="G76" s="357">
        <v>0</v>
      </c>
      <c r="H76" s="357" t="s">
        <v>444</v>
      </c>
      <c r="I76" s="355"/>
      <c r="J76" s="357">
        <v>0</v>
      </c>
      <c r="K76" s="355"/>
      <c r="L76" s="357" t="s">
        <v>444</v>
      </c>
      <c r="M76" s="355"/>
      <c r="N76" s="357">
        <v>0</v>
      </c>
      <c r="O76" s="355"/>
      <c r="P76" s="357" t="s">
        <v>444</v>
      </c>
      <c r="Q76" s="355"/>
      <c r="R76" s="357">
        <v>0</v>
      </c>
      <c r="S76" s="355"/>
      <c r="T76" s="357" t="s">
        <v>444</v>
      </c>
      <c r="U76" s="355"/>
      <c r="V76" s="357">
        <v>0</v>
      </c>
      <c r="W76" s="355"/>
      <c r="X76" s="357">
        <v>0</v>
      </c>
      <c r="Y76" s="355"/>
      <c r="Z76" s="357" t="s">
        <v>444</v>
      </c>
      <c r="AA76" s="355"/>
      <c r="AB76" s="357">
        <v>0</v>
      </c>
      <c r="AC76" s="357">
        <v>0</v>
      </c>
    </row>
    <row r="77" spans="1:29" ht="31.5" x14ac:dyDescent="0.25">
      <c r="A77" s="270" t="s">
        <v>220</v>
      </c>
      <c r="B77" s="271" t="s">
        <v>493</v>
      </c>
      <c r="C77" s="357"/>
      <c r="D77" s="357"/>
      <c r="E77" s="357"/>
      <c r="F77" s="357"/>
      <c r="G77" s="357">
        <v>0</v>
      </c>
      <c r="H77" s="357" t="s">
        <v>444</v>
      </c>
      <c r="I77" s="357"/>
      <c r="J77" s="357">
        <v>0</v>
      </c>
      <c r="K77" s="357"/>
      <c r="L77" s="357" t="s">
        <v>444</v>
      </c>
      <c r="M77" s="357"/>
      <c r="N77" s="357">
        <v>0</v>
      </c>
      <c r="O77" s="357"/>
      <c r="P77" s="357" t="s">
        <v>444</v>
      </c>
      <c r="Q77" s="357"/>
      <c r="R77" s="357">
        <v>0</v>
      </c>
      <c r="S77" s="357"/>
      <c r="T77" s="357" t="s">
        <v>444</v>
      </c>
      <c r="U77" s="357"/>
      <c r="V77" s="357">
        <v>0</v>
      </c>
      <c r="W77" s="357"/>
      <c r="X77" s="357">
        <v>0</v>
      </c>
      <c r="Y77" s="357"/>
      <c r="Z77" s="357" t="s">
        <v>444</v>
      </c>
      <c r="AA77" s="357"/>
      <c r="AB77" s="357">
        <v>0</v>
      </c>
      <c r="AC77" s="357">
        <v>0</v>
      </c>
    </row>
    <row r="78" spans="1:29" x14ac:dyDescent="0.25">
      <c r="A78" s="270" t="s">
        <v>221</v>
      </c>
      <c r="B78" s="271" t="s">
        <v>145</v>
      </c>
      <c r="C78" s="357"/>
      <c r="D78" s="357"/>
      <c r="E78" s="357"/>
      <c r="F78" s="357"/>
      <c r="G78" s="357">
        <v>0</v>
      </c>
      <c r="H78" s="357" t="s">
        <v>444</v>
      </c>
      <c r="I78" s="357"/>
      <c r="J78" s="357">
        <v>0</v>
      </c>
      <c r="K78" s="357"/>
      <c r="L78" s="357" t="s">
        <v>444</v>
      </c>
      <c r="M78" s="357"/>
      <c r="N78" s="357">
        <v>0</v>
      </c>
      <c r="O78" s="357"/>
      <c r="P78" s="357" t="s">
        <v>444</v>
      </c>
      <c r="Q78" s="357"/>
      <c r="R78" s="357">
        <v>0</v>
      </c>
      <c r="S78" s="357"/>
      <c r="T78" s="357" t="s">
        <v>444</v>
      </c>
      <c r="U78" s="357"/>
      <c r="V78" s="357">
        <v>0</v>
      </c>
      <c r="W78" s="357"/>
      <c r="X78" s="357">
        <v>0</v>
      </c>
      <c r="Y78" s="357"/>
      <c r="Z78" s="357" t="s">
        <v>444</v>
      </c>
      <c r="AA78" s="357"/>
      <c r="AB78" s="357">
        <v>0</v>
      </c>
      <c r="AC78" s="357">
        <v>0</v>
      </c>
    </row>
    <row r="79" spans="1:29" x14ac:dyDescent="0.25">
      <c r="A79" s="270" t="s">
        <v>222</v>
      </c>
      <c r="B79" s="272" t="s">
        <v>519</v>
      </c>
      <c r="C79" s="357"/>
      <c r="D79" s="357"/>
      <c r="E79" s="357"/>
      <c r="F79" s="357"/>
      <c r="G79" s="357">
        <v>0</v>
      </c>
      <c r="H79" s="357" t="s">
        <v>444</v>
      </c>
      <c r="I79" s="357"/>
      <c r="J79" s="357">
        <v>0</v>
      </c>
      <c r="K79" s="357"/>
      <c r="L79" s="357" t="s">
        <v>444</v>
      </c>
      <c r="M79" s="357"/>
      <c r="N79" s="357">
        <v>0</v>
      </c>
      <c r="O79" s="357"/>
      <c r="P79" s="357" t="s">
        <v>444</v>
      </c>
      <c r="Q79" s="357"/>
      <c r="R79" s="357">
        <v>0</v>
      </c>
      <c r="S79" s="357"/>
      <c r="T79" s="357" t="s">
        <v>444</v>
      </c>
      <c r="U79" s="357"/>
      <c r="V79" s="357">
        <v>0</v>
      </c>
      <c r="W79" s="357"/>
      <c r="X79" s="357">
        <v>0</v>
      </c>
      <c r="Y79" s="357"/>
      <c r="Z79" s="357" t="s">
        <v>444</v>
      </c>
      <c r="AA79" s="357"/>
      <c r="AB79" s="357">
        <v>0</v>
      </c>
      <c r="AC79" s="357">
        <v>0</v>
      </c>
    </row>
    <row r="80" spans="1:29" x14ac:dyDescent="0.25">
      <c r="A80" s="270" t="s">
        <v>223</v>
      </c>
      <c r="B80" s="272" t="s">
        <v>496</v>
      </c>
      <c r="C80" s="359"/>
      <c r="D80" s="355"/>
      <c r="E80" s="355"/>
      <c r="F80" s="355"/>
      <c r="G80" s="357">
        <v>0</v>
      </c>
      <c r="H80" s="357" t="s">
        <v>444</v>
      </c>
      <c r="I80" s="355"/>
      <c r="J80" s="357">
        <v>0</v>
      </c>
      <c r="K80" s="355"/>
      <c r="L80" s="357" t="s">
        <v>444</v>
      </c>
      <c r="M80" s="355"/>
      <c r="N80" s="357">
        <v>0</v>
      </c>
      <c r="O80" s="355"/>
      <c r="P80" s="357" t="s">
        <v>444</v>
      </c>
      <c r="Q80" s="355"/>
      <c r="R80" s="357">
        <v>0</v>
      </c>
      <c r="S80" s="355"/>
      <c r="T80" s="357" t="s">
        <v>444</v>
      </c>
      <c r="U80" s="355"/>
      <c r="V80" s="357">
        <v>0</v>
      </c>
      <c r="W80" s="355"/>
      <c r="X80" s="357">
        <v>0</v>
      </c>
      <c r="Y80" s="355"/>
      <c r="Z80" s="357" t="s">
        <v>444</v>
      </c>
      <c r="AA80" s="355"/>
      <c r="AB80" s="357">
        <v>0</v>
      </c>
      <c r="AC80" s="357">
        <v>0</v>
      </c>
    </row>
    <row r="81" spans="1:29" x14ac:dyDescent="0.25">
      <c r="A81" s="270" t="s">
        <v>520</v>
      </c>
      <c r="B81" s="272" t="s">
        <v>497</v>
      </c>
      <c r="C81" s="359"/>
      <c r="D81" s="355"/>
      <c r="E81" s="355"/>
      <c r="F81" s="355"/>
      <c r="G81" s="357">
        <v>0</v>
      </c>
      <c r="H81" s="357" t="s">
        <v>444</v>
      </c>
      <c r="I81" s="355"/>
      <c r="J81" s="357">
        <v>0</v>
      </c>
      <c r="K81" s="355"/>
      <c r="L81" s="357" t="s">
        <v>444</v>
      </c>
      <c r="M81" s="355"/>
      <c r="N81" s="357">
        <v>0</v>
      </c>
      <c r="O81" s="355"/>
      <c r="P81" s="357" t="s">
        <v>444</v>
      </c>
      <c r="Q81" s="355"/>
      <c r="R81" s="357">
        <v>0</v>
      </c>
      <c r="S81" s="355"/>
      <c r="T81" s="357" t="s">
        <v>444</v>
      </c>
      <c r="U81" s="355"/>
      <c r="V81" s="357">
        <v>0</v>
      </c>
      <c r="W81" s="355"/>
      <c r="X81" s="357">
        <v>0</v>
      </c>
      <c r="Y81" s="355"/>
      <c r="Z81" s="357" t="s">
        <v>444</v>
      </c>
      <c r="AA81" s="355"/>
      <c r="AB81" s="357">
        <v>0</v>
      </c>
      <c r="AC81" s="357">
        <v>0</v>
      </c>
    </row>
    <row r="82" spans="1:29" x14ac:dyDescent="0.25">
      <c r="A82" s="270" t="s">
        <v>521</v>
      </c>
      <c r="B82" s="272" t="s">
        <v>498</v>
      </c>
      <c r="C82" s="359"/>
      <c r="D82" s="355"/>
      <c r="E82" s="355"/>
      <c r="F82" s="355"/>
      <c r="G82" s="357">
        <v>0</v>
      </c>
      <c r="H82" s="357" t="s">
        <v>444</v>
      </c>
      <c r="I82" s="355"/>
      <c r="J82" s="357">
        <v>0</v>
      </c>
      <c r="K82" s="355"/>
      <c r="L82" s="357" t="s">
        <v>444</v>
      </c>
      <c r="M82" s="355"/>
      <c r="N82" s="357">
        <v>0</v>
      </c>
      <c r="O82" s="355"/>
      <c r="P82" s="357" t="s">
        <v>444</v>
      </c>
      <c r="Q82" s="355"/>
      <c r="R82" s="357">
        <v>0</v>
      </c>
      <c r="S82" s="355"/>
      <c r="T82" s="357" t="s">
        <v>444</v>
      </c>
      <c r="U82" s="355"/>
      <c r="V82" s="357">
        <v>0</v>
      </c>
      <c r="W82" s="355"/>
      <c r="X82" s="357">
        <v>0</v>
      </c>
      <c r="Y82" s="355"/>
      <c r="Z82" s="357" t="s">
        <v>444</v>
      </c>
      <c r="AA82" s="355"/>
      <c r="AB82" s="357">
        <v>0</v>
      </c>
      <c r="AC82" s="357">
        <v>0</v>
      </c>
    </row>
    <row r="83" spans="1:29" x14ac:dyDescent="0.25">
      <c r="A83" s="270" t="s">
        <v>522</v>
      </c>
      <c r="B83" s="272" t="s">
        <v>500</v>
      </c>
      <c r="C83" s="359"/>
      <c r="D83" s="355"/>
      <c r="E83" s="355"/>
      <c r="F83" s="355"/>
      <c r="G83" s="357">
        <v>0</v>
      </c>
      <c r="H83" s="357" t="s">
        <v>444</v>
      </c>
      <c r="I83" s="355"/>
      <c r="J83" s="357">
        <v>0</v>
      </c>
      <c r="K83" s="355"/>
      <c r="L83" s="357" t="s">
        <v>444</v>
      </c>
      <c r="M83" s="355"/>
      <c r="N83" s="357">
        <v>0</v>
      </c>
      <c r="O83" s="355"/>
      <c r="P83" s="357" t="s">
        <v>444</v>
      </c>
      <c r="Q83" s="355"/>
      <c r="R83" s="357">
        <v>0</v>
      </c>
      <c r="S83" s="355"/>
      <c r="T83" s="357" t="s">
        <v>444</v>
      </c>
      <c r="U83" s="355"/>
      <c r="V83" s="357">
        <v>0</v>
      </c>
      <c r="W83" s="355"/>
      <c r="X83" s="357">
        <v>0</v>
      </c>
      <c r="Y83" s="355"/>
      <c r="Z83" s="357" t="s">
        <v>444</v>
      </c>
      <c r="AA83" s="355"/>
      <c r="AB83" s="357">
        <v>0</v>
      </c>
      <c r="AC83" s="357">
        <v>0</v>
      </c>
    </row>
    <row r="84" spans="1:29" x14ac:dyDescent="0.25">
      <c r="A84" s="270" t="s">
        <v>523</v>
      </c>
      <c r="B84" s="272" t="s">
        <v>502</v>
      </c>
      <c r="C84" s="359"/>
      <c r="D84" s="355"/>
      <c r="E84" s="355"/>
      <c r="F84" s="355"/>
      <c r="G84" s="357">
        <v>0</v>
      </c>
      <c r="H84" s="357" t="s">
        <v>444</v>
      </c>
      <c r="I84" s="355"/>
      <c r="J84" s="357">
        <v>0</v>
      </c>
      <c r="K84" s="355"/>
      <c r="L84" s="357" t="s">
        <v>444</v>
      </c>
      <c r="M84" s="355"/>
      <c r="N84" s="357">
        <v>0</v>
      </c>
      <c r="O84" s="355"/>
      <c r="P84" s="357" t="s">
        <v>444</v>
      </c>
      <c r="Q84" s="355"/>
      <c r="R84" s="357">
        <v>0</v>
      </c>
      <c r="S84" s="355"/>
      <c r="T84" s="357" t="s">
        <v>444</v>
      </c>
      <c r="U84" s="355"/>
      <c r="V84" s="357">
        <v>0</v>
      </c>
      <c r="W84" s="355"/>
      <c r="X84" s="357">
        <v>0</v>
      </c>
      <c r="Y84" s="355"/>
      <c r="Z84" s="357" t="s">
        <v>444</v>
      </c>
      <c r="AA84" s="355"/>
      <c r="AB84" s="357">
        <v>0</v>
      </c>
      <c r="AC84" s="357">
        <v>0</v>
      </c>
    </row>
    <row r="85" spans="1:29" x14ac:dyDescent="0.25">
      <c r="A85" s="270" t="s">
        <v>524</v>
      </c>
      <c r="B85" s="272" t="s">
        <v>504</v>
      </c>
      <c r="C85" s="359"/>
      <c r="D85" s="355"/>
      <c r="E85" s="355"/>
      <c r="F85" s="355"/>
      <c r="G85" s="357">
        <v>0</v>
      </c>
      <c r="H85" s="357" t="s">
        <v>444</v>
      </c>
      <c r="I85" s="355"/>
      <c r="J85" s="357">
        <v>0</v>
      </c>
      <c r="K85" s="355"/>
      <c r="L85" s="357" t="s">
        <v>444</v>
      </c>
      <c r="M85" s="355"/>
      <c r="N85" s="357">
        <v>0</v>
      </c>
      <c r="O85" s="355"/>
      <c r="P85" s="357" t="s">
        <v>444</v>
      </c>
      <c r="Q85" s="355"/>
      <c r="R85" s="357">
        <v>0</v>
      </c>
      <c r="S85" s="355"/>
      <c r="T85" s="357" t="s">
        <v>444</v>
      </c>
      <c r="U85" s="355"/>
      <c r="V85" s="357">
        <v>0</v>
      </c>
      <c r="W85" s="355"/>
      <c r="X85" s="357">
        <v>0</v>
      </c>
      <c r="Y85" s="355"/>
      <c r="Z85" s="357" t="s">
        <v>444</v>
      </c>
      <c r="AA85" s="355"/>
      <c r="AB85" s="357">
        <v>0</v>
      </c>
      <c r="AC85" s="357">
        <v>0</v>
      </c>
    </row>
    <row r="86" spans="1:29" x14ac:dyDescent="0.25">
      <c r="A86" s="270" t="s">
        <v>525</v>
      </c>
      <c r="B86" s="272" t="s">
        <v>506</v>
      </c>
      <c r="C86" s="360"/>
      <c r="D86" s="355"/>
      <c r="E86" s="355"/>
      <c r="F86" s="355"/>
      <c r="G86" s="357">
        <v>0</v>
      </c>
      <c r="H86" s="357" t="s">
        <v>444</v>
      </c>
      <c r="I86" s="355"/>
      <c r="J86" s="357">
        <v>0</v>
      </c>
      <c r="K86" s="355"/>
      <c r="L86" s="357" t="s">
        <v>444</v>
      </c>
      <c r="M86" s="355"/>
      <c r="N86" s="357">
        <v>0</v>
      </c>
      <c r="O86" s="355"/>
      <c r="P86" s="357" t="s">
        <v>444</v>
      </c>
      <c r="Q86" s="355"/>
      <c r="R86" s="357">
        <v>0</v>
      </c>
      <c r="S86" s="355"/>
      <c r="T86" s="357" t="s">
        <v>444</v>
      </c>
      <c r="U86" s="355"/>
      <c r="V86" s="357">
        <v>0</v>
      </c>
      <c r="W86" s="355"/>
      <c r="X86" s="357">
        <v>0</v>
      </c>
      <c r="Y86" s="355"/>
      <c r="Z86" s="357" t="s">
        <v>444</v>
      </c>
      <c r="AA86" s="355"/>
      <c r="AB86" s="357">
        <v>0</v>
      </c>
      <c r="AC86" s="35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O_NS3300.KL.0065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2" t="s">
        <v>549</v>
      </c>
      <c r="B26" s="363" t="s">
        <v>550</v>
      </c>
      <c r="C26" s="364" t="s">
        <v>551</v>
      </c>
      <c r="D26" s="363" t="s">
        <v>438</v>
      </c>
      <c r="E26" s="363" t="s">
        <v>438</v>
      </c>
      <c r="F26" s="363" t="s">
        <v>438</v>
      </c>
      <c r="G26" s="363" t="s">
        <v>438</v>
      </c>
      <c r="H26" s="363" t="s">
        <v>438</v>
      </c>
      <c r="I26" s="363" t="s">
        <v>438</v>
      </c>
      <c r="J26" s="363" t="s">
        <v>438</v>
      </c>
      <c r="K26" s="363" t="s">
        <v>438</v>
      </c>
      <c r="L26" s="363" t="s">
        <v>438</v>
      </c>
      <c r="M26" s="363" t="s">
        <v>552</v>
      </c>
      <c r="N26" s="364" t="s">
        <v>553</v>
      </c>
      <c r="O26" s="364" t="s">
        <v>442</v>
      </c>
      <c r="P26" s="365">
        <v>41667</v>
      </c>
      <c r="Q26" s="364" t="s">
        <v>554</v>
      </c>
      <c r="R26" s="365">
        <v>41667</v>
      </c>
      <c r="S26" s="364" t="s">
        <v>555</v>
      </c>
      <c r="T26" s="364" t="s">
        <v>556</v>
      </c>
      <c r="U26" s="364">
        <v>1</v>
      </c>
      <c r="V26" s="364">
        <v>1</v>
      </c>
      <c r="W26" s="364" t="s">
        <v>557</v>
      </c>
      <c r="X26" s="365">
        <v>41667</v>
      </c>
      <c r="Y26" s="364"/>
      <c r="Z26" s="364">
        <v>1</v>
      </c>
      <c r="AA26" s="365">
        <v>41667</v>
      </c>
      <c r="AB26" s="365">
        <v>41667</v>
      </c>
      <c r="AC26" s="364" t="s">
        <v>557</v>
      </c>
      <c r="AD26" s="365">
        <v>50000</v>
      </c>
      <c r="AE26" s="365">
        <v>50000</v>
      </c>
      <c r="AF26" s="366">
        <v>32413758771</v>
      </c>
      <c r="AG26" s="364" t="s">
        <v>558</v>
      </c>
      <c r="AH26" s="364" t="s">
        <v>559</v>
      </c>
      <c r="AI26" s="364" t="s">
        <v>560</v>
      </c>
      <c r="AJ26" s="364" t="s">
        <v>561</v>
      </c>
      <c r="AK26" s="364" t="s">
        <v>562</v>
      </c>
      <c r="AL26" s="364" t="s">
        <v>563</v>
      </c>
      <c r="AM26" s="364" t="s">
        <v>564</v>
      </c>
      <c r="AN26" s="364" t="s">
        <v>562</v>
      </c>
      <c r="AO26" s="362" t="s">
        <v>565</v>
      </c>
      <c r="AP26" s="364" t="s">
        <v>566</v>
      </c>
      <c r="AQ26" s="364" t="s">
        <v>567</v>
      </c>
      <c r="AR26" s="364" t="s">
        <v>568</v>
      </c>
      <c r="AS26" s="364" t="s">
        <v>569</v>
      </c>
      <c r="AT26" s="364" t="s">
        <v>570</v>
      </c>
      <c r="AU26" s="363"/>
      <c r="AV26" s="363" t="s">
        <v>571</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5" t="s">
        <v>442</v>
      </c>
      <c r="B9" s="425"/>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O_NS3300.KL.0065</v>
      </c>
      <c r="B12" s="425"/>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56"/>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51"/>
    </row>
    <row r="19" spans="1:2" x14ac:dyDescent="0.25">
      <c r="A19" s="263"/>
      <c r="B19" s="262"/>
    </row>
    <row r="20" spans="1:2" ht="16.5" thickBot="1" x14ac:dyDescent="0.3">
      <c r="B20" s="27"/>
    </row>
    <row r="21" spans="1:2" ht="75.75" thickBot="1" x14ac:dyDescent="0.3">
      <c r="A21" s="41" t="s">
        <v>289</v>
      </c>
      <c r="B21" s="227" t="str">
        <f>A15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row>
    <row r="22" spans="1:2" ht="16.5" thickBot="1" x14ac:dyDescent="0.3">
      <c r="A22" s="41" t="s">
        <v>290</v>
      </c>
      <c r="B22" s="42" t="str">
        <f>'1. паспорт местоположение'!C27</f>
        <v>Тюменский р-с, с Червишево</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10.018688705679525</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490</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526</v>
      </c>
    </row>
    <row r="68" spans="1:2" ht="24" customHeight="1" thickBot="1" x14ac:dyDescent="0.3">
      <c r="A68" s="44" t="s">
        <v>324</v>
      </c>
      <c r="B68" s="48"/>
    </row>
    <row r="69" spans="1:2" ht="16.5" thickBot="1" x14ac:dyDescent="0.3">
      <c r="A69" s="51" t="s">
        <v>325</v>
      </c>
      <c r="B69" s="259">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8" t="s">
        <v>462</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2025-04-16T04:25:20Z</dcterms:modified>
</cp:coreProperties>
</file>