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70\"/>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C49" i="7" l="1"/>
  <c r="C48" i="7"/>
  <c r="B20" i="45"/>
  <c r="G26" i="16" l="1"/>
  <c r="H22" i="33"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<sst xmlns="http://schemas.openxmlformats.org/spreadsheetml/2006/main" count="1122" uniqueCount="572">
  <si>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</si>
  <si>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</si>
  <si>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</si>
  <si>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</si>
  <si>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</si>
  <si>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</si>
  <si>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</si>
  <si>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</si>
  <si>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</si>
  <si>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</si>
  <si>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</si>
  <si>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</si>
  <si>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</si>
  <si>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</si>
  <si>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</si>
  <si>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</si>
  <si>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</si>
  <si>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</si>
  <si>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</si>
  <si>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</si>
  <si>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</si>
  <si>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</si>
  <si>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</si>
  <si>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</si>
  <si>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</si>
  <si>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</si>
  <si>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</si>
  <si>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</si>
  <si>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</si>
  <si>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</si>
  <si>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</si>
  <si>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</si>
  <si>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</si>
  <si>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</si>
  <si>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</si>
  <si>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</si>
  <si>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</si>
  <si>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</si>
  <si>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</si>
  <si>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</si>
  <si>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</si>
  <si>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</si>
  <si>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</si>
  <si>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</si>
  <si>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</si>
  <si>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</si>
  <si>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</si>
  <si>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</si>
  <si>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</si>
  <si>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</si>
  <si>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</si>
  <si>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</si>
  <si>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</si>
  <si>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</si>
  <si>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</si>
  <si>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</si>
  <si>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</si>
  <si>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</si>
  <si>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</si>
  <si>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</si>
  <si>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</si>
  <si>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</si>
  <si>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</si>
  <si>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</si>
  <si>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</si>
  <si>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</si>
  <si>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</si>
  <si>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</si>
  <si>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</si>
  <si>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</si>
  <si>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</si>
  <si>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</si>
  <si>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</si>
  <si>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</si>
  <si>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</si>
  <si>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</si>
  <si>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</si>
  <si>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</si>
  <si>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</si>
  <si>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</si>
  <si>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</si>
  <si>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</si>
  <si>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</si>
  <si>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</si>
  <si>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</si>
  <si>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</si>
  <si>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</si>
  <si>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</si>
  <si>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</si>
  <si>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</si>
  <si>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</si>
  <si>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</si>
  <si>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</si>
  <si>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</si>
  <si>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</si>
  <si>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</si>
  <si>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</si>
  <si>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</si>
  <si>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</si>
  <si>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</si>
  <si>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</si>
  <si>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</si>
  <si>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</si>
  <si>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</si>
  <si>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</si>
  <si>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</si>
  <si>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</si>
  <si>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</si>
  <si>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</si>
  <si>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</si>
  <si>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</si>
  <si>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</si>
  <si>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</si>
  <si>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</si>
  <si>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</si>
  <si>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</si>
  <si>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</si>
  <si>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</si>
  <si>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</si>
  <si>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</si>
  <si>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</si>
  <si>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</si>
  <si>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</si>
  <si>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</si>
  <si>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</si>
  <si>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</si>
  <si>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</si>
  <si>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</si>
  <si>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</si>
  <si>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</si>
  <si>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</si>
  <si>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</si>
  <si>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</si>
  <si>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</si>
  <si>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</si>
  <si>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</si>
  <si>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</si>
  <si>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</si>
  <si>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</si>
  <si>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</si>
  <si>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</si>
  <si>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</si>
  <si>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</si>
  <si>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</si>
  <si>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</si>
  <si>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</si>
  <si>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</si>
  <si>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</si>
  <si>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</si>
  <si>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</si>
  <si>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</si>
  <si>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</si>
  <si>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</si>
  <si>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</si>
  <si>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</si>
  <si>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</si>
  <si>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</si>
  <si>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</si>
  <si>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</si>
  <si>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</si>
  <si>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</si>
  <si>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</si>
  <si>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</si>
  <si>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</si>
  <si>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</si>
  <si>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</si>
  <si>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</si>
  <si>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</si>
  <si>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</si>
  <si>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</si>
  <si>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</si>
  <si>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</si>
  <si>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</si>
  <si>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</si>
  <si>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</si>
  <si>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</si>
  <si>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</si>
  <si>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</si>
  <si>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</si>
  <si>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</si>
  <si>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</si>
  <si>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</si>
  <si>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</si>
  <si>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</si>
  <si>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</si>
  <si>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</si>
  <si>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</si>
  <si>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</si>
  <si>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</si>
  <si>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</si>
  <si>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</si>
  <si>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</si>
  <si>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</si>
  <si>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</si>
  <si>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</si>
  <si>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</si>
  <si>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</si>
  <si>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</si>
  <si>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</si>
  <si>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</si>
  <si>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</si>
  <si>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</si>
  <si>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</si>
  <si>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</si>
  <si>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</si>
  <si>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</si>
  <si>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</si>
  <si>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</si>
  <si>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</si>
  <si>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</si>
  <si>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</si>
  <si>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</si>
  <si>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</si>
  <si>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</si>
  <si>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</si>
  <si>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</si>
  <si>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</si>
  <si>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</si>
  <si>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</si>
  <si>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</si>
  <si>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</si>
  <si>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</si>
  <si>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</si>
  <si>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</si>
  <si>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</si>
  <si>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</si>
  <si>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</si>
  <si>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</si>
  <si>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</si>
  <si>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</si>
  <si>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</si>
  <si>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</si>
  <si>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</si>
  <si>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</si>
  <si>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</si>
  <si>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</si>
  <si>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</si>
  <si>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</si>
  <si>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</si>
  <si>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</si>
  <si>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</si>
  <si>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</si>
  <si>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</si>
  <si>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</si>
  <si>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</si>
  <si>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</si>
  <si>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</si>
  <si>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</si>
  <si>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</si>
  <si>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</si>
  <si>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</si>
  <si>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</si>
  <si>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</si>
  <si>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</si>
  <si>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</si>
  <si>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</si>
  <si>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</si>
  <si>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</si>
  <si>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</si>
  <si>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</si>
  <si>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</si>
  <si>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</si>
  <si>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</si>
  <si>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</si>
  <si>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</si>
  <si>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</si>
  <si>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</si>
  <si>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</si>
  <si>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</si>
  <si>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</si>
  <si>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</si>
  <si>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</si>
  <si>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</si>
  <si>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</si>
  <si>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</si>
  <si>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</si>
  <si>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</si>
  <si>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</si>
  <si>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</si>
  <si>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</si>
  <si>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</si>
  <si>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</si>
  <si>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</si>
  <si>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</si>
  <si>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</si>
  <si>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</si>
  <si>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</si>
  <si>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</si>
  <si>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</si>
  <si>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</si>
  <si>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</si>
  <si>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</si>
  <si>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</si>
  <si>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</si>
  <si>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</si>
  <si>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</si>
  <si>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</si>
  <si>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</si>
  <si>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</si>
  <si>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</si>
  <si>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</si>
  <si>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</si>
  <si>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</si>
  <si>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</si>
  <si>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</si>
  <si>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</si>
  <si>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</si>
  <si>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</si>
  <si>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</si>
  <si>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</si>
  <si>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</si>
  <si>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</si>
  <si>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</si>
  <si>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</si>
  <si>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</si>
  <si>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</si>
  <si>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</si>
  <si>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</si>
  <si>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</si>
  <si>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</si>
  <si>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</si>
  <si>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</si>
  <si>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</si>
  <si>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</si>
  <si>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</si>
  <si>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</si>
  <si>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</si>
  <si>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</si>
  <si>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</si>
  <si>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</si>
  <si>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</si>
  <si>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</si>
  <si>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</si>
  <si>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</si>
  <si>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</si>
  <si>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</si>
  <si>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</si>
  <si>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</si>
  <si>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</si>
  <si>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</si>
  <si>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</si>
  <si>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</si>
  <si>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</si>
  <si>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</si>
  <si>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</si>
  <si>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</si>
  <si>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</si>
  <si>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</si>
  <si>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</si>
  <si>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</si>
  <si>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</si>
  <si>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</si>
  <si>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</si>
  <si>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</si>
  <si>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</si>
  <si>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</si>
  <si>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</si>
  <si>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</si>
  <si>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</si>
  <si>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</si>
  <si>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</si>
  <si>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</si>
  <si>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</si>
  <si>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</si>
  <si>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</si>
  <si>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</si>
  <si>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</si>
  <si>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</si>
  <si>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</si>
  <si>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</si>
  <si>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</si>
  <si>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</si>
  <si>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</si>
  <si>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</si>
  <si>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</si>
  <si>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</si>
  <si>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</si>
  <si>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</si>
  <si>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</si>
  <si>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</si>
  <si>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</si>
  <si>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</si>
  <si>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</si>
  <si>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</si>
  <si>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</si>
  <si>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</si>
  <si>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</si>
  <si>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</si>
  <si>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</si>
  <si>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</si>
  <si>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</si>
  <si>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</si>
  <si>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</si>
  <si>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</si>
  <si>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</si>
  <si>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</si>
  <si>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</si>
  <si>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</si>
  <si>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</si>
  <si>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</si>
  <si>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</si>
  <si>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</si>
  <si>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</si>
  <si>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</si>
  <si>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</si>
  <si>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</si>
  <si>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</si>
  <si>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</si>
  <si>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</si>
  <si>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</si>
  <si>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</si>
  <si>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</si>
  <si>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</si>
  <si>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</si>
  <si>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</si>
  <si>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</si>
  <si>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</si>
  <si>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</si>
  <si>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</si>
  <si>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</si>
  <si>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</si>
  <si>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</si>
  <si>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</si>
  <si>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</si>
  <si>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</si>
  <si>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</si>
  <si>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</si>
  <si>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</si>
  <si>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</si>
  <si>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</si>
  <si>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</si>
  <si>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</si>
  <si>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</si>
  <si>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</si>
  <si>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</si>
  <si>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</si>
  <si>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</si>
  <si>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</si>
  <si>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</si>
  <si>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</si>
  <si>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</si>
  <si>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</si>
  <si>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</si>
  <si>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</si>
  <si>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</si>
  <si>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</si>
  <si>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</si>
  <si>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</si>
  <si>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</si>
  <si>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</si>
  <si>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</si>
  <si>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</si>
  <si>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</si>
  <si>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</si>
  <si>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</si>
  <si>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</si>
  <si>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</si>
  <si>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</si>
  <si>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</si>
  <si>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</si>
  <si>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</si>
  <si>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</si>
  <si>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</si>
  <si>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</si>
  <si>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</si>
  <si>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</si>
  <si>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</si>
  <si>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</si>
  <si>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</si>
  <si>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</si>
  <si>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</si>
  <si>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</si>
  <si>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</si>
  <si>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</si>
  <si>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</si>
  <si>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</si>
  <si>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</si>
  <si>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</si>
  <si>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</si>
  <si>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</si>
  <si>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</si>
  <si>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</si>
  <si>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</si>
  <si>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</si>
  <si>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</si>
  <si>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</si>
  <si>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</si>
  <si>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</si>
  <si>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</si>
  <si>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</si>
  <si>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</si>
  <si>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</si>
  <si>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</si>
  <si>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</si>
  <si>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</si>
  <si>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</si>
  <si>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</si>
  <si>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</si>
  <si>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</si>
  <si>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</si>
  <si>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</si>
  <si>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</si>
  <si>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</si>
  <si>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</si>
  <si>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</si>
  <si>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</si>
  <si>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</si>
  <si>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</si>
  <si>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</si>
  <si>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</si>
  <si>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</si>
  <si>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</si>
  <si>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</si>
  <si>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</si>
  <si>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</si>
  <si>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</si>
  <si>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</si>
  <si>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</si>
  <si>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</si>
  <si>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</si>
  <si>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</si>
  <si>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</si>
  <si>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</si>
  <si>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</si>
  <si>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</si>
  <si>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</si>
  <si>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</si>
  <si>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</si>
  <si>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</si>
  <si>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</si>
  <si>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2.236582 млн руб.</t>
  </si>
  <si>
    <t>№Т13/23/1305-ДТП от 22.09.2023 заявитель ООО СК "Восток"</t>
  </si>
  <si>
    <t>Тюменская область, г. Тюмень, ул. Малышева-эп2</t>
  </si>
  <si>
    <t>реконструируемая распределительная сеть 10 кВ Промсектор от ячейки 10 кВ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№307 РУ 10 кВ ПС 110 кВ Тарманы с увеличенной максимальной мощностью</t>
  </si>
  <si>
    <t>1. Концевая опора вновь сооружаемой АО "Россети Тюмень" ЛЭП 10 кВ от ячейки 10 кВ № 307 Промсектор РУ 10 кВ ПС 110 кВ Тарманы;
2. Концевая опора вновь сооружаемой АО "Россети Тюмень" ЛЭП 10 кВ от ячейки 10 кВ №406 РУ 10 кВ ПС 110 кВ Тарманы</t>
  </si>
  <si>
    <t>II</t>
  </si>
  <si>
    <t>1. Строительство от ячеек 10 кВ №406 и №307 РУ 10 кВ ПС 110 кВ Тарманы двух кабельных линий в траншеях, многожильных с резиновой или пластмассовой изоляцией сечением провода от 50 до 100 мм2 включительно с одним кабелем в траншее (95 мм2), протяженность 2х0.09 км с установкой концевых опор 10 кВ и двух сроедств коммерческого учета электрической энергии (мощности) трехфазного прямого включения;
2. Отсоединение ЛЭП 10 кВ Промсектор от ячейки 10 кВ №13 1сш РУ 10 кВ ПС 110 кВ Тарманы</t>
  </si>
  <si>
    <t xml:space="preserve">строительство КЛ 10 кВ - 0,18; монтаж ПУ - 1 т.у. </t>
  </si>
  <si>
    <t>КЛ 10 кВ - 0,18 км.; ПУ - 1 т.у.</t>
  </si>
  <si>
    <t>73,199 млн.руб./км. (КЛ 10 кВ); 0,06941 млн.руб./шт. (ПУ)</t>
  </si>
  <si>
    <t>Мероприятие направлено на реализацию договора на технологическое присоединение от 22.09.2023 №Т13/23/1305-ДТП заявитель ООО СК "Восток"</t>
  </si>
  <si>
    <t>0,18 км., 1 т.у. (в том числе прирост 0,18 км., 1 т.у.)</t>
  </si>
  <si>
    <t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t>
  </si>
  <si>
    <t>O_NS3300.KL.0070</t>
  </si>
  <si>
    <t>Год 2028</t>
  </si>
  <si>
    <t xml:space="preserve">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</si>
  <si>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</si>
  <si>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</si>
  <si>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</si>
  <si>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</si>
  <si>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</si>
  <si>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</si>
  <si>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</si>
  <si>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</si>
  <si>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</si>
  <si>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</si>
  <si>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</si>
  <si>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</si>
  <si>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</si>
  <si>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</si>
  <si>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</si>
  <si>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</si>
  <si>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</si>
  <si>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</si>
  <si>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</si>
  <si>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</si>
  <si>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</si>
  <si>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4.537.875,05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</si>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</sst>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6" t="s">
        <v>547</v>
      </c>
      <c r="B5" s="366"/>
      <c r="C5" s="366"/>
      <c r="D5" s="130"/>
      <c r="E5" s="130"/>
      <c r="F5" s="130"/>
      <c r="G5" s="130"/>
      <c r="H5" s="130"/>
      <c r="I5" s="130"/>
      <c r="J5" s="130"/>
    </row>
    <row r="6" spans="1:22" s="114" customFormat="1" ht="18.75" x14ac:dyDescent="0.3">
      <c r="A6" s="129"/>
      <c r="H6" s="128"/>
    </row>
    <row r="7" spans="1:22"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443</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8</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543</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7</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74" t="s">
        <v>542</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418</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529</v>
      </c>
      <c r="C23" s="212"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2.2365820694598977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1.8758609837718214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C22" sqref="C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9</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8</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O_NS3300.KL.0070</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393</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5</v>
      </c>
      <c r="B19" s="377" t="s">
        <v>98</v>
      </c>
      <c r="C19" s="381" t="s">
        <v>289</v>
      </c>
      <c r="D19" s="377" t="s">
        <v>288</v>
      </c>
      <c r="E19" s="377" t="s">
        <v>97</v>
      </c>
      <c r="F19" s="377" t="s">
        <v>96</v>
      </c>
      <c r="G19" s="377" t="s">
        <v>284</v>
      </c>
      <c r="H19" s="378" t="s">
        <v>95</v>
      </c>
      <c r="I19" s="377" t="s">
        <v>94</v>
      </c>
      <c r="J19" s="378" t="s">
        <v>93</v>
      </c>
      <c r="K19" s="377" t="s">
        <v>92</v>
      </c>
      <c r="L19" s="377" t="s">
        <v>91</v>
      </c>
      <c r="M19" s="378" t="s">
        <v>90</v>
      </c>
      <c r="N19" s="377" t="s">
        <v>89</v>
      </c>
      <c r="O19" s="377" t="s">
        <v>88</v>
      </c>
      <c r="P19" s="377" t="s">
        <v>87</v>
      </c>
      <c r="Q19" s="377" t="s">
        <v>287</v>
      </c>
      <c r="R19" s="377"/>
      <c r="S19" s="377" t="s">
        <v>387</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5" t="s">
        <v>285</v>
      </c>
      <c r="R20" s="217" t="s">
        <v>286</v>
      </c>
      <c r="S20" s="377"/>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531</v>
      </c>
      <c r="C22" s="207" t="s">
        <v>439</v>
      </c>
      <c r="D22" s="207" t="s">
        <v>462</v>
      </c>
      <c r="E22" s="208" t="s">
        <v>532</v>
      </c>
      <c r="F22" s="208" t="s">
        <v>533</v>
      </c>
      <c r="G22" s="315" t="s">
        <v>534</v>
      </c>
      <c r="H22" s="209">
        <f>2430/1000</f>
        <v>2.4300000000000002</v>
      </c>
      <c r="I22" s="207">
        <v>1.2150000000000001</v>
      </c>
      <c r="J22" s="209">
        <f>H22-I22</f>
        <v>1.2150000000000001</v>
      </c>
      <c r="K22" s="207">
        <v>10</v>
      </c>
      <c r="L22" s="207" t="s">
        <v>535</v>
      </c>
      <c r="M22" s="220" t="s">
        <v>445</v>
      </c>
      <c r="N22" s="220" t="s">
        <v>445</v>
      </c>
      <c r="O22" s="220" t="s">
        <v>445</v>
      </c>
      <c r="P22" s="220" t="s">
        <v>445</v>
      </c>
      <c r="Q22" s="208" t="s">
        <v>536</v>
      </c>
      <c r="R22" s="209" t="s">
        <v>439</v>
      </c>
      <c r="S22" s="222">
        <v>2.16541322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2025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O_NS3300.KL.0070</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398</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5</v>
      </c>
      <c r="B21" s="392" t="s">
        <v>219</v>
      </c>
      <c r="C21" s="393"/>
      <c r="D21" s="396" t="s">
        <v>120</v>
      </c>
      <c r="E21" s="392" t="s">
        <v>426</v>
      </c>
      <c r="F21" s="393"/>
      <c r="G21" s="392" t="s">
        <v>238</v>
      </c>
      <c r="H21" s="393"/>
      <c r="I21" s="392" t="s">
        <v>119</v>
      </c>
      <c r="J21" s="393"/>
      <c r="K21" s="396" t="s">
        <v>118</v>
      </c>
      <c r="L21" s="392" t="s">
        <v>117</v>
      </c>
      <c r="M21" s="393"/>
      <c r="N21" s="392" t="s">
        <v>422</v>
      </c>
      <c r="O21" s="393"/>
      <c r="P21" s="396" t="s">
        <v>116</v>
      </c>
      <c r="Q21" s="383" t="s">
        <v>115</v>
      </c>
      <c r="R21" s="384"/>
      <c r="S21" s="383" t="s">
        <v>114</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113</v>
      </c>
      <c r="R22" s="116" t="s">
        <v>397</v>
      </c>
      <c r="S22" s="116" t="s">
        <v>112</v>
      </c>
      <c r="T22" s="116" t="s">
        <v>111</v>
      </c>
    </row>
    <row r="23" spans="1:113" ht="51.75" customHeight="1" x14ac:dyDescent="0.25">
      <c r="A23" s="391"/>
      <c r="B23" s="116" t="s">
        <v>109</v>
      </c>
      <c r="C23" s="116" t="s">
        <v>110</v>
      </c>
      <c r="D23" s="397"/>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8" t="s">
        <v>432</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443</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O_NS3300.KL.0070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400</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5</v>
      </c>
      <c r="B21" s="392" t="s">
        <v>406</v>
      </c>
      <c r="C21" s="393"/>
      <c r="D21" s="392" t="s">
        <v>408</v>
      </c>
      <c r="E21" s="393"/>
      <c r="F21" s="383" t="s">
        <v>92</v>
      </c>
      <c r="G21" s="385"/>
      <c r="H21" s="385"/>
      <c r="I21" s="384"/>
      <c r="J21" s="396" t="s">
        <v>409</v>
      </c>
      <c r="K21" s="392" t="s">
        <v>410</v>
      </c>
      <c r="L21" s="393"/>
      <c r="M21" s="392" t="s">
        <v>411</v>
      </c>
      <c r="N21" s="393"/>
      <c r="O21" s="392" t="s">
        <v>399</v>
      </c>
      <c r="P21" s="393"/>
      <c r="Q21" s="392" t="s">
        <v>125</v>
      </c>
      <c r="R21" s="393"/>
      <c r="S21" s="396" t="s">
        <v>124</v>
      </c>
      <c r="T21" s="396" t="s">
        <v>412</v>
      </c>
      <c r="U21" s="396" t="s">
        <v>407</v>
      </c>
      <c r="V21" s="392" t="s">
        <v>123</v>
      </c>
      <c r="W21" s="393"/>
      <c r="X21" s="383" t="s">
        <v>115</v>
      </c>
      <c r="Y21" s="385"/>
      <c r="Z21" s="383" t="s">
        <v>114</v>
      </c>
      <c r="AA21" s="385"/>
    </row>
    <row r="22" spans="1:27" ht="216" customHeight="1" x14ac:dyDescent="0.25">
      <c r="A22" s="399"/>
      <c r="B22" s="394"/>
      <c r="C22" s="395"/>
      <c r="D22" s="394"/>
      <c r="E22" s="395"/>
      <c r="F22" s="383" t="s">
        <v>122</v>
      </c>
      <c r="G22" s="384"/>
      <c r="H22" s="383" t="s">
        <v>121</v>
      </c>
      <c r="I22" s="384"/>
      <c r="J22" s="397"/>
      <c r="K22" s="394"/>
      <c r="L22" s="395"/>
      <c r="M22" s="394"/>
      <c r="N22" s="395"/>
      <c r="O22" s="394"/>
      <c r="P22" s="395"/>
      <c r="Q22" s="394"/>
      <c r="R22" s="395"/>
      <c r="S22" s="397"/>
      <c r="T22" s="397"/>
      <c r="U22" s="397"/>
      <c r="V22" s="394"/>
      <c r="W22" s="395"/>
      <c r="X22" s="116" t="s">
        <v>113</v>
      </c>
      <c r="Y22" s="116" t="s">
        <v>397</v>
      </c>
      <c r="Z22" s="116" t="s">
        <v>112</v>
      </c>
      <c r="AA22" s="116" t="s">
        <v>111</v>
      </c>
    </row>
    <row r="23" spans="1:27" ht="60" customHeight="1" x14ac:dyDescent="0.25">
      <c r="A23" s="397"/>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2025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8</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O_NS3300.KL.0070</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7</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6</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392</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O_NS3300.KL.0070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282</v>
      </c>
      <c r="B23" s="406"/>
      <c r="C23" s="406"/>
      <c r="D23" s="406"/>
      <c r="E23" s="406"/>
      <c r="F23" s="406"/>
      <c r="G23" s="406"/>
      <c r="H23" s="406"/>
      <c r="I23" s="406"/>
      <c r="J23" s="406"/>
      <c r="K23" s="406"/>
      <c r="L23" s="407"/>
      <c r="M23" s="404" t="s">
        <v>283</v>
      </c>
      <c r="N23" s="404"/>
      <c r="O23" s="404"/>
      <c r="P23" s="404"/>
      <c r="Q23" s="404"/>
      <c r="R23" s="404"/>
      <c r="S23" s="404"/>
      <c r="T23" s="404"/>
      <c r="U23" s="404"/>
      <c r="V23" s="404"/>
      <c r="W23" s="404"/>
      <c r="X23" s="404"/>
      <c r="Y23" s="404"/>
      <c r="Z23" s="404"/>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O_NS3300.KL.0070</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14" t="str">
        <f>'3.4. Паспорт надежность'!A14:Z14</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6</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401</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5</v>
      </c>
      <c r="B19" s="409" t="s">
        <v>86</v>
      </c>
      <c r="C19" s="409" t="s">
        <v>85</v>
      </c>
      <c r="D19" s="409" t="s">
        <v>74</v>
      </c>
      <c r="E19" s="410" t="s">
        <v>84</v>
      </c>
      <c r="F19" s="411"/>
      <c r="G19" s="411"/>
      <c r="H19" s="411"/>
      <c r="I19" s="412"/>
      <c r="J19" s="409" t="s">
        <v>83</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70" zoomScaleNormal="7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526</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333" customFormat="1" ht="15" customHeight="1"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1" t="str">
        <f>'1. паспорт местоположение'!A12:C12</f>
        <v>O_NS3300.KL.0070</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333" customFormat="1" ht="15" customHeight="1"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2"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464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1875860.9837718215</v>
      </c>
      <c r="D20" s="262" t="s">
        <v>271</v>
      </c>
      <c r="E20" s="263"/>
      <c r="F20" s="263"/>
      <c r="M20" s="259"/>
    </row>
    <row r="21" spans="1:44" x14ac:dyDescent="0.25">
      <c r="A21" s="261" t="s">
        <v>270</v>
      </c>
      <c r="B21" s="317"/>
      <c r="D21" s="419" t="s">
        <v>269</v>
      </c>
      <c r="E21" s="420"/>
      <c r="F21" s="265">
        <f>SUM(B90:AZ90)</f>
        <v>0.33321024577721825</v>
      </c>
      <c r="M21" s="259"/>
    </row>
    <row r="22" spans="1:44" x14ac:dyDescent="0.25">
      <c r="A22" s="261" t="s">
        <v>268</v>
      </c>
      <c r="B22" s="317">
        <v>50</v>
      </c>
      <c r="D22" s="419" t="s">
        <v>267</v>
      </c>
      <c r="E22" s="420"/>
      <c r="F22" s="265">
        <f>IF(SUM(B91:AZ91)=0,"не окупается",SUM(B91:AZ91))</f>
        <v>0.3781936289571427</v>
      </c>
      <c r="M22" s="259"/>
    </row>
    <row r="23" spans="1:44" ht="16.5" thickBot="1" x14ac:dyDescent="0.3">
      <c r="A23" s="264" t="s">
        <v>266</v>
      </c>
      <c r="B23" s="318">
        <v>1</v>
      </c>
      <c r="D23" s="419" t="s">
        <v>471</v>
      </c>
      <c r="E23" s="420"/>
      <c r="F23" s="270">
        <f>M88</f>
        <v>13943860.723099126</v>
      </c>
      <c r="K23" s="266"/>
      <c r="M23" s="267"/>
      <c r="N23" s="267"/>
    </row>
    <row r="24" spans="1:44" x14ac:dyDescent="0.25">
      <c r="A24" s="258" t="s">
        <v>446</v>
      </c>
      <c r="B24" s="268">
        <v>0</v>
      </c>
      <c r="D24" s="419" t="s">
        <v>472</v>
      </c>
      <c r="E24" s="420"/>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85" zoomScaleSheetLayoutView="85" workbookViewId="0">
      <selection activeCell="H32" sqref="H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2025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8</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O_NS3300.KL.0070</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5"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25"/>
      <c r="C15" s="425"/>
      <c r="D15" s="425"/>
      <c r="E15" s="425"/>
      <c r="F15" s="425"/>
      <c r="G15" s="425"/>
      <c r="H15" s="425"/>
      <c r="I15" s="425"/>
      <c r="J15" s="425"/>
      <c r="K15" s="425"/>
      <c r="L15" s="425"/>
    </row>
    <row r="16" spans="1:44" x14ac:dyDescent="0.25">
      <c r="A16" s="372" t="s">
        <v>6</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4" t="s">
        <v>402</v>
      </c>
      <c r="B19" s="424"/>
      <c r="C19" s="424"/>
      <c r="D19" s="424"/>
      <c r="E19" s="424"/>
      <c r="F19" s="424"/>
      <c r="G19" s="424"/>
      <c r="H19" s="424"/>
      <c r="I19" s="424"/>
      <c r="J19" s="424"/>
      <c r="K19" s="424"/>
      <c r="L19" s="424"/>
    </row>
    <row r="20" spans="1:12" x14ac:dyDescent="0.25">
      <c r="A20" s="188"/>
      <c r="B20" s="188"/>
      <c r="C20" s="189"/>
      <c r="D20" s="189"/>
      <c r="E20" s="189"/>
      <c r="F20" s="189"/>
      <c r="G20" s="189"/>
      <c r="H20" s="189"/>
      <c r="I20" s="189"/>
      <c r="J20" s="189"/>
      <c r="K20" s="189"/>
      <c r="L20" s="189"/>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90"/>
      <c r="F22" s="191"/>
      <c r="G22" s="434" t="s">
        <v>1</v>
      </c>
      <c r="H22" s="435"/>
      <c r="I22" s="427"/>
      <c r="J22" s="430"/>
      <c r="K22" s="426"/>
      <c r="L22" s="428"/>
    </row>
    <row r="23" spans="1:12" ht="47.25" x14ac:dyDescent="0.25">
      <c r="A23" s="426"/>
      <c r="B23" s="426"/>
      <c r="C23" s="192" t="s">
        <v>214</v>
      </c>
      <c r="D23" s="192" t="s">
        <v>213</v>
      </c>
      <c r="E23" s="192" t="s">
        <v>214</v>
      </c>
      <c r="F23" s="192" t="s">
        <v>213</v>
      </c>
      <c r="G23" s="192" t="s">
        <v>214</v>
      </c>
      <c r="H23" s="192" t="s">
        <v>213</v>
      </c>
      <c r="I23" s="427"/>
      <c r="J23" s="431"/>
      <c r="K23" s="426"/>
      <c r="L23" s="42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D26-30</f>
        <v>45161</v>
      </c>
      <c r="D26" s="249">
        <v>45191</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f>C30+90</f>
        <v>45473</v>
      </c>
      <c r="E30" s="237"/>
      <c r="F30" s="237"/>
      <c r="G30" s="83">
        <v>45809</v>
      </c>
      <c r="H30" s="249">
        <v>45899</v>
      </c>
      <c r="I30" s="238"/>
      <c r="J30" s="239"/>
      <c r="K30" s="111"/>
      <c r="L30" s="111"/>
    </row>
    <row r="31" spans="1:12" s="197" customFormat="1" ht="37.5" customHeight="1" x14ac:dyDescent="0.25">
      <c r="A31" s="328" t="s">
        <v>207</v>
      </c>
      <c r="B31" s="198" t="s">
        <v>346</v>
      </c>
      <c r="C31" s="253">
        <v>45397</v>
      </c>
      <c r="D31" s="253">
        <f>C31+10</f>
        <v>45407</v>
      </c>
      <c r="E31" s="237"/>
      <c r="F31" s="237"/>
      <c r="G31" s="253">
        <v>45658</v>
      </c>
      <c r="H31" s="253">
        <v>45677</v>
      </c>
      <c r="I31" s="250">
        <v>1</v>
      </c>
      <c r="J31" s="251">
        <v>1</v>
      </c>
      <c r="K31" s="111"/>
      <c r="L31" s="111"/>
    </row>
    <row r="32" spans="1:12" s="197" customFormat="1" ht="31.5" x14ac:dyDescent="0.25">
      <c r="A32" s="328" t="s">
        <v>205</v>
      </c>
      <c r="B32" s="198" t="s">
        <v>351</v>
      </c>
      <c r="C32" s="253">
        <f>D31</f>
        <v>45407</v>
      </c>
      <c r="D32" s="253">
        <f>C32+15</f>
        <v>45422</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f>D32</f>
        <v>45422</v>
      </c>
      <c r="D35" s="252">
        <f>C35+10</f>
        <v>45432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f>D35</f>
        <v>45432</v>
      </c>
      <c r="D37" s="252">
        <f>C37+30</f>
        <v>45462</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f>D37</f>
        <v>45462</v>
      </c>
      <c r="D39" s="253">
        <f>C39+10</f>
        <v>45472</v>
      </c>
      <c r="E39" s="246"/>
      <c r="F39" s="246"/>
      <c r="G39" s="253">
        <v>45658</v>
      </c>
      <c r="H39" s="253">
        <v>45677</v>
      </c>
      <c r="I39" s="250">
        <v>1</v>
      </c>
      <c r="J39" s="251">
        <v>1</v>
      </c>
      <c r="K39" s="111"/>
      <c r="L39" s="111"/>
    </row>
    <row r="40" spans="1:12" ht="33.75" customHeight="1" x14ac:dyDescent="0.25">
      <c r="A40" s="328" t="s">
        <v>202</v>
      </c>
      <c r="B40" s="198" t="s">
        <v>354</v>
      </c>
      <c r="C40" s="83">
        <f>D39</f>
        <v>45472</v>
      </c>
      <c r="D40" s="83">
        <f>C40+15</f>
        <v>45487</v>
      </c>
      <c r="E40" s="246"/>
      <c r="F40" s="246"/>
      <c r="G40" s="253">
        <v>45870</v>
      </c>
      <c r="H40" s="83">
        <v>45899</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f>D40</f>
        <v>45487</v>
      </c>
      <c r="D42" s="83">
        <f>C42+20</f>
        <v>45507</v>
      </c>
      <c r="E42" s="246"/>
      <c r="F42" s="246"/>
      <c r="G42" s="252">
        <v>45901</v>
      </c>
      <c r="H42" s="83">
        <v>45915</v>
      </c>
      <c r="I42" s="247"/>
      <c r="J42" s="248"/>
      <c r="K42" s="111"/>
      <c r="L42" s="111"/>
    </row>
    <row r="43" spans="1:12" ht="34.5" customHeight="1" x14ac:dyDescent="0.25">
      <c r="A43" s="328" t="s">
        <v>200</v>
      </c>
      <c r="B43" s="198" t="s">
        <v>198</v>
      </c>
      <c r="C43" s="83">
        <f>D42</f>
        <v>45507</v>
      </c>
      <c r="D43" s="83">
        <f>C43+30</f>
        <v>45537</v>
      </c>
      <c r="E43" s="246"/>
      <c r="F43" s="246"/>
      <c r="G43" s="83">
        <v>45915</v>
      </c>
      <c r="H43" s="83">
        <v>45960</v>
      </c>
      <c r="I43" s="247"/>
      <c r="J43" s="248"/>
      <c r="K43" s="111"/>
      <c r="L43" s="111"/>
    </row>
    <row r="44" spans="1:12" ht="24.75" customHeight="1" x14ac:dyDescent="0.25">
      <c r="A44" s="328" t="s">
        <v>199</v>
      </c>
      <c r="B44" s="198" t="s">
        <v>196</v>
      </c>
      <c r="C44" s="83">
        <f>D43</f>
        <v>45537</v>
      </c>
      <c r="D44" s="83">
        <f>C44+30</f>
        <v>45567</v>
      </c>
      <c r="E44" s="246"/>
      <c r="F44" s="246"/>
      <c r="G44" s="83">
        <v>45962</v>
      </c>
      <c r="H44" s="83">
        <v>45991</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f>D44</f>
        <v>45567</v>
      </c>
      <c r="D47" s="83">
        <f>C47+20</f>
        <v>45587</v>
      </c>
      <c r="E47" s="246"/>
      <c r="F47" s="246"/>
      <c r="G47" s="83">
        <v>45992</v>
      </c>
      <c r="H47" s="83">
        <v>46011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f>D47</f>
        <v>45587</v>
      </c>
      <c r="D49" s="83">
        <f>C49+25</f>
        <v>45612</v>
      </c>
      <c r="E49" s="246"/>
      <c r="F49" s="246"/>
      <c r="G49" s="83">
        <v>46011</v>
      </c>
      <c r="H49" s="83">
        <v>46016</v>
      </c>
      <c r="I49" s="247"/>
      <c r="J49" s="248"/>
      <c r="K49" s="111"/>
      <c r="L49" s="111"/>
    </row>
    <row r="50" spans="1:12" ht="86.25" customHeight="1" x14ac:dyDescent="0.25">
      <c r="A50" s="328" t="s">
        <v>191</v>
      </c>
      <c r="B50" s="198" t="s">
        <v>357</v>
      </c>
      <c r="C50" s="256">
        <f>D49</f>
        <v>45612</v>
      </c>
      <c r="D50" s="256">
        <f>C50+15</f>
        <v>45627</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f>D50</f>
        <v>45627</v>
      </c>
      <c r="D52" s="256">
        <f>C52+7</f>
        <v>45634</v>
      </c>
      <c r="E52" s="246"/>
      <c r="F52" s="246"/>
      <c r="G52" s="83">
        <v>46016</v>
      </c>
      <c r="H52" s="256">
        <v>46022</v>
      </c>
      <c r="I52" s="247"/>
      <c r="J52" s="248"/>
      <c r="K52" s="111"/>
      <c r="L52" s="111"/>
    </row>
    <row r="53" spans="1:12" ht="48" customHeight="1" x14ac:dyDescent="0.25">
      <c r="A53" s="328" t="s">
        <v>185</v>
      </c>
      <c r="B53" s="200" t="s">
        <v>360</v>
      </c>
      <c r="C53" s="256">
        <f>D52</f>
        <v>45634</v>
      </c>
      <c r="D53" s="256">
        <f>C53+7</f>
        <v>45641</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1" t="str">
        <f>'1. паспорт местоположение'!A12:C12</f>
        <v>O_NS3300.KL.0070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1"/>
    </row>
    <row r="18" spans="1:29" x14ac:dyDescent="0.25">
      <c r="A18" s="449" t="s">
        <v>403</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8" t="s">
        <v>184</v>
      </c>
      <c r="B20" s="438" t="s">
        <v>183</v>
      </c>
      <c r="C20" s="441" t="s">
        <v>182</v>
      </c>
      <c r="D20" s="441"/>
      <c r="E20" s="442" t="s">
        <v>181</v>
      </c>
      <c r="F20" s="442"/>
      <c r="G20" s="443" t="s">
        <v>568</v>
      </c>
      <c r="H20" s="446" t="s">
        <v>466</v>
      </c>
      <c r="I20" s="447"/>
      <c r="J20" s="447"/>
      <c r="K20" s="447"/>
      <c r="L20" s="446" t="s">
        <v>467</v>
      </c>
      <c r="M20" s="447"/>
      <c r="N20" s="447"/>
      <c r="O20" s="447"/>
      <c r="P20" s="446" t="s">
        <v>468</v>
      </c>
      <c r="Q20" s="447"/>
      <c r="R20" s="447"/>
      <c r="S20" s="447"/>
      <c r="T20" s="446" t="s">
        <v>544</v>
      </c>
      <c r="U20" s="447"/>
      <c r="V20" s="447"/>
      <c r="W20" s="447"/>
      <c r="X20" s="446" t="s">
        <v>569</v>
      </c>
      <c r="Y20" s="447"/>
      <c r="Z20" s="447"/>
      <c r="AA20" s="447"/>
      <c r="AB20" s="450" t="s">
        <v>180</v>
      </c>
      <c r="AC20" s="450"/>
    </row>
    <row r="21" spans="1:29" s="125" customFormat="1" ht="15.75" customHeight="1" x14ac:dyDescent="0.25">
      <c r="A21" s="439"/>
      <c r="B21" s="439"/>
      <c r="C21" s="441"/>
      <c r="D21" s="441"/>
      <c r="E21" s="442"/>
      <c r="F21" s="442"/>
      <c r="G21" s="444"/>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50"/>
      <c r="AC21" s="450"/>
    </row>
    <row r="22" spans="1:29" s="125" customFormat="1" ht="78.75" x14ac:dyDescent="0.25">
      <c r="A22" s="440"/>
      <c r="B22" s="440"/>
      <c r="C22" s="362" t="s">
        <v>2</v>
      </c>
      <c r="D22" s="362" t="s">
        <v>178</v>
      </c>
      <c r="E22" s="347" t="s">
        <v>570</v>
      </c>
      <c r="F22" s="347" t="s">
        <v>571</v>
      </c>
      <c r="G22" s="445"/>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2" t="s">
        <v>179</v>
      </c>
      <c r="AC22" s="362"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2.2365820694598977</v>
      </c>
      <c r="D24" s="351">
        <v>2.2365820694598977</v>
      </c>
      <c r="E24" s="351">
        <v>2.2365820694598977</v>
      </c>
      <c r="F24" s="351">
        <v>2.2365820694598977</v>
      </c>
      <c r="G24" s="351">
        <v>0</v>
      </c>
      <c r="H24" s="351">
        <v>0</v>
      </c>
      <c r="I24" s="351"/>
      <c r="J24" s="351">
        <v>2.2365820694598977</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2.2365820694598977</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2.2365820694598977</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2.2365820694598977</v>
      </c>
    </row>
    <row r="29" spans="1:29" x14ac:dyDescent="0.25">
      <c r="A29" s="342" t="s">
        <v>169</v>
      </c>
      <c r="B29" s="343" t="s">
        <v>168</v>
      </c>
      <c r="C29" s="351"/>
      <c r="D29" s="351"/>
      <c r="E29" s="351"/>
      <c r="F29" s="351"/>
      <c r="G29" s="351">
        <v>0</v>
      </c>
      <c r="H29" s="351">
        <v>0</v>
      </c>
      <c r="I29" s="351"/>
      <c r="J29" s="351">
        <v>0</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0</v>
      </c>
    </row>
    <row r="30" spans="1:29" ht="47.25" x14ac:dyDescent="0.25">
      <c r="A30" s="341" t="s">
        <v>63</v>
      </c>
      <c r="B30" s="337" t="s">
        <v>167</v>
      </c>
      <c r="C30" s="351">
        <v>1.8758609837718214</v>
      </c>
      <c r="D30" s="351">
        <v>1.8758609837718214</v>
      </c>
      <c r="E30" s="351">
        <v>1.8758609837718214</v>
      </c>
      <c r="F30" s="351">
        <v>1.8758609837718214</v>
      </c>
      <c r="G30" s="351">
        <v>0</v>
      </c>
      <c r="H30" s="351">
        <v>0</v>
      </c>
      <c r="I30" s="351"/>
      <c r="J30" s="351">
        <v>1.8758609837718214</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1.8758609837718214</v>
      </c>
    </row>
    <row r="31" spans="1:29" x14ac:dyDescent="0.25">
      <c r="A31" s="341" t="s">
        <v>166</v>
      </c>
      <c r="B31" s="339" t="s">
        <v>165</v>
      </c>
      <c r="C31" s="351">
        <v>9.911358378368175E-2</v>
      </c>
      <c r="D31" s="351">
        <v>9.911358378368175E-2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0.44759876454309194</v>
      </c>
      <c r="D32" s="351">
        <v>0.44759876454309194</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1.07744492811</v>
      </c>
      <c r="D33" s="351">
        <v>1.07744492811</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0.25170370733504754</v>
      </c>
      <c r="D34" s="351">
        <v>0.25170370733504754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495</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493</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494</v>
      </c>
      <c r="C39" s="351"/>
      <c r="D39" s="351"/>
      <c r="E39" s="351"/>
      <c r="F39" s="351"/>
      <c r="G39" s="351">
        <v>0.18</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2" t="s">
        <v>153</v>
      </c>
      <c r="B40" s="339" t="s">
        <v>496</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497</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498</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504</v>
      </c>
      <c r="B43" s="339" t="s">
        <v>499</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505</v>
      </c>
      <c r="B44" s="339" t="s">
        <v>500</v>
      </c>
      <c r="C44" s="351"/>
      <c r="D44" s="351"/>
      <c r="E44" s="351"/>
      <c r="F44" s="351"/>
      <c r="G44" s="351">
        <v>0</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2" t="s">
        <v>506</v>
      </c>
      <c r="B45" s="339" t="s">
        <v>501</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507</v>
      </c>
      <c r="B46" s="339" t="s">
        <v>502</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495</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493</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0.18</v>
      </c>
      <c r="D53" s="351">
        <v>0.18</v>
      </c>
      <c r="E53" s="351"/>
      <c r="F53" s="351"/>
      <c r="G53" s="351">
        <v>0</v>
      </c>
      <c r="H53" s="351">
        <v>0</v>
      </c>
      <c r="I53" s="351"/>
      <c r="J53" s="351">
        <v>0.18</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0.18</v>
      </c>
    </row>
    <row r="54" spans="1:29" x14ac:dyDescent="0.25">
      <c r="A54" s="342" t="s">
        <v>139</v>
      </c>
      <c r="B54" s="339" t="s">
        <v>496</v>
      </c>
      <c r="C54" s="351">
        <v>2</v>
      </c>
      <c r="D54" s="351">
        <v>2</v>
      </c>
      <c r="E54" s="351"/>
      <c r="F54" s="351"/>
      <c r="G54" s="351">
        <v>0</v>
      </c>
      <c r="H54" s="351">
        <v>0</v>
      </c>
      <c r="I54" s="351"/>
      <c r="J54" s="351">
        <v>2</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2</v>
      </c>
    </row>
    <row r="55" spans="1:29" x14ac:dyDescent="0.25">
      <c r="A55" s="342" t="s">
        <v>508</v>
      </c>
      <c r="B55" s="339" t="s">
        <v>497</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509</v>
      </c>
      <c r="B56" s="339" t="s">
        <v>498</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510</v>
      </c>
      <c r="B57" s="339" t="s">
        <v>499</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511</v>
      </c>
      <c r="B58" s="339" t="s">
        <v>500</v>
      </c>
      <c r="C58" s="351">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0</v>
      </c>
    </row>
    <row r="59" spans="1:29" x14ac:dyDescent="0.25">
      <c r="A59" s="342" t="s">
        <v>512</v>
      </c>
      <c r="B59" s="339" t="s">
        <v>501</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513</v>
      </c>
      <c r="B60" s="339" t="s">
        <v>502</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1.8758609837718214</v>
      </c>
      <c r="D62" s="351">
        <v>1.8758609837718214</v>
      </c>
      <c r="E62" s="351"/>
      <c r="F62" s="351"/>
      <c r="G62" s="351">
        <v>0</v>
      </c>
      <c r="H62" s="351">
        <v>0</v>
      </c>
      <c r="I62" s="351"/>
      <c r="J62" s="351">
        <v>1.8758609837718214</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1.8758609837718214</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0.18</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0.18</v>
      </c>
    </row>
    <row r="67" spans="1:29" x14ac:dyDescent="0.25">
      <c r="A67" s="342" t="s">
        <v>131</v>
      </c>
      <c r="B67" s="339" t="s">
        <v>496</v>
      </c>
      <c r="C67" s="351"/>
      <c r="D67" s="351"/>
      <c r="E67" s="351"/>
      <c r="F67" s="351"/>
      <c r="G67" s="351">
        <v>0</v>
      </c>
      <c r="H67" s="351">
        <v>0</v>
      </c>
      <c r="I67" s="351"/>
      <c r="J67" s="351">
        <v>2</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2</v>
      </c>
    </row>
    <row r="68" spans="1:29" x14ac:dyDescent="0.25">
      <c r="A68" s="342" t="s">
        <v>514</v>
      </c>
      <c r="B68" s="339" t="s">
        <v>497</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515</v>
      </c>
      <c r="B69" s="339" t="s">
        <v>498</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516</v>
      </c>
      <c r="B70" s="339" t="s">
        <v>499</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517</v>
      </c>
      <c r="B71" s="339" t="s">
        <v>500</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0</v>
      </c>
    </row>
    <row r="72" spans="1:29" x14ac:dyDescent="0.25">
      <c r="A72" s="342" t="s">
        <v>518</v>
      </c>
      <c r="B72" s="339" t="s">
        <v>501</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519</v>
      </c>
      <c r="B73" s="339" t="s">
        <v>502</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495</v>
      </c>
      <c r="C76" s="353"/>
      <c r="D76" s="350"/>
      <c r="E76" s="350"/>
      <c r="F76" s="350"/>
      <c r="G76" s="351">
        <v>0</v>
      </c>
      <c r="H76" s="351" t="s">
        <v>445</v>
      </c>
      <c r="I76" s="350"/>
      <c r="J76" s="351">
        <v>0</v>
      </c>
      <c r="K76" s="350"/>
      <c r="L76" s="351" t="s">
        <v>445</v>
      </c>
      <c r="M76" s="350"/>
      <c r="N76" s="351">
        <v>0</v>
      </c>
      <c r="O76" s="350"/>
      <c r="P76" s="351" t="s">
        <v>445</v>
      </c>
      <c r="Q76" s="350"/>
      <c r="R76" s="351">
        <v>0</v>
      </c>
      <c r="S76" s="350"/>
      <c r="T76" s="351" t="s">
        <v>445</v>
      </c>
      <c r="U76" s="350"/>
      <c r="V76" s="351">
        <v>0</v>
      </c>
      <c r="W76" s="350"/>
      <c r="X76" s="351">
        <v>0</v>
      </c>
      <c r="Y76" s="350"/>
      <c r="Z76" s="351" t="s">
        <v>445</v>
      </c>
      <c r="AA76" s="350"/>
      <c r="AB76" s="351">
        <v>0</v>
      </c>
      <c r="AC76" s="351">
        <v>0</v>
      </c>
    </row>
    <row r="77" spans="1:29" ht="31.5" x14ac:dyDescent="0.25">
      <c r="A77" s="342" t="s">
        <v>221</v>
      </c>
      <c r="B77" s="338" t="s">
        <v>493</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503</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496</v>
      </c>
      <c r="C80" s="353"/>
      <c r="D80" s="350"/>
      <c r="E80" s="350"/>
      <c r="F80" s="350"/>
      <c r="G80" s="351">
        <v>0</v>
      </c>
      <c r="H80" s="351" t="s">
        <v>445</v>
      </c>
      <c r="I80" s="350"/>
      <c r="J80" s="351">
        <v>0</v>
      </c>
      <c r="K80" s="350"/>
      <c r="L80" s="351" t="s">
        <v>445</v>
      </c>
      <c r="M80" s="350"/>
      <c r="N80" s="351">
        <v>0</v>
      </c>
      <c r="O80" s="350"/>
      <c r="P80" s="351" t="s">
        <v>445</v>
      </c>
      <c r="Q80" s="350"/>
      <c r="R80" s="351">
        <v>0</v>
      </c>
      <c r="S80" s="350"/>
      <c r="T80" s="351" t="s">
        <v>445</v>
      </c>
      <c r="U80" s="350"/>
      <c r="V80" s="351">
        <v>0</v>
      </c>
      <c r="W80" s="350"/>
      <c r="X80" s="351">
        <v>0</v>
      </c>
      <c r="Y80" s="350"/>
      <c r="Z80" s="351" t="s">
        <v>445</v>
      </c>
      <c r="AA80" s="350"/>
      <c r="AB80" s="351">
        <v>0</v>
      </c>
      <c r="AC80" s="351">
        <v>0</v>
      </c>
    </row>
    <row r="81" spans="1:29" x14ac:dyDescent="0.25">
      <c r="A81" s="342" t="s">
        <v>520</v>
      </c>
      <c r="B81" s="339" t="s">
        <v>497</v>
      </c>
      <c r="C81" s="353"/>
      <c r="D81" s="350"/>
      <c r="E81" s="350"/>
      <c r="F81" s="350"/>
      <c r="G81" s="351">
        <v>0</v>
      </c>
      <c r="H81" s="351" t="s">
        <v>445</v>
      </c>
      <c r="I81" s="350"/>
      <c r="J81" s="351">
        <v>0</v>
      </c>
      <c r="K81" s="350"/>
      <c r="L81" s="351" t="s">
        <v>445</v>
      </c>
      <c r="M81" s="350"/>
      <c r="N81" s="351">
        <v>0</v>
      </c>
      <c r="O81" s="350"/>
      <c r="P81" s="351" t="s">
        <v>445</v>
      </c>
      <c r="Q81" s="350"/>
      <c r="R81" s="351">
        <v>0</v>
      </c>
      <c r="S81" s="350"/>
      <c r="T81" s="351" t="s">
        <v>445</v>
      </c>
      <c r="U81" s="350"/>
      <c r="V81" s="351">
        <v>0</v>
      </c>
      <c r="W81" s="350"/>
      <c r="X81" s="351">
        <v>0</v>
      </c>
      <c r="Y81" s="350"/>
      <c r="Z81" s="351" t="s">
        <v>445</v>
      </c>
      <c r="AA81" s="350"/>
      <c r="AB81" s="351">
        <v>0</v>
      </c>
      <c r="AC81" s="351">
        <v>0</v>
      </c>
    </row>
    <row r="82" spans="1:29" x14ac:dyDescent="0.25">
      <c r="A82" s="342" t="s">
        <v>521</v>
      </c>
      <c r="B82" s="339" t="s">
        <v>498</v>
      </c>
      <c r="C82" s="353"/>
      <c r="D82" s="350"/>
      <c r="E82" s="350"/>
      <c r="F82" s="350"/>
      <c r="G82" s="351">
        <v>0</v>
      </c>
      <c r="H82" s="351" t="s">
        <v>445</v>
      </c>
      <c r="I82" s="350"/>
      <c r="J82" s="351">
        <v>0</v>
      </c>
      <c r="K82" s="350"/>
      <c r="L82" s="351" t="s">
        <v>445</v>
      </c>
      <c r="M82" s="350"/>
      <c r="N82" s="351">
        <v>0</v>
      </c>
      <c r="O82" s="350"/>
      <c r="P82" s="351" t="s">
        <v>445</v>
      </c>
      <c r="Q82" s="350"/>
      <c r="R82" s="351">
        <v>0</v>
      </c>
      <c r="S82" s="350"/>
      <c r="T82" s="351" t="s">
        <v>445</v>
      </c>
      <c r="U82" s="350"/>
      <c r="V82" s="351">
        <v>0</v>
      </c>
      <c r="W82" s="350"/>
      <c r="X82" s="351">
        <v>0</v>
      </c>
      <c r="Y82" s="350"/>
      <c r="Z82" s="351" t="s">
        <v>445</v>
      </c>
      <c r="AA82" s="350"/>
      <c r="AB82" s="351">
        <v>0</v>
      </c>
      <c r="AC82" s="351">
        <v>0</v>
      </c>
    </row>
    <row r="83" spans="1:29" x14ac:dyDescent="0.25">
      <c r="A83" s="342" t="s">
        <v>522</v>
      </c>
      <c r="B83" s="339" t="s">
        <v>499</v>
      </c>
      <c r="C83" s="353"/>
      <c r="D83" s="350"/>
      <c r="E83" s="350"/>
      <c r="F83" s="350"/>
      <c r="G83" s="351">
        <v>0</v>
      </c>
      <c r="H83" s="351" t="s">
        <v>445</v>
      </c>
      <c r="I83" s="350"/>
      <c r="J83" s="351">
        <v>0</v>
      </c>
      <c r="K83" s="350"/>
      <c r="L83" s="351" t="s">
        <v>445</v>
      </c>
      <c r="M83" s="350"/>
      <c r="N83" s="351">
        <v>0</v>
      </c>
      <c r="O83" s="350"/>
      <c r="P83" s="351" t="s">
        <v>445</v>
      </c>
      <c r="Q83" s="350"/>
      <c r="R83" s="351">
        <v>0</v>
      </c>
      <c r="S83" s="350"/>
      <c r="T83" s="351" t="s">
        <v>445</v>
      </c>
      <c r="U83" s="350"/>
      <c r="V83" s="351">
        <v>0</v>
      </c>
      <c r="W83" s="350"/>
      <c r="X83" s="351">
        <v>0</v>
      </c>
      <c r="Y83" s="350"/>
      <c r="Z83" s="351" t="s">
        <v>445</v>
      </c>
      <c r="AA83" s="350"/>
      <c r="AB83" s="351">
        <v>0</v>
      </c>
      <c r="AC83" s="351">
        <v>0</v>
      </c>
    </row>
    <row r="84" spans="1:29" x14ac:dyDescent="0.25">
      <c r="A84" s="342" t="s">
        <v>523</v>
      </c>
      <c r="B84" s="339" t="s">
        <v>500</v>
      </c>
      <c r="C84" s="353"/>
      <c r="D84" s="350"/>
      <c r="E84" s="350"/>
      <c r="F84" s="350"/>
      <c r="G84" s="351">
        <v>0</v>
      </c>
      <c r="H84" s="351" t="s">
        <v>445</v>
      </c>
      <c r="I84" s="350"/>
      <c r="J84" s="351">
        <v>0</v>
      </c>
      <c r="K84" s="350"/>
      <c r="L84" s="351" t="s">
        <v>445</v>
      </c>
      <c r="M84" s="350"/>
      <c r="N84" s="351">
        <v>0</v>
      </c>
      <c r="O84" s="350"/>
      <c r="P84" s="351" t="s">
        <v>445</v>
      </c>
      <c r="Q84" s="350"/>
      <c r="R84" s="351">
        <v>0</v>
      </c>
      <c r="S84" s="350"/>
      <c r="T84" s="351" t="s">
        <v>445</v>
      </c>
      <c r="U84" s="350"/>
      <c r="V84" s="351">
        <v>0</v>
      </c>
      <c r="W84" s="350"/>
      <c r="X84" s="351">
        <v>0</v>
      </c>
      <c r="Y84" s="350"/>
      <c r="Z84" s="351" t="s">
        <v>445</v>
      </c>
      <c r="AA84" s="350"/>
      <c r="AB84" s="351">
        <v>0</v>
      </c>
      <c r="AC84" s="351">
        <v>0</v>
      </c>
    </row>
    <row r="85" spans="1:29" x14ac:dyDescent="0.25">
      <c r="A85" s="342" t="s">
        <v>524</v>
      </c>
      <c r="B85" s="339" t="s">
        <v>501</v>
      </c>
      <c r="C85" s="353"/>
      <c r="D85" s="350"/>
      <c r="E85" s="350"/>
      <c r="F85" s="350"/>
      <c r="G85" s="351">
        <v>0</v>
      </c>
      <c r="H85" s="351" t="s">
        <v>445</v>
      </c>
      <c r="I85" s="350"/>
      <c r="J85" s="351">
        <v>0</v>
      </c>
      <c r="K85" s="350"/>
      <c r="L85" s="351" t="s">
        <v>445</v>
      </c>
      <c r="M85" s="350"/>
      <c r="N85" s="351">
        <v>0</v>
      </c>
      <c r="O85" s="350"/>
      <c r="P85" s="351" t="s">
        <v>445</v>
      </c>
      <c r="Q85" s="350"/>
      <c r="R85" s="351">
        <v>0</v>
      </c>
      <c r="S85" s="350"/>
      <c r="T85" s="351" t="s">
        <v>445</v>
      </c>
      <c r="U85" s="350"/>
      <c r="V85" s="351">
        <v>0</v>
      </c>
      <c r="W85" s="350"/>
      <c r="X85" s="351">
        <v>0</v>
      </c>
      <c r="Y85" s="350"/>
      <c r="Z85" s="351" t="s">
        <v>445</v>
      </c>
      <c r="AA85" s="350"/>
      <c r="AB85" s="351">
        <v>0</v>
      </c>
      <c r="AC85" s="351">
        <v>0</v>
      </c>
    </row>
    <row r="86" spans="1:29" x14ac:dyDescent="0.25">
      <c r="A86" s="342" t="s">
        <v>525</v>
      </c>
      <c r="B86" s="339" t="s">
        <v>502</v>
      </c>
      <c r="C86" s="354"/>
      <c r="D86" s="350"/>
      <c r="E86" s="350"/>
      <c r="F86" s="350"/>
      <c r="G86" s="351">
        <v>0</v>
      </c>
      <c r="H86" s="351" t="s">
        <v>445</v>
      </c>
      <c r="I86" s="350"/>
      <c r="J86" s="351">
        <v>0</v>
      </c>
      <c r="K86" s="350"/>
      <c r="L86" s="351" t="s">
        <v>445</v>
      </c>
      <c r="M86" s="350"/>
      <c r="N86" s="351">
        <v>0</v>
      </c>
      <c r="O86" s="350"/>
      <c r="P86" s="351" t="s">
        <v>445</v>
      </c>
      <c r="Q86" s="350"/>
      <c r="R86" s="351">
        <v>0</v>
      </c>
      <c r="S86" s="350"/>
      <c r="T86" s="351" t="s">
        <v>445</v>
      </c>
      <c r="U86" s="350"/>
      <c r="V86" s="351">
        <v>0</v>
      </c>
      <c r="W86" s="350"/>
      <c r="X86" s="351">
        <v>0</v>
      </c>
      <c r="Y86" s="350"/>
      <c r="Z86" s="351" t="s">
        <v>445</v>
      </c>
      <c r="AA86" s="350"/>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14" t="str">
        <f>'1. паспорт местоположение'!A12:C12</f>
        <v>O_NS3300.KL.0070</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14"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8" t="s">
        <v>24</v>
      </c>
      <c r="C22" s="456" t="s">
        <v>51</v>
      </c>
      <c r="D22" s="456" t="s">
        <v>50</v>
      </c>
      <c r="E22" s="460" t="s">
        <v>427</v>
      </c>
      <c r="F22" s="461"/>
      <c r="G22" s="461"/>
      <c r="H22" s="461"/>
      <c r="I22" s="461"/>
      <c r="J22" s="461"/>
      <c r="K22" s="461"/>
      <c r="L22" s="462"/>
      <c r="M22" s="456" t="s">
        <v>49</v>
      </c>
      <c r="N22" s="456" t="s">
        <v>48</v>
      </c>
      <c r="O22" s="456" t="s">
        <v>47</v>
      </c>
      <c r="P22" s="463" t="s">
        <v>233</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18" customFormat="1" ht="64.5" customHeight="1" x14ac:dyDescent="0.25">
      <c r="A23" s="455"/>
      <c r="B23" s="459"/>
      <c r="C23" s="457"/>
      <c r="D23" s="457"/>
      <c r="E23" s="468" t="s">
        <v>23</v>
      </c>
      <c r="F23" s="475" t="s">
        <v>129</v>
      </c>
      <c r="G23" s="475" t="s">
        <v>128</v>
      </c>
      <c r="H23" s="475" t="s">
        <v>127</v>
      </c>
      <c r="I23" s="479" t="s">
        <v>339</v>
      </c>
      <c r="J23" s="479" t="s">
        <v>340</v>
      </c>
      <c r="K23" s="479" t="s">
        <v>341</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7" t="s">
        <v>13</v>
      </c>
      <c r="AG24" s="77" t="s">
        <v>12</v>
      </c>
      <c r="AH24" s="78" t="s">
        <v>2</v>
      </c>
      <c r="AI24" s="78" t="s">
        <v>11</v>
      </c>
      <c r="AJ24" s="457"/>
      <c r="AK24" s="457"/>
      <c r="AL24" s="457"/>
      <c r="AM24" s="457"/>
      <c r="AN24" s="457"/>
      <c r="AO24" s="457"/>
      <c r="AP24" s="457"/>
      <c r="AQ24" s="470"/>
      <c r="AR24" s="465"/>
      <c r="AS24" s="465"/>
      <c r="AT24" s="465"/>
      <c r="AU24" s="465"/>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55" t="s">
        <v>548</v>
      </c>
      <c r="B26" s="356" t="s">
        <v>549</v>
      </c>
      <c r="C26" s="357" t="s">
        <v>550</v>
      </c>
      <c r="D26" s="356">
        <v>12.2027</v>
      </c>
      <c r="E26" s="356" t="s">
        <v>439</v>
      </c>
      <c r="F26" s="356" t="s">
        <v>439</v>
      </c>
      <c r="G26" s="356" t="s">
        <v>439</v>
      </c>
      <c r="H26" s="356" t="s">
        <v>439</v>
      </c>
      <c r="I26" s="356" t="s">
        <v>439</v>
      </c>
      <c r="J26" s="356" t="s">
        <v>439</v>
      </c>
      <c r="K26" s="356" t="s">
        <v>439</v>
      </c>
      <c r="L26" s="356" t="s">
        <v>439</v>
      </c>
      <c r="M26" s="356" t="s">
        <v>551</v>
      </c>
      <c r="N26" s="358" t="s">
        <v>552</v>
      </c>
      <c r="O26" s="357" t="s">
        <v>443</v>
      </c>
      <c r="P26" s="359">
        <v>41667</v>
      </c>
      <c r="Q26" s="357" t="s">
        <v>553</v>
      </c>
      <c r="R26" s="359">
        <v>41667</v>
      </c>
      <c r="S26" s="357" t="s">
        <v>554</v>
      </c>
      <c r="T26" s="357" t="s">
        <v>555</v>
      </c>
      <c r="U26" s="357">
        <v>1</v>
      </c>
      <c r="V26" s="357">
        <v>1</v>
      </c>
      <c r="W26" s="357" t="s">
        <v>556</v>
      </c>
      <c r="X26" s="359">
        <v>41667</v>
      </c>
      <c r="Y26" s="357"/>
      <c r="Z26" s="357">
        <v>1</v>
      </c>
      <c r="AA26" s="359">
        <v>41667</v>
      </c>
      <c r="AB26" s="359">
        <v>41667</v>
      </c>
      <c r="AC26" s="357" t="s">
        <v>556</v>
      </c>
      <c r="AD26" s="359">
        <v>50000</v>
      </c>
      <c r="AE26" s="359">
        <v>10000</v>
      </c>
      <c r="AF26" s="360">
        <v>32413588495</v>
      </c>
      <c r="AG26" s="357" t="s">
        <v>557</v>
      </c>
      <c r="AH26" s="357" t="s">
        <v>558</v>
      </c>
      <c r="AI26" s="357" t="s">
        <v>558</v>
      </c>
      <c r="AJ26" s="357" t="s">
        <v>559</v>
      </c>
      <c r="AK26" s="357" t="s">
        <v>560</v>
      </c>
      <c r="AL26" s="357" t="s">
        <v>561</v>
      </c>
      <c r="AM26" s="357" t="s">
        <v>562</v>
      </c>
      <c r="AN26" s="357" t="s">
        <v>560</v>
      </c>
      <c r="AO26" s="361" t="s">
        <v>563</v>
      </c>
      <c r="AP26" s="357" t="s">
        <v>564</v>
      </c>
      <c r="AQ26" s="357" t="s">
        <v>565</v>
      </c>
      <c r="AR26" s="357" t="s">
        <v>564</v>
      </c>
      <c r="AS26" s="357" t="s">
        <v>565</v>
      </c>
      <c r="AT26" s="357" t="s">
        <v>566</v>
      </c>
      <c r="AU26" s="356"/>
      <c r="AV26" s="357"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4.25" customHeight="1" x14ac:dyDescent="0.3">
      <c r="A6" s="69"/>
      <c r="B6" s="69"/>
      <c r="C6" s="69"/>
      <c r="D6" s="69"/>
      <c r="E6" s="69"/>
      <c r="F6" s="69"/>
      <c r="G6" s="69"/>
      <c r="H6" s="69"/>
    </row>
    <row r="7" spans="1:8" ht="18.75" x14ac:dyDescent="0.25">
      <c r="A7" s="413" t="s">
        <v>9</v>
      </c>
      <c r="B7" s="413"/>
      <c r="C7" s="68"/>
      <c r="D7" s="68"/>
      <c r="E7" s="68"/>
      <c r="F7" s="68"/>
      <c r="G7" s="68"/>
      <c r="H7" s="68"/>
    </row>
    <row r="8" spans="1:8" ht="13.5" customHeight="1" x14ac:dyDescent="0.25">
      <c r="A8" s="68"/>
      <c r="B8" s="68"/>
      <c r="C8" s="68"/>
      <c r="D8" s="68"/>
      <c r="E8" s="68"/>
      <c r="F8" s="68"/>
      <c r="G8" s="68"/>
      <c r="H8" s="68"/>
    </row>
    <row r="9" spans="1:8" x14ac:dyDescent="0.25">
      <c r="A9" s="421" t="s">
        <v>443</v>
      </c>
      <c r="B9" s="421"/>
      <c r="C9" s="66"/>
      <c r="D9" s="66"/>
      <c r="E9" s="66"/>
      <c r="F9" s="66"/>
      <c r="G9" s="66"/>
      <c r="H9" s="66"/>
    </row>
    <row r="10" spans="1:8" x14ac:dyDescent="0.25">
      <c r="A10" s="415" t="s">
        <v>8</v>
      </c>
      <c r="B10" s="415"/>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O_NS3300.KL.0070</v>
      </c>
      <c r="B12" s="421"/>
      <c r="C12" s="66"/>
      <c r="D12" s="66"/>
      <c r="E12" s="66"/>
      <c r="F12" s="66"/>
      <c r="G12" s="66"/>
      <c r="H12" s="66"/>
    </row>
    <row r="13" spans="1:8" x14ac:dyDescent="0.25">
      <c r="A13" s="415" t="s">
        <v>7</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36"/>
      <c r="C15" s="66"/>
      <c r="D15" s="66"/>
      <c r="E15" s="66"/>
      <c r="F15" s="66"/>
      <c r="G15" s="66"/>
      <c r="H15" s="66"/>
    </row>
    <row r="16" spans="1:8" x14ac:dyDescent="0.25">
      <c r="A16" s="415" t="s">
        <v>6</v>
      </c>
      <c r="B16" s="415"/>
      <c r="C16" s="67"/>
      <c r="D16" s="67"/>
      <c r="E16" s="67"/>
      <c r="F16" s="67"/>
      <c r="G16" s="67"/>
      <c r="H16" s="67"/>
    </row>
    <row r="17" spans="1:2" x14ac:dyDescent="0.25">
      <c r="B17" s="40"/>
    </row>
    <row r="18" spans="1:2" x14ac:dyDescent="0.25">
      <c r="A18" s="486" t="s">
        <v>417</v>
      </c>
      <c r="B18" s="449"/>
    </row>
    <row r="19" spans="1:2" x14ac:dyDescent="0.25">
      <c r="A19" s="331"/>
      <c r="B19" s="330"/>
    </row>
    <row r="20" spans="1:2" ht="16.5" thickBot="1" x14ac:dyDescent="0.3">
      <c r="B20" s="27"/>
    </row>
    <row r="21" spans="1:2" ht="45.75" thickBot="1" x14ac:dyDescent="0.3">
      <c r="A21" s="346" t="s">
        <v>290</v>
      </c>
      <c r="B21" s="227" t="str">
        <f>A15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541</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53" t="s">
        <v>437</v>
      </c>
      <c r="B27" s="218">
        <f>'6.2. Паспорт фин осв ввод'!D24</f>
        <v>2.2365820694598977</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45960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3" t="s">
        <v>463</v>
      </c>
    </row>
    <row r="74" spans="1:2" x14ac:dyDescent="0.25">
      <c r="A74" s="51" t="s">
        <v>331</v>
      </c>
      <c r="B74" s="484"/>
    </row>
    <row r="75" spans="1:2" x14ac:dyDescent="0.25">
      <c r="A75" s="51" t="s">
        <v>332</v>
      </c>
      <c r="B75" s="484"/>
    </row>
    <row r="76" spans="1:2" x14ac:dyDescent="0.25">
      <c r="A76" s="51" t="s">
        <v>333</v>
      </c>
      <c r="B76" s="484"/>
    </row>
    <row r="77" spans="1:2" x14ac:dyDescent="0.25">
      <c r="A77" s="51" t="s">
        <v>334</v>
      </c>
      <c r="B77" s="484"/>
    </row>
    <row r="78" spans="1:2" ht="16.5" thickBot="1" x14ac:dyDescent="0.3">
      <c r="A78" s="61" t="s">
        <v>335</v>
      </c>
      <c r="B78" s="48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2025-04-16T04:48:21Z</dcterms:modified>
</cp:coreProperties>
</file>