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71\"/>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7" i="16" s="1"/>
  <c r="D47" i="16" s="1"/>
  <c r="C49" i="16" s="1"/>
  <c r="D49" i="16" s="1"/>
  <c r="C50" i="16" s="1"/>
  <c r="D50" i="16" s="1"/>
  <c r="C43" i="16"/>
  <c r="D43" i="16" s="1"/>
  <c r="C44" i="16" s="1"/>
  <c r="D44" i="16" s="1"/>
  <c r="B20" i="47"/>
  <c r="C53" i="16" l="1"/>
  <c r="C52" i="16"/>
  <c r="J22" i="33" l="1"/>
  <c r="A5" i="47" l="1"/>
  <c r="A15" i="47" l="1"/>
  <c r="A12" i="47"/>
  <c r="A9" i="47"/>
  <c r="A62" i="47"/>
  <c r="C48" i="7" l="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<sst xmlns="http://schemas.openxmlformats.org/spreadsheetml/2006/main" count="1117" uniqueCount="581">
  <si>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</si>
  <si>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</si>
  <si>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</si>
  <si>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</si>
  <si>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</si>
  <si>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</si>
  <si>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</si>
  <si>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</si>
  <si>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</si>
  <si>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</si>
  <si>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</si>
  <si>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</si>
  <si>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</si>
  <si>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</si>
  <si>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</si>
  <si>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</si>
  <si>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</si>
  <si>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</si>
  <si>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</si>
  <si>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</si>
  <si>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</si>
  <si>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</si>
  <si>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</si>
  <si>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</si>
  <si>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</si>
  <si>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</si>
  <si>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</si>
  <si>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</si>
  <si>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</si>
  <si>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</si>
  <si>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</si>
  <si>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</si>
  <si>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</si>
  <si>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</si>
  <si>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</si>
  <si>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</si>
  <si>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</si>
  <si>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</si>
  <si>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</si>
  <si>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</si>
  <si>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</si>
  <si>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</si>
  <si>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</si>
  <si>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</si>
  <si>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</si>
  <si>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</si>
  <si>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</si>
  <si>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</si>
  <si>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</si>
  <si>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</si>
  <si>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</si>
  <si>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</si>
  <si>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</si>
  <si>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</si>
  <si>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</si>
  <si>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</si>
  <si>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</si>
  <si>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</si>
  <si>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</si>
  <si>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</si>
  <si>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</si>
  <si>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</si>
  <si>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</si>
  <si>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</si>
  <si>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</si>
  <si>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</si>
  <si>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</si>
  <si>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</si>
  <si>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</si>
  <si>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</si>
  <si>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</si>
  <si>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</si>
  <si>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</si>
  <si>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</si>
  <si>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</si>
  <si>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</si>
  <si>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</si>
  <si>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</si>
  <si>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</si>
  <si>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</si>
  <si>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</si>
  <si>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</si>
  <si>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</si>
  <si>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</si>
  <si>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</si>
  <si>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</si>
  <si>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</si>
  <si>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</si>
  <si>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</si>
  <si>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</si>
  <si>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</si>
  <si>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</si>
  <si>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</si>
  <si>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</si>
  <si>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</si>
  <si>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</si>
  <si>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</si>
  <si>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</si>
  <si>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</si>
  <si>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</si>
  <si>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</si>
  <si>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</si>
  <si>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</si>
  <si>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</si>
  <si>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</si>
  <si>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</si>
  <si>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</si>
  <si>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</si>
  <si>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</si>
  <si>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</si>
  <si>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</si>
  <si>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</si>
  <si>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</si>
  <si>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</si>
  <si>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</si>
  <si>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</si>
  <si>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</si>
  <si>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</si>
  <si>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</si>
  <si>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</si>
  <si>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</si>
  <si>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</si>
  <si>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</si>
  <si>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</si>
  <si>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</si>
  <si>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</si>
  <si>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</si>
  <si>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</si>
  <si>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</si>
  <si>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</si>
  <si>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</si>
  <si>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</si>
  <si>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</si>
  <si>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</si>
  <si>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</si>
  <si>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</si>
  <si>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</si>
  <si>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</si>
  <si>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</si>
  <si>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</si>
  <si>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</si>
  <si>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</si>
  <si>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</si>
  <si>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</si>
  <si>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</si>
  <si>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</si>
  <si>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</si>
  <si>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</si>
  <si>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</si>
  <si>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</si>
  <si>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</si>
  <si>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</si>
  <si>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</si>
  <si>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</si>
  <si>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</si>
  <si>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</si>
  <si>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</si>
  <si>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</si>
  <si>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</si>
  <si>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</si>
  <si>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</si>
  <si>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</si>
  <si>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</si>
  <si>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</si>
  <si>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</si>
  <si>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</si>
  <si>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</si>
  <si>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</si>
  <si>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</si>
  <si>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</si>
  <si>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</si>
  <si>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</si>
  <si>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</si>
  <si>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</si>
  <si>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</si>
  <si>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</si>
  <si>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</si>
  <si>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</si>
  <si>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</si>
  <si>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</si>
  <si>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</si>
  <si>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</si>
  <si>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</si>
  <si>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</si>
  <si>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</si>
  <si>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</si>
  <si>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</si>
  <si>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</si>
  <si>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</si>
  <si>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</si>
  <si>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</si>
  <si>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</si>
  <si>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</si>
  <si>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</si>
  <si>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</si>
  <si>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</si>
  <si>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</si>
  <si>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</si>
  <si>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</si>
  <si>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</si>
  <si>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</si>
  <si>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</si>
  <si>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</si>
  <si>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</si>
  <si>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</si>
  <si>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</si>
  <si>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</si>
  <si>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</si>
  <si>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</si>
  <si>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</si>
  <si>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</si>
  <si>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</si>
  <si>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</si>
  <si>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</si>
  <si>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</si>
  <si>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</si>
  <si>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</si>
  <si>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</si>
  <si>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</si>
  <si>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</si>
  <si>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</si>
  <si>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</si>
  <si>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</si>
  <si>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</si>
  <si>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</si>
  <si>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</si>
  <si>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</si>
  <si>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</si>
  <si>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</si>
  <si>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</si>
  <si>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</si>
  <si>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</si>
  <si>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</si>
  <si>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</si>
  <si>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</si>
  <si>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</si>
  <si>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</si>
  <si>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</si>
  <si>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</si>
  <si>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</si>
  <si>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</si>
  <si>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</si>
  <si>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</si>
  <si>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</si>
  <si>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</si>
  <si>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</si>
  <si>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</si>
  <si>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</si>
  <si>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</si>
  <si>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</si>
  <si>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</si>
  <si>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</si>
  <si>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</si>
  <si>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</si>
  <si>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</si>
  <si>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</si>
  <si>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</si>
  <si>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</si>
  <si>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</si>
  <si>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</si>
  <si>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</si>
  <si>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</si>
  <si>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</si>
  <si>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</si>
  <si>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</si>
  <si>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</si>
  <si>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</si>
  <si>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</si>
  <si>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</si>
  <si>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</si>
  <si>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</si>
  <si>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</si>
  <si>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</si>
  <si>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</si>
  <si>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</si>
  <si>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</si>
  <si>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</si>
  <si>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</si>
  <si>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</si>
  <si>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</si>
  <si>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</si>
  <si>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</si>
  <si>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</si>
  <si>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</si>
  <si>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</si>
  <si>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</si>
  <si>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</si>
  <si>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</si>
  <si>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</si>
  <si>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</si>
  <si>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</si>
  <si>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</si>
  <si>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</si>
  <si>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</si>
  <si>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</si>
  <si>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</si>
  <si>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</si>
  <si>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</si>
  <si>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</si>
  <si>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</si>
  <si>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</si>
  <si>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</si>
  <si>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</si>
  <si>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</si>
  <si>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</si>
  <si>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</si>
  <si>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</si>
  <si>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</si>
  <si>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</si>
  <si>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</si>
  <si>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</si>
  <si>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</si>
  <si>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</si>
  <si>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</si>
  <si>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</si>
  <si>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</si>
  <si>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</si>
  <si>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</si>
  <si>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</si>
  <si>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</si>
  <si>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</si>
  <si>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</si>
  <si>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</si>
  <si>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</si>
  <si>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</si>
  <si>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</si>
  <si>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</si>
  <si>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</si>
  <si>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</si>
  <si>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</si>
  <si>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</si>
  <si>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</si>
  <si>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</si>
  <si>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</si>
  <si>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</si>
  <si>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</si>
  <si>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</si>
  <si>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</si>
  <si>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</si>
  <si>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</si>
  <si>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</si>
  <si>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</si>
  <si>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</si>
  <si>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</si>
  <si>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</si>
  <si>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</si>
  <si>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</si>
  <si>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</si>
  <si>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</si>
  <si>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</si>
  <si>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</si>
  <si>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</si>
  <si>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</si>
  <si>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</si>
  <si>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</si>
  <si>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</si>
  <si>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</si>
  <si>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</si>
  <si>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</si>
  <si>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</si>
  <si>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</si>
  <si>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</si>
  <si>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</si>
  <si>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</si>
  <si>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</si>
  <si>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</si>
  <si>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</si>
  <si>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</si>
  <si>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</si>
  <si>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</si>
  <si>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</si>
  <si>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</si>
  <si>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</si>
  <si>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</si>
  <si>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</si>
  <si>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</si>
  <si>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</si>
  <si>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</si>
  <si>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</si>
  <si>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</si>
  <si>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</si>
  <si>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</si>
  <si>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</si>
  <si>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</si>
  <si>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</si>
  <si>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</si>
  <si>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</si>
  <si>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</si>
  <si>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</si>
  <si>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</si>
  <si>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</si>
  <si>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</si>
  <si>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</si>
  <si>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</si>
  <si>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</si>
  <si>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</si>
  <si>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</si>
  <si>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</si>
  <si>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</si>
  <si>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</si>
  <si>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</si>
  <si>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</si>
  <si>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</si>
  <si>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</si>
  <si>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</si>
  <si>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</si>
  <si>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</si>
  <si>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</si>
  <si>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</si>
  <si>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</si>
  <si>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</si>
  <si>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</si>
  <si>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</si>
  <si>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</si>
  <si>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</si>
  <si>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</si>
  <si>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</si>
  <si>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</si>
  <si>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</si>
  <si>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</si>
  <si>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</si>
  <si>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</si>
  <si>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</si>
  <si>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</si>
  <si>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</si>
  <si>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</si>
  <si>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</si>
  <si>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</si>
  <si>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</si>
  <si>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</si>
  <si>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</si>
  <si>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</si>
  <si>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</si>
  <si>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</si>
  <si>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</si>
  <si>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</si>
  <si>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</si>
  <si>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</si>
  <si>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</si>
  <si>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</si>
  <si>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</si>
  <si>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</si>
  <si>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</si>
  <si>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</si>
  <si>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</si>
  <si>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</si>
  <si>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</si>
  <si>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</si>
  <si>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</si>
  <si>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</si>
  <si>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</si>
  <si>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</si>
  <si>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</si>
  <si>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</si>
  <si>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</si>
  <si>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</si>
  <si>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</si>
  <si>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</si>
  <si>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</si>
  <si>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</si>
  <si>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</si>
  <si>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</si>
  <si>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</si>
  <si>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</si>
  <si>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</si>
  <si>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</si>
  <si>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</si>
  <si>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</si>
  <si>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</si>
  <si>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</si>
  <si>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</si>
  <si>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</si>
  <si>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</si>
  <si>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</si>
  <si>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</si>
  <si>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</si>
  <si>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</si>
  <si>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</si>
  <si>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</si>
  <si>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</si>
  <si>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</si>
  <si>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</si>
  <si>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</si>
  <si>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</si>
  <si>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</si>
  <si>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</si>
  <si>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</si>
  <si>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</si>
  <si>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</si>
  <si>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</si>
  <si>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</si>
  <si>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</si>
  <si>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</si>
  <si>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</si>
  <si>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</si>
  <si>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</si>
  <si>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</si>
  <si>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</si>
  <si>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</si>
  <si>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</si>
  <si>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</si>
  <si>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</si>
  <si>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</si>
  <si>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</si>
  <si>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</si>
  <si>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</si>
  <si>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</si>
  <si>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</si>
  <si>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</si>
  <si>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</si>
  <si>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</si>
  <si>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</si>
  <si>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</si>
  <si>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</si>
  <si>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</si>
  <si>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</si>
  <si>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</si>
  <si>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</si>
  <si>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</si>
  <si>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</si>
  <si>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</si>
  <si>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</si>
  <si>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</si>
  <si>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</si>
  <si>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</si>
  <si>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</si>
  <si>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</si>
  <si>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</si>
  <si>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</si>
  <si>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</si>
  <si>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</si>
  <si>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</si>
  <si>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</si>
  <si>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</si>
  <si>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</si>
  <si>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</si>
  <si>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</si>
  <si>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O_NS3300.KL.0071</t>
  </si>
  <si>
    <t>Тюменский р-н, с. Перевалово</t>
  </si>
  <si>
    <t>№Т13/24/05271-ДТП от 04.07.2024 Борисов Станислав Евгеньевич</t>
  </si>
  <si>
    <t>Тюменская область, Тюменский район, с. Перевалово, земельный участок с кадастровым номером 72:17:1908002:9234</t>
  </si>
  <si>
    <t>распределительная сеть 10-0,4 кВ для электроснабжения малоэтажной жилой застройки (первая очередь)</t>
  </si>
  <si>
    <t>- концевая опора 10 кВ вновь сооружаемой АО "Россети Тюмень" ЛЭП 10 кВ от ячейки 10 кВ № 17 РУ 10 кВ ПС 110 кВ Перевалово;
- концевая опора 10 кВ вновь сооружаемой АО "Россети Тюмень" ЛЭП 10 кВ от ячейки 10 кВ №1 вновь сооружаемого КРУН 10 кВ от вновь сооружаемой АО "Россети Тюмень" ЛЭП 10 кВ от ПС 110 кВ Перевалово;
- концевая опора 10 кВ вновь сооружаемой АО "Россети Тюмень" ЛЭП 10 кВ от ячейки 10 кВ №2 вновь сооружаемого КРУН 10 кВ от вновь сооружаемой АО "Россети Тюмень" ЛЭП 10 кВ от ПС 110 кВ Перевалово</t>
  </si>
  <si>
    <t>III</t>
  </si>
  <si>
    <t>Исполнение обязательств по договору технологического присоединения от 04.07.2024 № Т13/24/05271-ДТП для подключения энергопринимающих устройств Борисова С.Е.</t>
  </si>
  <si>
    <t>Мероприятие направлено на реализацию договора на технологическое присоединение от 04.07.2024 №Т13/24/05271-ДТП, заявителя Борисова С.Е.</t>
  </si>
  <si>
    <t>да</t>
  </si>
  <si>
    <t>показатель увеличения протяженности линий электропередачи в рамках
осуществления технологического присоединения к электрическим сетям (10 (6) кВ) = 28  км</t>
  </si>
  <si>
    <t>На первом этапе:
1. Строительство двух ЛЭП 10 кВ от ячейки №17 РУ 10 кВ ПС 110 кВ Перевалово до границы земельного участка (каждая по 2 кабеля в параллель), проводом сечением 4х240 мм2, протяженностью 6,7 и 7,3 км, из них 1,35 км (каждая) путем горизонтального направленного бурения с двумя трубами в скважине, 5,35 и 5,95 км соответственно с двумя кабелями в траншее (каждая) с установкой  на границе с земельным участком заявителя концевой опоры 10 кВ и реклоузера с  номинальным током от 500 до 1000 А включительно и установкой в нем средства коммерческого учета электрической энергии;
2. Замена трансформаторов тока в ячейке 10 кВ №17 ПС 110 кВ Перевалово на трансформаторы тока с коэффициентом трансформации не менее 1000/5;
3. Вывод ВЛ 10 кВ Космаково из ячейки № 17 РУ 10 кВ ПС 110 кВ Перевалово с присоединением ее к КВЛ 10 кВ Кармак от ячейки №13 РУ 10 кВ ПС 110 кВ Перевалово;
На втором этапе:
4. Строительство КРУН 10кВ в районе земельного участка заявителя;
5. Переприсоединение двух кабельных линий 10 кВ сооруженных по п. 2 на собственные ячейки секций 10 кВ ПС 110 кВ Перевалово и ячейки 10 кВ вновь сооружаемого КРУН 10 кВ по п.6;
6. Отсоединение ВЛ 10 кВ Космаково от КВЛ 10 кВ Кармак и заводом ее обратно в ячейку 10 кВ №17 РУ 10 кВ ПС 110 кВ Перевалово;
7. Завод кабельной линии, сооруженной по п.2 протяженностью 7,3 км в КРУН 10 кВ с образованием КЛ 10 кВ от ПС 110 кВ Перевалово до КРУН 10 кВ и КЛ 10 кВ от КРУН 10 кВ до реклоузера, сооружаемого по п.1;
8. Завод кабельной линии, сооруженной по п.1, протяженностью 6,7 км в КРУН 10 кВ, с образованием КЛ 10 кВ от ПС 110 кВ Переваловодо до КРУН 10 кВ и КЛ 10 кВ от КРУН 10 кВ до границы земельного участка заявителя, сооружаемого по п.1;
11. Расчет уставок РЗА вновь сооружаемого КРУН 10 кВ.</t>
  </si>
  <si>
    <t>строительство КЛ 10 кВ - 2х14 км; установка реклоузера 10 кВ - 1 шт.</t>
  </si>
  <si>
    <t>КЛ 10 кВ - 2х14 км; реклоузер 10 кВ - 1 шт.</t>
  </si>
  <si>
    <t>1 566,52 тыс.руб./км без НДС (КЛ 10 кВ); 
1 042,98 тыс.руб./шт. без НДС (реклоузер 10 кВ)</t>
  </si>
  <si>
    <t>28 км.; 1 шт. (в том числе прирост 28 км.; 1 шт.)</t>
  </si>
  <si>
    <t>реклоузер 10 кВ</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</si>
  <si>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</si>
  <si>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Год раскрытия информации: 2025 год</t>
  </si>
  <si>
    <t>2024.0301/2022.0130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</si>
  <si>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</si>
  <si>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</si>
  <si>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</si>
  <si>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РС 0,4-10 кВ Южного РЭС (Переваловский участок) филиала АО "Россети Тюмень" Тюменские электрические сети для технологического присоединения</t>
  </si>
  <si>
    <t>Предварительный расчет стоимости работ</t>
  </si>
  <si>
    <t>ВЗ</t>
  </si>
  <si>
    <t>ЗЦ ПО</t>
  </si>
  <si>
    <t>ООО "ЮграЭнергоСтрой"</t>
  </si>
  <si>
    <t>32413580417</t>
  </si>
  <si>
    <t>www.roseltorg.ru</t>
  </si>
  <si>
    <t>07.05.2024</t>
  </si>
  <si>
    <t>16.05.2024</t>
  </si>
  <si>
    <t>21.05.2024</t>
  </si>
  <si>
    <t>10.06.2024</t>
  </si>
  <si>
    <t>06.06.2024</t>
  </si>
  <si>
    <t>30.06.2024</t>
  </si>
  <si>
    <t>11.06.2024</t>
  </si>
  <si>
    <t>31.12.2025</t>
  </si>
  <si>
    <t>Закупка проведена по нескольким объектам ИПР, по результатам которой заключен договор на 500 000 000,00 руб. с НДС. Объем договора на данный объект составляет 99 410 168,81 руб. с НДС.</t>
  </si>
  <si>
    <t>ООО "ПК СтройКомплект"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</si>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</sst>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49" fontId="41" fillId="0" borderId="32" xfId="2" applyNumberFormat="1" applyFont="1" applyFill="1" applyBorder="1" applyAlignment="1">
      <alignment horizontal="justify" vertical="center" wrapText="1"/>
    </xf>
    <xf numFmtId="1" fontId="43" fillId="0" borderId="29" xfId="0" applyNumberFormat="1" applyFont="1" applyFill="1" applyBorder="1" applyAlignment="1">
      <alignment horizontal="center" vertical="center"/>
    </xf>
    <xf numFmtId="2" fontId="43"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1" fillId="0" borderId="26"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41232885.910169117</c:v>
              </c:pt>
              <c:pt idx="1">
                <c:v>96358792.038557649</c:v>
              </c:pt>
              <c:pt idx="2">
                <c:v>146734614.96485391</c:v>
              </c:pt>
              <c:pt idx="3">
                <c:v>192766472.56308344</c:v>
              </c:pt>
              <c:pt idx="4">
                <c:v>234826177.99497113</c:v>
              </c:pt>
              <c:pt idx="5">
                <c:v>273254082.51316166</c:v>
              </c:pt>
              <c:pt idx="6">
                <c:v>308361689.98529506</c:v>
              </c:pt>
              <c:pt idx="7">
                <c:v>340434060.48191106</c:v>
              </c:pt>
              <c:pt idx="8">
                <c:v>369732019.09133637</c:v>
              </c:pt>
              <c:pt idx="9">
                <c:v>396494185.00486541</c:v>
              </c:pt>
              <c:pt idx="10">
                <c:v>420921778.7102921</c:v>
              </c:pt>
            </c:numLit>
          </c:val>
          <c:smooth val="0"/>
          <c:extLst>
            <c:ext xmlns:c16="http://schemas.microsoft.com/office/drawing/2014/chart" uri="{C3380CC4-5D6E-409C-BE32-E72D297353CC}">
              <c16:uniqueId val="{00000000-2EB6-4BCD-BF9D-229831329585}"/>
            </c:ext>
          </c:extLst>
        </c:ser>
        <c:ser>
          <c:idx val="0"/>
          <c:order val="1"/>
          <c:tx>
            <c:v>Накопленный чистый денежный поток</c:v>
          </c:tx>
          <c:marker>
            <c:symbol val="none"/>
          </c:marker>
          <c:val>
            <c:numLit>
              <c:formatCode>General</c:formatCode>
              <c:ptCount val="11"/>
              <c:pt idx="0">
                <c:v>50116236.427959383</c:v>
              </c:pt>
              <c:pt idx="1">
                <c:v>121720162.87395284</c:v>
              </c:pt>
              <c:pt idx="2">
                <c:v>196295255.00226012</c:v>
              </c:pt>
              <c:pt idx="3">
                <c:v>273959423.00829691</c:v>
              </c:pt>
              <c:pt idx="4">
                <c:v>354835293.49529558</c:v>
              </c:pt>
              <c:pt idx="5">
                <c:v>439050398.13061768</c:v>
              </c:pt>
              <c:pt idx="6">
                <c:v>526737369.84831935</c:v>
              </c:pt>
              <c:pt idx="7">
                <c:v>618034146.8998189</c:v>
              </c:pt>
              <c:pt idx="8">
                <c:v>713084185.06659138</c:v>
              </c:pt>
              <c:pt idx="9">
                <c:v>812036678.3613708</c:v>
              </c:pt>
              <c:pt idx="10">
                <c:v>914974913.71132076</c:v>
              </c:pt>
            </c:numLit>
          </c:val>
          <c:smooth val="0"/>
          <c:extLst>
            <c:ext xmlns:c16="http://schemas.microsoft.com/office/drawing/2014/chart" uri="{C3380CC4-5D6E-409C-BE32-E72D297353CC}">
              <c16:uniqueId val="{00000001-2EB6-4BCD-BF9D-2298313295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25</xdr:row>
      <xdr:rowOff>121227</xdr:rowOff>
    </xdr:from>
    <xdr:to>
      <xdr:col>13</xdr:col>
      <xdr:colOff>277709</xdr:colOff>
      <xdr:row>40</xdr:row>
      <xdr:rowOff>10143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9" t="s">
        <v>555</v>
      </c>
      <c r="B5" s="379"/>
      <c r="C5" s="379"/>
      <c r="D5" s="129"/>
      <c r="E5" s="129"/>
      <c r="F5" s="129"/>
      <c r="G5" s="129"/>
      <c r="H5" s="129"/>
      <c r="I5" s="129"/>
      <c r="J5" s="129"/>
    </row>
    <row r="6" spans="1:22" s="113" customFormat="1" ht="18.75" x14ac:dyDescent="0.3">
      <c r="A6" s="128"/>
      <c r="H6" s="127"/>
    </row>
    <row r="7" spans="1:22"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4" t="s">
        <v>442</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6" t="s">
        <v>537</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7" t="s">
        <v>554</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1" t="s">
        <v>417</v>
      </c>
      <c r="B18" s="382"/>
      <c r="C18" s="38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534</v>
      </c>
      <c r="C23" s="20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6"/>
      <c r="B24" s="377"/>
      <c r="C24" s="37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6"/>
      <c r="B39" s="377"/>
      <c r="C39" s="378"/>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6"/>
      <c r="B47" s="377"/>
      <c r="C47" s="37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354">
        <f>'6.2. Паспорт фин осв ввод'!AC24</f>
        <v>79.716296259530637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354">
        <f>'6.2. Паспорт фин осв ввод'!AC30</f>
        <v>65.399369603619974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20"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13" customFormat="1" ht="15.75" x14ac:dyDescent="0.2">
      <c r="A5" s="128"/>
      <c r="H5" s="147"/>
      <c r="J5" s="147"/>
      <c r="M5" s="147"/>
    </row>
    <row r="6" spans="1:28" s="113" customFormat="1" ht="18.75" x14ac:dyDescent="0.2">
      <c r="A6" s="383" t="s">
        <v>8</v>
      </c>
      <c r="B6" s="383"/>
      <c r="C6" s="383"/>
      <c r="D6" s="383"/>
      <c r="E6" s="383"/>
      <c r="F6" s="383"/>
      <c r="G6" s="383"/>
      <c r="H6" s="383"/>
      <c r="I6" s="383"/>
      <c r="J6" s="383"/>
      <c r="K6" s="383"/>
      <c r="L6" s="383"/>
      <c r="M6" s="383"/>
      <c r="N6" s="383"/>
      <c r="O6" s="383"/>
      <c r="P6" s="383"/>
      <c r="Q6" s="383"/>
      <c r="R6" s="383"/>
      <c r="S6" s="383"/>
      <c r="T6" s="112"/>
      <c r="U6" s="112"/>
      <c r="V6" s="112"/>
      <c r="W6" s="112"/>
      <c r="X6" s="112"/>
      <c r="Y6" s="112"/>
      <c r="Z6" s="112"/>
      <c r="AA6" s="112"/>
      <c r="AB6" s="112"/>
    </row>
    <row r="7" spans="1:28" s="113" customFormat="1" ht="18.75" x14ac:dyDescent="0.2">
      <c r="A7" s="383"/>
      <c r="B7" s="383"/>
      <c r="C7" s="383"/>
      <c r="D7" s="383"/>
      <c r="E7" s="383"/>
      <c r="F7" s="383"/>
      <c r="G7" s="383"/>
      <c r="H7" s="383"/>
      <c r="I7" s="383"/>
      <c r="J7" s="383"/>
      <c r="K7" s="383"/>
      <c r="L7" s="383"/>
      <c r="M7" s="383"/>
      <c r="N7" s="383"/>
      <c r="O7" s="383"/>
      <c r="P7" s="383"/>
      <c r="Q7" s="383"/>
      <c r="R7" s="383"/>
      <c r="S7" s="383"/>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5" t="s">
        <v>7</v>
      </c>
      <c r="B9" s="385"/>
      <c r="C9" s="385"/>
      <c r="D9" s="385"/>
      <c r="E9" s="385"/>
      <c r="F9" s="385"/>
      <c r="G9" s="385"/>
      <c r="H9" s="385"/>
      <c r="I9" s="385"/>
      <c r="J9" s="385"/>
      <c r="K9" s="385"/>
      <c r="L9" s="385"/>
      <c r="M9" s="385"/>
      <c r="N9" s="385"/>
      <c r="O9" s="385"/>
      <c r="P9" s="385"/>
      <c r="Q9" s="385"/>
      <c r="R9" s="385"/>
      <c r="S9" s="385"/>
      <c r="T9" s="112"/>
      <c r="U9" s="112"/>
      <c r="V9" s="112"/>
      <c r="W9" s="112"/>
      <c r="X9" s="112"/>
      <c r="Y9" s="112"/>
      <c r="Z9" s="112"/>
      <c r="AA9" s="112"/>
      <c r="AB9" s="112"/>
    </row>
    <row r="10" spans="1:28" s="113" customFormat="1" ht="18.75" x14ac:dyDescent="0.2">
      <c r="A10" s="383"/>
      <c r="B10" s="383"/>
      <c r="C10" s="383"/>
      <c r="D10" s="383"/>
      <c r="E10" s="383"/>
      <c r="F10" s="383"/>
      <c r="G10" s="383"/>
      <c r="H10" s="383"/>
      <c r="I10" s="383"/>
      <c r="J10" s="383"/>
      <c r="K10" s="383"/>
      <c r="L10" s="383"/>
      <c r="M10" s="383"/>
      <c r="N10" s="383"/>
      <c r="O10" s="383"/>
      <c r="P10" s="383"/>
      <c r="Q10" s="383"/>
      <c r="R10" s="383"/>
      <c r="S10" s="383"/>
      <c r="T10" s="112"/>
      <c r="U10" s="112"/>
      <c r="V10" s="112"/>
      <c r="W10" s="112"/>
      <c r="X10" s="112"/>
      <c r="Y10" s="112"/>
      <c r="Z10" s="112"/>
      <c r="AA10" s="112"/>
      <c r="AB10" s="112"/>
    </row>
    <row r="11" spans="1:28" s="113" customFormat="1" ht="18.75" x14ac:dyDescent="0.2">
      <c r="A11" s="384" t="str">
        <f>'1. паспорт местоположение'!A12:C12</f>
        <v>O_NS3300.KL.0071</v>
      </c>
      <c r="B11" s="384"/>
      <c r="C11" s="384"/>
      <c r="D11" s="384"/>
      <c r="E11" s="384"/>
      <c r="F11" s="384"/>
      <c r="G11" s="384"/>
      <c r="H11" s="384"/>
      <c r="I11" s="384"/>
      <c r="J11" s="384"/>
      <c r="K11" s="384"/>
      <c r="L11" s="384"/>
      <c r="M11" s="384"/>
      <c r="N11" s="384"/>
      <c r="O11" s="384"/>
      <c r="P11" s="384"/>
      <c r="Q11" s="384"/>
      <c r="R11" s="384"/>
      <c r="S11" s="384"/>
      <c r="T11" s="112"/>
      <c r="U11" s="112"/>
      <c r="V11" s="112"/>
      <c r="W11" s="112"/>
      <c r="X11" s="112"/>
      <c r="Y11" s="112"/>
      <c r="Z11" s="112"/>
      <c r="AA11" s="112"/>
      <c r="AB11" s="112"/>
    </row>
    <row r="12" spans="1:28" s="113"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84"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84"/>
      <c r="C14" s="384"/>
      <c r="D14" s="384"/>
      <c r="E14" s="384"/>
      <c r="F14" s="384"/>
      <c r="G14" s="384"/>
      <c r="H14" s="384"/>
      <c r="I14" s="384"/>
      <c r="J14" s="384"/>
      <c r="K14" s="384"/>
      <c r="L14" s="384"/>
      <c r="M14" s="384"/>
      <c r="N14" s="384"/>
      <c r="O14" s="384"/>
      <c r="P14" s="384"/>
      <c r="Q14" s="384"/>
      <c r="R14" s="384"/>
      <c r="S14" s="384"/>
      <c r="T14" s="111"/>
      <c r="U14" s="111"/>
      <c r="V14" s="111"/>
      <c r="W14" s="111"/>
      <c r="X14" s="111"/>
      <c r="Y14" s="111"/>
      <c r="Z14" s="111"/>
      <c r="AA14" s="111"/>
      <c r="AB14" s="111"/>
    </row>
    <row r="15" spans="1:28" s="133"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30"/>
      <c r="U15" s="130"/>
      <c r="V15" s="130"/>
      <c r="W15" s="130"/>
      <c r="X15" s="130"/>
      <c r="Y15" s="130"/>
      <c r="Z15" s="130"/>
      <c r="AA15" s="130"/>
      <c r="AB15" s="130"/>
    </row>
    <row r="16" spans="1:28" s="13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92"/>
      <c r="U16" s="192"/>
      <c r="V16" s="192"/>
      <c r="W16" s="192"/>
      <c r="X16" s="192"/>
      <c r="Y16" s="192"/>
    </row>
    <row r="17" spans="1:28" s="133"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2"/>
      <c r="U18" s="192"/>
      <c r="V18" s="192"/>
      <c r="W18" s="192"/>
      <c r="X18" s="192"/>
      <c r="Y18" s="192"/>
    </row>
    <row r="19" spans="1:28" s="133" customFormat="1" ht="30.75" customHeight="1" x14ac:dyDescent="0.2">
      <c r="A19" s="390" t="s">
        <v>4</v>
      </c>
      <c r="B19" s="390" t="s">
        <v>97</v>
      </c>
      <c r="C19" s="394" t="s">
        <v>288</v>
      </c>
      <c r="D19" s="390" t="s">
        <v>287</v>
      </c>
      <c r="E19" s="390" t="s">
        <v>96</v>
      </c>
      <c r="F19" s="390" t="s">
        <v>95</v>
      </c>
      <c r="G19" s="390" t="s">
        <v>283</v>
      </c>
      <c r="H19" s="391" t="s">
        <v>94</v>
      </c>
      <c r="I19" s="390" t="s">
        <v>93</v>
      </c>
      <c r="J19" s="391" t="s">
        <v>92</v>
      </c>
      <c r="K19" s="390" t="s">
        <v>91</v>
      </c>
      <c r="L19" s="390" t="s">
        <v>90</v>
      </c>
      <c r="M19" s="391" t="s">
        <v>89</v>
      </c>
      <c r="N19" s="390" t="s">
        <v>88</v>
      </c>
      <c r="O19" s="390" t="s">
        <v>87</v>
      </c>
      <c r="P19" s="390" t="s">
        <v>86</v>
      </c>
      <c r="Q19" s="390" t="s">
        <v>286</v>
      </c>
      <c r="R19" s="390"/>
      <c r="S19" s="390" t="s">
        <v>386</v>
      </c>
      <c r="T19" s="192"/>
      <c r="U19" s="192"/>
      <c r="V19" s="192"/>
      <c r="W19" s="192"/>
      <c r="X19" s="192"/>
      <c r="Y19" s="192"/>
    </row>
    <row r="20" spans="1:28" s="133" customFormat="1" ht="157.5" x14ac:dyDescent="0.2">
      <c r="A20" s="390"/>
      <c r="B20" s="390"/>
      <c r="C20" s="395"/>
      <c r="D20" s="390"/>
      <c r="E20" s="390"/>
      <c r="F20" s="390"/>
      <c r="G20" s="390"/>
      <c r="H20" s="391"/>
      <c r="I20" s="390"/>
      <c r="J20" s="391"/>
      <c r="K20" s="390"/>
      <c r="L20" s="390"/>
      <c r="M20" s="391"/>
      <c r="N20" s="390"/>
      <c r="O20" s="390"/>
      <c r="P20" s="390"/>
      <c r="Q20" s="205" t="s">
        <v>284</v>
      </c>
      <c r="R20" s="207" t="s">
        <v>285</v>
      </c>
      <c r="S20" s="39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438</v>
      </c>
      <c r="D22" s="196" t="s">
        <v>461</v>
      </c>
      <c r="E22" s="197" t="s">
        <v>540</v>
      </c>
      <c r="F22" s="197" t="s">
        <v>541</v>
      </c>
      <c r="G22" s="243" t="s">
        <v>542</v>
      </c>
      <c r="H22" s="198">
        <v>4.9000000000000004</v>
      </c>
      <c r="I22" s="196">
        <v>0</v>
      </c>
      <c r="J22" s="198">
        <f>H22-I22</f>
        <v>4.9000000000000004</v>
      </c>
      <c r="K22" s="196">
        <v>10</v>
      </c>
      <c r="L22" s="196" t="s">
        <v>543</v>
      </c>
      <c r="M22" s="211" t="s">
        <v>444</v>
      </c>
      <c r="N22" s="211" t="s">
        <v>444</v>
      </c>
      <c r="O22" s="211" t="s">
        <v>444</v>
      </c>
      <c r="P22" s="211" t="s">
        <v>444</v>
      </c>
      <c r="Q22" s="197" t="s">
        <v>548</v>
      </c>
      <c r="R22" s="198" t="s">
        <v>438</v>
      </c>
      <c r="S22" s="213">
        <v>72.213243539999993</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13" customFormat="1" x14ac:dyDescent="0.2">
      <c r="A7" s="128"/>
    </row>
    <row r="8" spans="1:20" s="113"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3"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3"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3"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13"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3" customFormat="1" ht="18.75" customHeight="1" x14ac:dyDescent="0.2">
      <c r="A13" s="399" t="str">
        <f>'1. паспорт местоположение'!A12:C12</f>
        <v>O_NS3300.KL.0071</v>
      </c>
      <c r="B13" s="399"/>
      <c r="C13" s="399"/>
      <c r="D13" s="399"/>
      <c r="E13" s="399"/>
      <c r="F13" s="399"/>
      <c r="G13" s="399"/>
      <c r="H13" s="399"/>
      <c r="I13" s="399"/>
      <c r="J13" s="399"/>
      <c r="K13" s="399"/>
      <c r="L13" s="399"/>
      <c r="M13" s="399"/>
      <c r="N13" s="399"/>
      <c r="O13" s="399"/>
      <c r="P13" s="399"/>
      <c r="Q13" s="399"/>
      <c r="R13" s="399"/>
      <c r="S13" s="399"/>
      <c r="T13" s="399"/>
    </row>
    <row r="14" spans="1:20" s="113"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0"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6" s="400"/>
      <c r="C16" s="400"/>
      <c r="D16" s="400"/>
      <c r="E16" s="400"/>
      <c r="F16" s="400"/>
      <c r="G16" s="400"/>
      <c r="H16" s="400"/>
      <c r="I16" s="400"/>
      <c r="J16" s="400"/>
      <c r="K16" s="400"/>
      <c r="L16" s="400"/>
      <c r="M16" s="400"/>
      <c r="N16" s="400"/>
      <c r="O16" s="400"/>
      <c r="P16" s="400"/>
      <c r="Q16" s="400"/>
      <c r="R16" s="400"/>
      <c r="S16" s="400"/>
      <c r="T16" s="400"/>
    </row>
    <row r="17" spans="1:113" s="133"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3"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52"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40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396" t="s">
        <v>114</v>
      </c>
      <c r="R21" s="397"/>
      <c r="S21" s="396" t="s">
        <v>113</v>
      </c>
      <c r="T21" s="398"/>
    </row>
    <row r="22" spans="1:113" ht="204.75" customHeight="1" x14ac:dyDescent="0.25">
      <c r="A22" s="403"/>
      <c r="B22" s="407"/>
      <c r="C22" s="408"/>
      <c r="D22" s="412"/>
      <c r="E22" s="407"/>
      <c r="F22" s="408"/>
      <c r="G22" s="407"/>
      <c r="H22" s="408"/>
      <c r="I22" s="407"/>
      <c r="J22" s="408"/>
      <c r="K22" s="410"/>
      <c r="L22" s="407"/>
      <c r="M22" s="408"/>
      <c r="N22" s="407"/>
      <c r="O22" s="408"/>
      <c r="P22" s="410"/>
      <c r="Q22" s="115" t="s">
        <v>112</v>
      </c>
      <c r="R22" s="115" t="s">
        <v>396</v>
      </c>
      <c r="S22" s="115" t="s">
        <v>111</v>
      </c>
      <c r="T22" s="115" t="s">
        <v>110</v>
      </c>
    </row>
    <row r="23" spans="1:113" ht="51.75" customHeight="1" x14ac:dyDescent="0.25">
      <c r="A23" s="404"/>
      <c r="B23" s="115" t="s">
        <v>108</v>
      </c>
      <c r="C23" s="115" t="s">
        <v>109</v>
      </c>
      <c r="D23" s="41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1" t="s">
        <v>431</v>
      </c>
      <c r="C28" s="411"/>
      <c r="D28" s="411"/>
      <c r="E28" s="411"/>
      <c r="F28" s="411"/>
      <c r="G28" s="411"/>
      <c r="H28" s="411"/>
      <c r="I28" s="411"/>
      <c r="J28" s="411"/>
      <c r="K28" s="411"/>
      <c r="L28" s="411"/>
      <c r="M28" s="411"/>
      <c r="N28" s="411"/>
      <c r="O28" s="411"/>
      <c r="P28" s="411"/>
      <c r="Q28" s="411"/>
      <c r="R28" s="41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9" t="s">
        <v>442</v>
      </c>
      <c r="F9" s="399"/>
      <c r="G9" s="399"/>
      <c r="H9" s="399"/>
      <c r="I9" s="399"/>
      <c r="J9" s="399"/>
      <c r="K9" s="399"/>
      <c r="L9" s="399"/>
      <c r="M9" s="399"/>
      <c r="N9" s="399"/>
      <c r="O9" s="399"/>
      <c r="P9" s="399"/>
      <c r="Q9" s="399"/>
      <c r="R9" s="399"/>
      <c r="S9" s="399"/>
      <c r="T9" s="399"/>
      <c r="U9" s="399"/>
      <c r="V9" s="399"/>
      <c r="W9" s="399"/>
      <c r="X9" s="399"/>
      <c r="Y9" s="399"/>
    </row>
    <row r="10" spans="1:27" s="113"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4" t="str">
        <f>'1. паспорт местоположение'!A12:C12</f>
        <v>O_NS3300.KL.0071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3"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3"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3"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52" customFormat="1" ht="21" customHeight="1" x14ac:dyDescent="0.25"/>
    <row r="21" spans="1:27" ht="15.75" customHeight="1" x14ac:dyDescent="0.25">
      <c r="A21" s="409" t="s">
        <v>4</v>
      </c>
      <c r="B21" s="405" t="s">
        <v>405</v>
      </c>
      <c r="C21" s="406"/>
      <c r="D21" s="405" t="s">
        <v>407</v>
      </c>
      <c r="E21" s="406"/>
      <c r="F21" s="396" t="s">
        <v>91</v>
      </c>
      <c r="G21" s="398"/>
      <c r="H21" s="398"/>
      <c r="I21" s="397"/>
      <c r="J21" s="409" t="s">
        <v>408</v>
      </c>
      <c r="K21" s="405" t="s">
        <v>409</v>
      </c>
      <c r="L21" s="406"/>
      <c r="M21" s="405" t="s">
        <v>410</v>
      </c>
      <c r="N21" s="406"/>
      <c r="O21" s="405" t="s">
        <v>398</v>
      </c>
      <c r="P21" s="406"/>
      <c r="Q21" s="405" t="s">
        <v>124</v>
      </c>
      <c r="R21" s="406"/>
      <c r="S21" s="409" t="s">
        <v>123</v>
      </c>
      <c r="T21" s="409" t="s">
        <v>411</v>
      </c>
      <c r="U21" s="409" t="s">
        <v>406</v>
      </c>
      <c r="V21" s="405" t="s">
        <v>122</v>
      </c>
      <c r="W21" s="406"/>
      <c r="X21" s="396" t="s">
        <v>114</v>
      </c>
      <c r="Y21" s="398"/>
      <c r="Z21" s="396" t="s">
        <v>113</v>
      </c>
      <c r="AA21" s="398"/>
    </row>
    <row r="22" spans="1:27" ht="216" customHeight="1" x14ac:dyDescent="0.25">
      <c r="A22" s="412"/>
      <c r="B22" s="407"/>
      <c r="C22" s="408"/>
      <c r="D22" s="407"/>
      <c r="E22" s="408"/>
      <c r="F22" s="396" t="s">
        <v>121</v>
      </c>
      <c r="G22" s="397"/>
      <c r="H22" s="396" t="s">
        <v>120</v>
      </c>
      <c r="I22" s="397"/>
      <c r="J22" s="410"/>
      <c r="K22" s="407"/>
      <c r="L22" s="408"/>
      <c r="M22" s="407"/>
      <c r="N22" s="408"/>
      <c r="O22" s="407"/>
      <c r="P22" s="408"/>
      <c r="Q22" s="407"/>
      <c r="R22" s="408"/>
      <c r="S22" s="410"/>
      <c r="T22" s="410"/>
      <c r="U22" s="410"/>
      <c r="V22" s="407"/>
      <c r="W22" s="408"/>
      <c r="X22" s="115" t="s">
        <v>112</v>
      </c>
      <c r="Y22" s="115" t="s">
        <v>396</v>
      </c>
      <c r="Z22" s="115" t="s">
        <v>111</v>
      </c>
      <c r="AA22" s="115" t="s">
        <v>110</v>
      </c>
    </row>
    <row r="23" spans="1:27" ht="60" customHeight="1" x14ac:dyDescent="0.25">
      <c r="A23" s="41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9" t="str">
        <f>'1. паспорт местоположение'!A5:C5</f>
        <v>Год раскрытия информации: 2025 год</v>
      </c>
      <c r="B5" s="379"/>
      <c r="C5" s="37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row>
    <row r="8" spans="1:29" s="113" customFormat="1" ht="18.75" x14ac:dyDescent="0.2">
      <c r="A8" s="383"/>
      <c r="B8" s="383"/>
      <c r="C8" s="383"/>
      <c r="D8" s="145"/>
      <c r="E8" s="145"/>
      <c r="F8" s="145"/>
      <c r="G8" s="145"/>
      <c r="H8" s="112"/>
      <c r="I8" s="112"/>
      <c r="J8" s="112"/>
      <c r="K8" s="112"/>
      <c r="L8" s="112"/>
      <c r="M8" s="112"/>
      <c r="N8" s="112"/>
      <c r="O8" s="112"/>
      <c r="P8" s="112"/>
      <c r="Q8" s="112"/>
      <c r="R8" s="112"/>
      <c r="S8" s="112"/>
      <c r="T8" s="112"/>
      <c r="U8" s="112"/>
    </row>
    <row r="9" spans="1:29" s="113" customFormat="1" ht="18.75" x14ac:dyDescent="0.2">
      <c r="A9" s="399" t="str">
        <f>'1. паспорт местоположение'!A9:C9</f>
        <v>АО "Россети Тюмень"</v>
      </c>
      <c r="B9" s="399"/>
      <c r="C9" s="399"/>
      <c r="D9" s="111"/>
      <c r="E9" s="111"/>
      <c r="F9" s="111"/>
      <c r="G9" s="111"/>
      <c r="H9" s="112"/>
      <c r="I9" s="112"/>
      <c r="J9" s="112"/>
      <c r="K9" s="112"/>
      <c r="L9" s="112"/>
      <c r="M9" s="112"/>
      <c r="N9" s="112"/>
      <c r="O9" s="112"/>
      <c r="P9" s="112"/>
      <c r="Q9" s="112"/>
      <c r="R9" s="112"/>
      <c r="S9" s="112"/>
      <c r="T9" s="112"/>
      <c r="U9" s="112"/>
    </row>
    <row r="10" spans="1:29" s="113" customFormat="1" ht="18.75" x14ac:dyDescent="0.2">
      <c r="A10" s="385" t="s">
        <v>7</v>
      </c>
      <c r="B10" s="385"/>
      <c r="C10" s="385"/>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3"/>
      <c r="B11" s="383"/>
      <c r="C11" s="383"/>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9" t="str">
        <f>'1. паспорт местоположение'!A12:C12</f>
        <v>O_NS3300.KL.0071</v>
      </c>
      <c r="B12" s="399"/>
      <c r="C12" s="399"/>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5" t="s">
        <v>6</v>
      </c>
      <c r="B13" s="385"/>
      <c r="C13" s="385"/>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0"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00"/>
      <c r="C15" s="400"/>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5" t="s">
        <v>5</v>
      </c>
      <c r="B16" s="385"/>
      <c r="C16" s="38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2"/>
      <c r="B17" s="392"/>
      <c r="C17" s="392"/>
      <c r="D17" s="134"/>
      <c r="E17" s="134"/>
      <c r="F17" s="134"/>
      <c r="G17" s="134"/>
      <c r="H17" s="134"/>
      <c r="I17" s="134"/>
      <c r="J17" s="134"/>
      <c r="K17" s="134"/>
      <c r="L17" s="134"/>
      <c r="M17" s="134"/>
      <c r="N17" s="134"/>
      <c r="O17" s="134"/>
      <c r="P17" s="134"/>
      <c r="Q17" s="134"/>
      <c r="R17" s="134"/>
    </row>
    <row r="18" spans="1:21" s="133" customFormat="1" ht="27.75" customHeight="1" x14ac:dyDescent="0.2">
      <c r="A18" s="381" t="s">
        <v>391</v>
      </c>
      <c r="B18" s="381"/>
      <c r="C18" s="38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1" t="s">
        <v>545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2"/>
      <c r="AB6" s="11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2"/>
      <c r="AB7" s="112"/>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1"/>
      <c r="AB8" s="111"/>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30"/>
      <c r="AB9" s="130"/>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2"/>
      <c r="AB10" s="112"/>
    </row>
    <row r="11" spans="1:28" x14ac:dyDescent="0.25">
      <c r="A11" s="399" t="str">
        <f>'1. паспорт местоположение'!A12:C12</f>
        <v>O_NS3300.KL.0071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1"/>
      <c r="AB11" s="111"/>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399"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1"/>
      <c r="AB14" s="111"/>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30"/>
      <c r="AB15" s="13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70"/>
      <c r="AB16" s="170"/>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70"/>
      <c r="AB17" s="170"/>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70"/>
      <c r="AB18" s="170"/>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70"/>
      <c r="AB19" s="170"/>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70"/>
      <c r="AB20" s="170"/>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70"/>
      <c r="AB21" s="170"/>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1"/>
      <c r="AB22" s="171"/>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O_NS3300.KL.0071</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B21" sqref="B21"/>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53" width="15.85546875" style="255" customWidth="1"/>
    <col min="54" max="54" width="17.28515625" style="255" customWidth="1"/>
    <col min="55" max="56" width="15.140625" style="255" customWidth="1"/>
    <col min="57" max="57" width="14.85546875" style="255" customWidth="1"/>
    <col min="58" max="58" width="15.85546875" style="255" customWidth="1"/>
    <col min="59" max="59" width="16.140625" style="255" customWidth="1"/>
    <col min="60"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254" customFormat="1" ht="1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2" t="str">
        <f>'1. паспорт местоположение'!A12:C12</f>
        <v>O_NS3300.KL.0071</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254" customFormat="1" ht="1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5"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ht="15" customHeight="1"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6" t="s">
        <v>492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16.5" thickBot="1" x14ac:dyDescent="0.3">
      <c r="A19" s="256" t="s">
        <v>271</v>
      </c>
      <c r="B19" s="256" t="s">
        <v>493</v>
      </c>
      <c r="D19" s="257"/>
      <c r="E19" s="258"/>
      <c r="F19" s="258"/>
      <c r="G19" s="258"/>
      <c r="H19" s="258"/>
    </row>
    <row r="20" spans="1:44" x14ac:dyDescent="0.25">
      <c r="A20" s="260" t="s">
        <v>467</v>
      </c>
      <c r="B20" s="322">
        <f>'6.2. Паспорт фин осв ввод'!AC30*1000000</f>
        <v>65399369.60361997</v>
      </c>
      <c r="C20" s="254"/>
      <c r="D20" s="261" t="s">
        <v>270</v>
      </c>
      <c r="E20" s="262"/>
      <c r="F20" s="262"/>
      <c r="M20" s="255"/>
    </row>
    <row r="21" spans="1:44" x14ac:dyDescent="0.25">
      <c r="A21" s="263" t="s">
        <v>269</v>
      </c>
      <c r="B21" s="323"/>
      <c r="C21" s="254"/>
      <c r="D21" s="433" t="s">
        <v>268</v>
      </c>
      <c r="E21" s="434"/>
      <c r="F21" s="264">
        <v>0.30847560008694708</v>
      </c>
      <c r="M21" s="255"/>
    </row>
    <row r="22" spans="1:44" x14ac:dyDescent="0.25">
      <c r="A22" s="263" t="s">
        <v>267</v>
      </c>
      <c r="B22" s="323">
        <v>57</v>
      </c>
      <c r="C22" s="254"/>
      <c r="D22" s="433" t="s">
        <v>266</v>
      </c>
      <c r="E22" s="434"/>
      <c r="F22" s="264">
        <v>0.35156964141909353</v>
      </c>
      <c r="M22" s="255"/>
    </row>
    <row r="23" spans="1:44" ht="16.5" thickBot="1" x14ac:dyDescent="0.3">
      <c r="A23" s="265" t="s">
        <v>265</v>
      </c>
      <c r="B23" s="324">
        <v>1</v>
      </c>
      <c r="C23" s="254"/>
      <c r="D23" s="433" t="s">
        <v>469</v>
      </c>
      <c r="E23" s="434"/>
      <c r="F23" s="266">
        <v>420921778.7102921</v>
      </c>
      <c r="K23" s="267"/>
      <c r="M23" s="268"/>
      <c r="N23" s="268"/>
    </row>
    <row r="24" spans="1:44" x14ac:dyDescent="0.25">
      <c r="A24" s="260" t="s">
        <v>445</v>
      </c>
      <c r="B24" s="325">
        <v>0</v>
      </c>
      <c r="C24" s="254"/>
      <c r="D24" s="433" t="s">
        <v>470</v>
      </c>
      <c r="E24" s="434"/>
      <c r="F24" s="269" t="s">
        <v>546</v>
      </c>
      <c r="K24" s="267"/>
      <c r="M24" s="255"/>
    </row>
    <row r="25" spans="1:44" x14ac:dyDescent="0.25">
      <c r="A25" s="263" t="s">
        <v>468</v>
      </c>
      <c r="B25" s="326">
        <v>1</v>
      </c>
      <c r="C25" s="254"/>
      <c r="K25" s="267"/>
      <c r="M25" s="255"/>
    </row>
    <row r="26" spans="1:44" x14ac:dyDescent="0.25">
      <c r="A26" s="263" t="s">
        <v>446</v>
      </c>
      <c r="B26" s="326">
        <v>1</v>
      </c>
      <c r="C26" s="254"/>
      <c r="K26" s="267"/>
      <c r="M26" s="255"/>
    </row>
    <row r="27" spans="1:44" x14ac:dyDescent="0.25">
      <c r="A27" s="263" t="s">
        <v>447</v>
      </c>
      <c r="B27" s="326">
        <v>0</v>
      </c>
      <c r="C27" s="254"/>
      <c r="M27" s="255"/>
    </row>
    <row r="28" spans="1:44" x14ac:dyDescent="0.25">
      <c r="A28" s="263" t="s">
        <v>448</v>
      </c>
      <c r="B28" s="326">
        <v>1</v>
      </c>
      <c r="C28" s="254"/>
      <c r="M28" s="255"/>
    </row>
    <row r="29" spans="1:44" x14ac:dyDescent="0.25">
      <c r="A29" s="263" t="s">
        <v>449</v>
      </c>
      <c r="B29" s="326">
        <v>1</v>
      </c>
      <c r="C29" s="254"/>
      <c r="M29" s="255"/>
    </row>
    <row r="30" spans="1:44" x14ac:dyDescent="0.25">
      <c r="A30" s="270" t="s">
        <v>471</v>
      </c>
      <c r="B30" s="327"/>
      <c r="C30" s="254"/>
      <c r="M30" s="255"/>
    </row>
    <row r="31" spans="1:44" ht="16.5" thickBot="1" x14ac:dyDescent="0.3">
      <c r="A31" s="265" t="s">
        <v>250</v>
      </c>
      <c r="B31" s="328">
        <v>0.2</v>
      </c>
      <c r="C31" s="254"/>
      <c r="M31" s="255"/>
    </row>
    <row r="32" spans="1:44" x14ac:dyDescent="0.25">
      <c r="A32" s="260" t="s">
        <v>472</v>
      </c>
      <c r="B32" s="325">
        <v>0</v>
      </c>
      <c r="C32" s="254"/>
      <c r="M32" s="255"/>
    </row>
    <row r="33" spans="1:59" x14ac:dyDescent="0.25">
      <c r="A33" s="263" t="s">
        <v>450</v>
      </c>
      <c r="B33" s="329"/>
      <c r="C33" s="254"/>
      <c r="M33" s="255"/>
    </row>
    <row r="34" spans="1:59" x14ac:dyDescent="0.25">
      <c r="A34" s="270" t="s">
        <v>451</v>
      </c>
      <c r="B34" s="330">
        <v>0</v>
      </c>
      <c r="C34" s="254"/>
      <c r="M34" s="255"/>
    </row>
    <row r="35" spans="1:59" x14ac:dyDescent="0.25">
      <c r="A35" s="270"/>
      <c r="B35" s="330"/>
      <c r="C35" s="254"/>
      <c r="M35" s="255"/>
    </row>
    <row r="36" spans="1:59" x14ac:dyDescent="0.25">
      <c r="A36" s="270" t="s">
        <v>452</v>
      </c>
      <c r="B36" s="331">
        <v>0</v>
      </c>
      <c r="C36" s="254"/>
      <c r="M36" s="255"/>
    </row>
    <row r="37" spans="1:59" x14ac:dyDescent="0.25">
      <c r="A37" s="271" t="s">
        <v>264</v>
      </c>
      <c r="B37" s="332">
        <v>0</v>
      </c>
      <c r="C37" s="254"/>
      <c r="M37" s="255"/>
    </row>
    <row r="38" spans="1:59" x14ac:dyDescent="0.25">
      <c r="A38" s="271" t="s">
        <v>263</v>
      </c>
      <c r="B38" s="332">
        <v>0</v>
      </c>
      <c r="C38" s="254"/>
      <c r="M38" s="255"/>
      <c r="Z38" s="272"/>
    </row>
    <row r="39" spans="1:59" x14ac:dyDescent="0.25">
      <c r="A39" s="271" t="s">
        <v>262</v>
      </c>
      <c r="B39" s="332">
        <v>0.13969999999999999</v>
      </c>
      <c r="C39" s="254"/>
      <c r="M39" s="255"/>
      <c r="U39" s="273"/>
      <c r="V39" s="273"/>
      <c r="W39" s="273"/>
      <c r="X39" s="273"/>
      <c r="Y39" s="273"/>
      <c r="Z39" s="273"/>
    </row>
    <row r="40" spans="1:59" x14ac:dyDescent="0.25">
      <c r="A40" s="271" t="s">
        <v>261</v>
      </c>
      <c r="B40" s="332">
        <v>1</v>
      </c>
      <c r="C40" s="254"/>
      <c r="M40" s="255"/>
    </row>
    <row r="41" spans="1:59" ht="16.5" thickBot="1" x14ac:dyDescent="0.3">
      <c r="A41" s="274" t="s">
        <v>473</v>
      </c>
      <c r="B41" s="333">
        <v>0.13969999999999999</v>
      </c>
      <c r="C41" s="254"/>
      <c r="M41" s="255"/>
    </row>
    <row r="42" spans="1:59" x14ac:dyDescent="0.25">
      <c r="A42" s="275" t="s">
        <v>260</v>
      </c>
      <c r="B42" s="276">
        <v>2026</v>
      </c>
      <c r="C42" s="351">
        <v>2027</v>
      </c>
      <c r="D42" s="277">
        <v>2028</v>
      </c>
      <c r="E42" s="277">
        <v>2029</v>
      </c>
      <c r="F42" s="277">
        <v>2030</v>
      </c>
      <c r="G42" s="277">
        <v>2031</v>
      </c>
      <c r="H42" s="277">
        <v>2032</v>
      </c>
      <c r="I42" s="277">
        <v>2033</v>
      </c>
      <c r="J42" s="277">
        <v>2034</v>
      </c>
      <c r="K42" s="277">
        <v>2035</v>
      </c>
      <c r="L42" s="277">
        <v>2036</v>
      </c>
      <c r="M42" s="277">
        <v>2037</v>
      </c>
      <c r="N42" s="277">
        <v>2038</v>
      </c>
      <c r="O42" s="277">
        <v>2039</v>
      </c>
      <c r="P42" s="277">
        <v>2040</v>
      </c>
      <c r="Q42" s="277">
        <v>2041</v>
      </c>
      <c r="R42" s="277">
        <v>2042</v>
      </c>
      <c r="S42" s="277">
        <v>2043</v>
      </c>
      <c r="T42" s="277">
        <v>2044</v>
      </c>
      <c r="U42" s="277">
        <v>2045</v>
      </c>
      <c r="V42" s="277">
        <v>2046</v>
      </c>
      <c r="W42" s="277">
        <v>2047</v>
      </c>
      <c r="X42" s="277">
        <v>2048</v>
      </c>
      <c r="Y42" s="277">
        <v>2049</v>
      </c>
      <c r="Z42" s="277">
        <v>2050</v>
      </c>
      <c r="AA42" s="277">
        <v>2051</v>
      </c>
      <c r="AB42" s="277">
        <v>2052</v>
      </c>
      <c r="AC42" s="277">
        <v>2053</v>
      </c>
      <c r="AD42" s="277">
        <v>2054</v>
      </c>
      <c r="AE42" s="277">
        <v>2055</v>
      </c>
      <c r="AF42" s="277">
        <v>2056</v>
      </c>
      <c r="AG42" s="277">
        <v>2057</v>
      </c>
      <c r="AH42" s="277">
        <v>2058</v>
      </c>
      <c r="AI42" s="277">
        <v>2059</v>
      </c>
      <c r="AJ42" s="277">
        <v>2060</v>
      </c>
      <c r="AK42" s="277">
        <v>2061</v>
      </c>
      <c r="AL42" s="277">
        <v>2062</v>
      </c>
      <c r="AM42" s="277">
        <v>2063</v>
      </c>
      <c r="AN42" s="277">
        <v>2064</v>
      </c>
      <c r="AO42" s="277">
        <v>2065</v>
      </c>
      <c r="AP42" s="277">
        <v>2066</v>
      </c>
      <c r="AQ42" s="277">
        <v>2067</v>
      </c>
      <c r="AR42" s="277">
        <v>2068</v>
      </c>
      <c r="AS42" s="277">
        <v>2069</v>
      </c>
      <c r="AT42" s="277">
        <v>2070</v>
      </c>
      <c r="AU42" s="277">
        <v>2071</v>
      </c>
      <c r="AV42" s="277">
        <v>2072</v>
      </c>
      <c r="AW42" s="277">
        <v>2073</v>
      </c>
      <c r="AX42" s="277">
        <v>2074</v>
      </c>
      <c r="AY42" s="277">
        <v>2075</v>
      </c>
      <c r="AZ42" s="277">
        <v>2076</v>
      </c>
      <c r="BA42" s="277">
        <v>2077</v>
      </c>
      <c r="BB42" s="277">
        <v>2078</v>
      </c>
      <c r="BC42" s="277">
        <v>2079</v>
      </c>
      <c r="BD42" s="277">
        <v>2080</v>
      </c>
      <c r="BE42" s="277">
        <v>2081</v>
      </c>
      <c r="BF42" s="277">
        <v>2082</v>
      </c>
      <c r="BG42" s="277">
        <v>2083</v>
      </c>
    </row>
    <row r="43" spans="1:59"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c r="BA43" s="279">
        <v>0.04</v>
      </c>
      <c r="BB43" s="279">
        <v>0.04</v>
      </c>
      <c r="BC43" s="279">
        <v>0.04</v>
      </c>
      <c r="BD43" s="279">
        <v>0.04</v>
      </c>
      <c r="BE43" s="279">
        <v>0.04</v>
      </c>
      <c r="BF43" s="279">
        <v>0.04</v>
      </c>
      <c r="BG43" s="279">
        <v>0.04</v>
      </c>
    </row>
    <row r="44" spans="1:59"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c r="BA44" s="280">
        <v>6.6865887073346295</v>
      </c>
      <c r="BB44" s="280">
        <v>6.9940522556280147</v>
      </c>
      <c r="BC44" s="280">
        <v>7.3138143458531353</v>
      </c>
      <c r="BD44" s="280">
        <v>7.6463669196872601</v>
      </c>
      <c r="BE44" s="280">
        <v>7.9922215964747512</v>
      </c>
      <c r="BF44" s="280">
        <v>8.3519104603337411</v>
      </c>
      <c r="BG44" s="280">
        <v>8.7259868787470918</v>
      </c>
    </row>
    <row r="45" spans="1:59" ht="16.5" thickBot="1" x14ac:dyDescent="0.3">
      <c r="A45" s="281" t="s">
        <v>474</v>
      </c>
      <c r="B45" s="282">
        <v>133008216.90000001</v>
      </c>
      <c r="C45" s="282">
        <v>88574365.54664351</v>
      </c>
      <c r="D45" s="282">
        <v>92117340.168509275</v>
      </c>
      <c r="E45" s="282">
        <v>95802033.77524963</v>
      </c>
      <c r="F45" s="282">
        <v>99634115.12625961</v>
      </c>
      <c r="G45" s="282">
        <v>103619479.73131</v>
      </c>
      <c r="H45" s="282">
        <v>107764258.92056239</v>
      </c>
      <c r="I45" s="282">
        <v>112074829.27738491</v>
      </c>
      <c r="J45" s="282">
        <v>116557822.44848034</v>
      </c>
      <c r="K45" s="282">
        <v>121220135.34641954</v>
      </c>
      <c r="L45" s="282">
        <v>126068940.76027633</v>
      </c>
      <c r="M45" s="282">
        <v>131021854.83308756</v>
      </c>
      <c r="N45" s="282">
        <v>136262729.02641106</v>
      </c>
      <c r="O45" s="282">
        <v>141713238.18746755</v>
      </c>
      <c r="P45" s="282">
        <v>147381767.71496624</v>
      </c>
      <c r="Q45" s="282">
        <v>153277038.42356491</v>
      </c>
      <c r="R45" s="282">
        <v>159408119.96050748</v>
      </c>
      <c r="S45" s="282">
        <v>165784444.75892779</v>
      </c>
      <c r="T45" s="282">
        <v>172415822.54928491</v>
      </c>
      <c r="U45" s="282">
        <v>179312455.4512563</v>
      </c>
      <c r="V45" s="282">
        <v>186484953.66930658</v>
      </c>
      <c r="W45" s="282">
        <v>193855691.5409629</v>
      </c>
      <c r="X45" s="282">
        <v>201609919.20260143</v>
      </c>
      <c r="Y45" s="282">
        <v>209674315.97070551</v>
      </c>
      <c r="Z45" s="282">
        <v>218061288.60953373</v>
      </c>
      <c r="AA45" s="282">
        <v>226783740.15391508</v>
      </c>
      <c r="AB45" s="282">
        <v>235855089.76007169</v>
      </c>
      <c r="AC45" s="282">
        <v>245289293.3504746</v>
      </c>
      <c r="AD45" s="282">
        <v>255100865.08449355</v>
      </c>
      <c r="AE45" s="282">
        <v>265304899.6878733</v>
      </c>
      <c r="AF45" s="282">
        <v>275917095.67538822</v>
      </c>
      <c r="AG45" s="282">
        <v>286953779.5024038</v>
      </c>
      <c r="AH45" s="282">
        <v>298431930.68249989</v>
      </c>
      <c r="AI45" s="282">
        <v>310369207.90979993</v>
      </c>
      <c r="AJ45" s="282">
        <v>322783976.22619194</v>
      </c>
      <c r="AK45" s="282">
        <v>335695335.27523965</v>
      </c>
      <c r="AL45" s="282">
        <v>349123148.6862492</v>
      </c>
      <c r="AM45" s="282">
        <v>363088074.63369918</v>
      </c>
      <c r="AN45" s="282">
        <v>377611597.61904722</v>
      </c>
      <c r="AO45" s="282">
        <v>392716061.52380908</v>
      </c>
      <c r="AP45" s="282">
        <v>408424703.98476148</v>
      </c>
      <c r="AQ45" s="282">
        <v>424761692.14415193</v>
      </c>
      <c r="AR45" s="282">
        <v>441752159.82991797</v>
      </c>
      <c r="AS45" s="282">
        <v>459422246.22311473</v>
      </c>
      <c r="AT45" s="282">
        <v>477799136.07203937</v>
      </c>
      <c r="AU45" s="282">
        <v>496911101.51492089</v>
      </c>
      <c r="AV45" s="282">
        <v>516787545.57551777</v>
      </c>
      <c r="AW45" s="282">
        <v>537459047.39853859</v>
      </c>
      <c r="AX45" s="282">
        <v>558957409.29448009</v>
      </c>
      <c r="AY45" s="282">
        <v>581315705.66625941</v>
      </c>
      <c r="AZ45" s="282">
        <v>604568333.89290965</v>
      </c>
      <c r="BA45" s="282">
        <v>628751067.24862599</v>
      </c>
      <c r="BB45" s="282">
        <v>653901109.93857121</v>
      </c>
      <c r="BC45" s="282">
        <v>680057154.33611405</v>
      </c>
      <c r="BD45" s="282">
        <v>707259440.5095588</v>
      </c>
      <c r="BE45" s="282">
        <v>735549818.12994099</v>
      </c>
      <c r="BF45" s="282">
        <v>764971810.85513866</v>
      </c>
      <c r="BG45" s="282">
        <v>795570683.28934431</v>
      </c>
    </row>
    <row r="46" spans="1:59" hidden="1" x14ac:dyDescent="0.25">
      <c r="A46" s="283" t="s">
        <v>475</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c r="BA46" s="284">
        <v>9574.87147474843</v>
      </c>
      <c r="BB46" s="284">
        <v>9862.1176182128638</v>
      </c>
      <c r="BC46" s="284">
        <v>10157.981149936162</v>
      </c>
      <c r="BD46" s="284">
        <v>10462.720586314461</v>
      </c>
      <c r="BE46" s="284">
        <v>10776.60220448741</v>
      </c>
      <c r="BF46" s="284">
        <v>11099.900269260499</v>
      </c>
      <c r="BG46" s="284">
        <v>11432.897279477866</v>
      </c>
    </row>
    <row r="47" spans="1:59" hidden="1" x14ac:dyDescent="0.25">
      <c r="A47" s="285" t="s">
        <v>476</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c r="BA47" s="286">
        <v>0</v>
      </c>
      <c r="BB47" s="286">
        <v>0</v>
      </c>
      <c r="BC47" s="286">
        <v>0</v>
      </c>
      <c r="BD47" s="286">
        <v>0</v>
      </c>
      <c r="BE47" s="286">
        <v>0</v>
      </c>
      <c r="BF47" s="286">
        <v>0</v>
      </c>
      <c r="BG47" s="286">
        <v>0</v>
      </c>
    </row>
    <row r="48" spans="1:59" hidden="1" x14ac:dyDescent="0.25">
      <c r="A48" s="285" t="s">
        <v>477</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c r="BA48" s="287">
        <v>0</v>
      </c>
      <c r="BB48" s="287">
        <v>0</v>
      </c>
      <c r="BC48" s="287">
        <v>0</v>
      </c>
      <c r="BD48" s="287">
        <v>0</v>
      </c>
      <c r="BE48" s="287">
        <v>0</v>
      </c>
      <c r="BF48" s="287">
        <v>0</v>
      </c>
      <c r="BG48" s="287">
        <v>0</v>
      </c>
    </row>
    <row r="49" spans="1:59" hidden="1" x14ac:dyDescent="0.25">
      <c r="A49" s="285" t="s">
        <v>487</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9" hidden="1" x14ac:dyDescent="0.25">
      <c r="M50" s="255"/>
    </row>
    <row r="51" spans="1:59" hidden="1" x14ac:dyDescent="0.25">
      <c r="M51" s="255"/>
    </row>
    <row r="52" spans="1:59" hidden="1" x14ac:dyDescent="0.25">
      <c r="M52" s="255"/>
    </row>
    <row r="53" spans="1:59" hidden="1" x14ac:dyDescent="0.25">
      <c r="M53" s="255"/>
    </row>
    <row r="54" spans="1:59" hidden="1" x14ac:dyDescent="0.25">
      <c r="M54" s="255"/>
    </row>
    <row r="55" spans="1:59" hidden="1" x14ac:dyDescent="0.25">
      <c r="M55" s="255"/>
    </row>
    <row r="56" spans="1:59" x14ac:dyDescent="0.25">
      <c r="M56" s="255"/>
    </row>
    <row r="57" spans="1:59"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9" x14ac:dyDescent="0.25">
      <c r="A58" s="291" t="s">
        <v>478</v>
      </c>
      <c r="B58" s="276">
        <v>2026</v>
      </c>
      <c r="C58" s="276">
        <v>2027</v>
      </c>
      <c r="D58" s="276">
        <v>2028</v>
      </c>
      <c r="E58" s="276">
        <v>2029</v>
      </c>
      <c r="F58" s="276">
        <v>2030</v>
      </c>
      <c r="G58" s="276">
        <v>2031</v>
      </c>
      <c r="H58" s="276">
        <v>2032</v>
      </c>
      <c r="I58" s="276">
        <v>2033</v>
      </c>
      <c r="J58" s="276">
        <v>2034</v>
      </c>
      <c r="K58" s="276">
        <v>2035</v>
      </c>
      <c r="L58" s="276">
        <v>2036</v>
      </c>
      <c r="M58" s="276">
        <v>2037</v>
      </c>
      <c r="N58" s="276">
        <v>2038</v>
      </c>
      <c r="O58" s="276">
        <v>2039</v>
      </c>
      <c r="P58" s="276">
        <v>2040</v>
      </c>
      <c r="Q58" s="276">
        <v>2041</v>
      </c>
      <c r="R58" s="276">
        <v>2042</v>
      </c>
      <c r="S58" s="276">
        <v>2043</v>
      </c>
      <c r="T58" s="276">
        <v>2044</v>
      </c>
      <c r="U58" s="276">
        <v>2045</v>
      </c>
      <c r="V58" s="276">
        <v>2046</v>
      </c>
      <c r="W58" s="276">
        <v>2047</v>
      </c>
      <c r="X58" s="276">
        <v>2048</v>
      </c>
      <c r="Y58" s="276">
        <v>2049</v>
      </c>
      <c r="Z58" s="276">
        <v>2050</v>
      </c>
      <c r="AA58" s="276">
        <v>2051</v>
      </c>
      <c r="AB58" s="276">
        <v>2052</v>
      </c>
      <c r="AC58" s="276">
        <v>2053</v>
      </c>
      <c r="AD58" s="276">
        <v>2054</v>
      </c>
      <c r="AE58" s="276">
        <v>2055</v>
      </c>
      <c r="AF58" s="276">
        <v>2056</v>
      </c>
      <c r="AG58" s="276">
        <v>2057</v>
      </c>
      <c r="AH58" s="276">
        <v>2058</v>
      </c>
      <c r="AI58" s="276">
        <v>2059</v>
      </c>
      <c r="AJ58" s="276">
        <v>2060</v>
      </c>
      <c r="AK58" s="276">
        <v>2061</v>
      </c>
      <c r="AL58" s="276">
        <v>2062</v>
      </c>
      <c r="AM58" s="276">
        <v>2063</v>
      </c>
      <c r="AN58" s="276">
        <v>2064</v>
      </c>
      <c r="AO58" s="276">
        <v>2065</v>
      </c>
      <c r="AP58" s="276">
        <v>2066</v>
      </c>
      <c r="AQ58" s="276">
        <v>2067</v>
      </c>
      <c r="AR58" s="276">
        <v>2068</v>
      </c>
      <c r="AS58" s="276">
        <v>2069</v>
      </c>
      <c r="AT58" s="276">
        <v>2070</v>
      </c>
      <c r="AU58" s="276">
        <v>2071</v>
      </c>
      <c r="AV58" s="276">
        <v>2072</v>
      </c>
      <c r="AW58" s="276">
        <v>2073</v>
      </c>
      <c r="AX58" s="276">
        <v>2074</v>
      </c>
      <c r="AY58" s="276">
        <v>2075</v>
      </c>
      <c r="AZ58" s="276">
        <v>2076</v>
      </c>
      <c r="BA58" s="277">
        <v>2077</v>
      </c>
      <c r="BB58" s="277">
        <v>2078</v>
      </c>
      <c r="BC58" s="277">
        <v>2079</v>
      </c>
      <c r="BD58" s="277">
        <v>2080</v>
      </c>
      <c r="BE58" s="277">
        <v>2081</v>
      </c>
      <c r="BF58" s="277">
        <v>2082</v>
      </c>
      <c r="BG58" s="277">
        <v>2083</v>
      </c>
    </row>
    <row r="59" spans="1:59" x14ac:dyDescent="0.25">
      <c r="A59" s="292" t="s">
        <v>257</v>
      </c>
      <c r="B59" s="293">
        <v>133008216.90000001</v>
      </c>
      <c r="C59" s="293">
        <v>88574365.54664351</v>
      </c>
      <c r="D59" s="293">
        <v>92117340.168509275</v>
      </c>
      <c r="E59" s="293">
        <v>95802033.77524963</v>
      </c>
      <c r="F59" s="293">
        <v>99634115.12625961</v>
      </c>
      <c r="G59" s="293">
        <v>103619479.73131</v>
      </c>
      <c r="H59" s="293">
        <v>107764258.92056239</v>
      </c>
      <c r="I59" s="293">
        <v>112074829.27738491</v>
      </c>
      <c r="J59" s="293">
        <v>116557822.44848034</v>
      </c>
      <c r="K59" s="293">
        <v>121220135.34641954</v>
      </c>
      <c r="L59" s="293">
        <v>126068940.76027633</v>
      </c>
      <c r="M59" s="293">
        <v>131021854.83308756</v>
      </c>
      <c r="N59" s="293">
        <v>136262729.02641106</v>
      </c>
      <c r="O59" s="293">
        <v>141713238.18746755</v>
      </c>
      <c r="P59" s="293">
        <v>147381767.71496624</v>
      </c>
      <c r="Q59" s="293">
        <v>153277038.42356491</v>
      </c>
      <c r="R59" s="293">
        <v>159408119.96050748</v>
      </c>
      <c r="S59" s="293">
        <v>165784444.75892779</v>
      </c>
      <c r="T59" s="293">
        <v>172415822.54928491</v>
      </c>
      <c r="U59" s="293">
        <v>179312455.4512563</v>
      </c>
      <c r="V59" s="293">
        <v>186484953.66930658</v>
      </c>
      <c r="W59" s="293">
        <v>193855691.5409629</v>
      </c>
      <c r="X59" s="293">
        <v>201609919.20260143</v>
      </c>
      <c r="Y59" s="293">
        <v>209674315.97070551</v>
      </c>
      <c r="Z59" s="293">
        <v>218061288.60953373</v>
      </c>
      <c r="AA59" s="293">
        <v>226783740.15391508</v>
      </c>
      <c r="AB59" s="293">
        <v>235855089.76007169</v>
      </c>
      <c r="AC59" s="293">
        <v>245289293.3504746</v>
      </c>
      <c r="AD59" s="293">
        <v>255100865.08449355</v>
      </c>
      <c r="AE59" s="293">
        <v>265304899.6878733</v>
      </c>
      <c r="AF59" s="293">
        <v>275917095.67538822</v>
      </c>
      <c r="AG59" s="293">
        <v>286953779.5024038</v>
      </c>
      <c r="AH59" s="293">
        <v>298431930.68249989</v>
      </c>
      <c r="AI59" s="293">
        <v>310369207.90979993</v>
      </c>
      <c r="AJ59" s="293">
        <v>322783976.22619194</v>
      </c>
      <c r="AK59" s="293">
        <v>335695335.27523965</v>
      </c>
      <c r="AL59" s="293">
        <v>349123148.6862492</v>
      </c>
      <c r="AM59" s="293">
        <v>363088074.63369918</v>
      </c>
      <c r="AN59" s="293">
        <v>377611597.61904722</v>
      </c>
      <c r="AO59" s="293">
        <v>392716061.52380908</v>
      </c>
      <c r="AP59" s="293">
        <v>408424703.98476148</v>
      </c>
      <c r="AQ59" s="293">
        <v>424761692.14415193</v>
      </c>
      <c r="AR59" s="293">
        <v>441752159.82991797</v>
      </c>
      <c r="AS59" s="293">
        <v>459422246.22311473</v>
      </c>
      <c r="AT59" s="293">
        <v>477799136.07203937</v>
      </c>
      <c r="AU59" s="293">
        <v>496911101.51492089</v>
      </c>
      <c r="AV59" s="293">
        <v>516787545.57551777</v>
      </c>
      <c r="AW59" s="293">
        <v>537459047.39853859</v>
      </c>
      <c r="AX59" s="293">
        <v>558957409.29448009</v>
      </c>
      <c r="AY59" s="293">
        <v>581315705.66625941</v>
      </c>
      <c r="AZ59" s="293">
        <v>604568333.89290965</v>
      </c>
      <c r="BA59" s="293">
        <v>628751067.24862599</v>
      </c>
      <c r="BB59" s="293">
        <v>653901109.93857121</v>
      </c>
      <c r="BC59" s="293">
        <v>680057154.33611405</v>
      </c>
      <c r="BD59" s="293">
        <v>707259440.5095588</v>
      </c>
      <c r="BE59" s="293">
        <v>735549818.12994099</v>
      </c>
      <c r="BF59" s="293">
        <v>764971810.85513866</v>
      </c>
      <c r="BG59" s="346">
        <v>795570683.28934431</v>
      </c>
    </row>
    <row r="60" spans="1:59" x14ac:dyDescent="0.25">
      <c r="A60" s="294" t="s">
        <v>256</v>
      </c>
      <c r="B60" s="295">
        <v>0</v>
      </c>
      <c r="C60" s="295">
        <v>-3306775.065167712</v>
      </c>
      <c r="D60" s="295">
        <v>-3277511.5690157851</v>
      </c>
      <c r="E60" s="295">
        <v>-3248248.0728638587</v>
      </c>
      <c r="F60" s="295">
        <v>-3218984.5767119322</v>
      </c>
      <c r="G60" s="295">
        <v>-3189721.0805600057</v>
      </c>
      <c r="H60" s="295">
        <v>-3160457.5844080788</v>
      </c>
      <c r="I60" s="295">
        <v>-3131194.0882561519</v>
      </c>
      <c r="J60" s="295">
        <v>-3101930.5921042254</v>
      </c>
      <c r="K60" s="295">
        <v>-3072667.0959522985</v>
      </c>
      <c r="L60" s="295">
        <v>-3043403.5998003725</v>
      </c>
      <c r="M60" s="295">
        <v>-3014140.1036484456</v>
      </c>
      <c r="N60" s="295">
        <v>-2984876.6074965191</v>
      </c>
      <c r="O60" s="295">
        <v>-2955613.1113445922</v>
      </c>
      <c r="P60" s="295">
        <v>-2926349.6151926653</v>
      </c>
      <c r="Q60" s="295">
        <v>-2897086.1190407388</v>
      </c>
      <c r="R60" s="295">
        <v>-2867822.6228888119</v>
      </c>
      <c r="S60" s="295">
        <v>-2838559.1267368854</v>
      </c>
      <c r="T60" s="295">
        <v>-2809295.6305849585</v>
      </c>
      <c r="U60" s="295">
        <v>-2780032.134433032</v>
      </c>
      <c r="V60" s="295">
        <v>-2750768.6382811056</v>
      </c>
      <c r="W60" s="295">
        <v>-2721505.1421291786</v>
      </c>
      <c r="X60" s="295">
        <v>-2692241.6459772522</v>
      </c>
      <c r="Y60" s="295">
        <v>-2662978.1498253252</v>
      </c>
      <c r="Z60" s="295">
        <v>-2633714.6536733983</v>
      </c>
      <c r="AA60" s="295">
        <v>-2604451.1575214718</v>
      </c>
      <c r="AB60" s="295">
        <v>-2575187.6613695454</v>
      </c>
      <c r="AC60" s="295">
        <v>-2545924.1652176189</v>
      </c>
      <c r="AD60" s="295">
        <v>-2516660.669065692</v>
      </c>
      <c r="AE60" s="295">
        <v>-2487397.1729137655</v>
      </c>
      <c r="AF60" s="295">
        <v>-2458133.6767618391</v>
      </c>
      <c r="AG60" s="295">
        <v>-2428870.1806099126</v>
      </c>
      <c r="AH60" s="295">
        <v>-2399606.6844579857</v>
      </c>
      <c r="AI60" s="295">
        <v>-2370343.1883060588</v>
      </c>
      <c r="AJ60" s="295">
        <v>-2341079.6921541323</v>
      </c>
      <c r="AK60" s="295">
        <v>-2311816.1960022063</v>
      </c>
      <c r="AL60" s="295">
        <v>-2282552.6998502794</v>
      </c>
      <c r="AM60" s="295">
        <v>-2253289.2036983524</v>
      </c>
      <c r="AN60" s="295">
        <v>-2224025.707546426</v>
      </c>
      <c r="AO60" s="295">
        <v>-2194762.2113944995</v>
      </c>
      <c r="AP60" s="295">
        <v>-2165498.7152425731</v>
      </c>
      <c r="AQ60" s="295">
        <v>-2136235.2190906461</v>
      </c>
      <c r="AR60" s="295">
        <v>-2106971.7229387197</v>
      </c>
      <c r="AS60" s="295">
        <v>-2077708.2267867932</v>
      </c>
      <c r="AT60" s="295">
        <v>-2048444.7306348665</v>
      </c>
      <c r="AU60" s="295">
        <v>-2019181.2344829398</v>
      </c>
      <c r="AV60" s="295">
        <v>-1989917.7383310134</v>
      </c>
      <c r="AW60" s="295">
        <v>-1960654.2421790869</v>
      </c>
      <c r="AX60" s="295">
        <v>-1931390.7460271602</v>
      </c>
      <c r="AY60" s="295">
        <v>-1902127.2498752335</v>
      </c>
      <c r="AZ60" s="295">
        <v>-1872863.753723307</v>
      </c>
      <c r="BA60" s="295">
        <v>-1843600.2575713801</v>
      </c>
      <c r="BB60" s="295">
        <v>-1814336.7614194534</v>
      </c>
      <c r="BC60" s="295">
        <v>-1785073.2652675267</v>
      </c>
      <c r="BD60" s="295">
        <v>-1755809.7691156</v>
      </c>
      <c r="BE60" s="295">
        <v>-1726546.2729636731</v>
      </c>
      <c r="BF60" s="295">
        <v>-1697282.7768117464</v>
      </c>
      <c r="BG60" s="347">
        <v>-1668019.2806598197</v>
      </c>
    </row>
    <row r="61" spans="1:59" x14ac:dyDescent="0.25">
      <c r="A61" s="296" t="s">
        <v>453</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c r="BA61" s="295">
        <v>0</v>
      </c>
      <c r="BB61" s="295">
        <v>0</v>
      </c>
      <c r="BC61" s="295">
        <v>0</v>
      </c>
      <c r="BD61" s="295">
        <v>0</v>
      </c>
      <c r="BE61" s="295">
        <v>0</v>
      </c>
      <c r="BF61" s="295">
        <v>0</v>
      </c>
      <c r="BG61" s="347">
        <v>0</v>
      </c>
    </row>
    <row r="62" spans="1:59"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c r="BA62" s="295">
        <v>0</v>
      </c>
      <c r="BB62" s="295">
        <v>0</v>
      </c>
      <c r="BC62" s="295">
        <v>0</v>
      </c>
      <c r="BD62" s="295">
        <v>0</v>
      </c>
      <c r="BE62" s="295">
        <v>0</v>
      </c>
      <c r="BF62" s="295">
        <v>0</v>
      </c>
      <c r="BG62" s="347">
        <v>0</v>
      </c>
    </row>
    <row r="63" spans="1:59" x14ac:dyDescent="0.25">
      <c r="A63" s="296" t="s">
        <v>472</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c r="BA63" s="295">
        <v>0</v>
      </c>
      <c r="BB63" s="295">
        <v>0</v>
      </c>
      <c r="BC63" s="295">
        <v>0</v>
      </c>
      <c r="BD63" s="295">
        <v>0</v>
      </c>
      <c r="BE63" s="295">
        <v>0</v>
      </c>
      <c r="BF63" s="295">
        <v>0</v>
      </c>
      <c r="BG63" s="347">
        <v>0</v>
      </c>
    </row>
    <row r="64" spans="1:59" x14ac:dyDescent="0.25">
      <c r="A64" s="296" t="s">
        <v>472</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c r="BA64" s="295">
        <v>0</v>
      </c>
      <c r="BB64" s="295">
        <v>0</v>
      </c>
      <c r="BC64" s="295">
        <v>0</v>
      </c>
      <c r="BD64" s="295">
        <v>0</v>
      </c>
      <c r="BE64" s="295">
        <v>0</v>
      </c>
      <c r="BF64" s="295">
        <v>0</v>
      </c>
      <c r="BG64" s="347">
        <v>0</v>
      </c>
    </row>
    <row r="65" spans="1:59" x14ac:dyDescent="0.25">
      <c r="A65" s="296" t="s">
        <v>255</v>
      </c>
      <c r="B65" s="295"/>
      <c r="C65" s="295">
        <v>-3306775.065167712</v>
      </c>
      <c r="D65" s="295">
        <v>-3277511.5690157851</v>
      </c>
      <c r="E65" s="295">
        <v>-3248248.0728638587</v>
      </c>
      <c r="F65" s="295">
        <v>-3218984.5767119322</v>
      </c>
      <c r="G65" s="295">
        <v>-3189721.0805600057</v>
      </c>
      <c r="H65" s="295">
        <v>-3160457.5844080788</v>
      </c>
      <c r="I65" s="295">
        <v>-3131194.0882561519</v>
      </c>
      <c r="J65" s="295">
        <v>-3101930.5921042254</v>
      </c>
      <c r="K65" s="295">
        <v>-3072667.0959522985</v>
      </c>
      <c r="L65" s="295">
        <v>-3043403.5998003725</v>
      </c>
      <c r="M65" s="295">
        <v>-3014140.1036484456</v>
      </c>
      <c r="N65" s="295">
        <v>-2984876.6074965191</v>
      </c>
      <c r="O65" s="295">
        <v>-2955613.1113445922</v>
      </c>
      <c r="P65" s="295">
        <v>-2926349.6151926653</v>
      </c>
      <c r="Q65" s="295">
        <v>-2897086.1190407388</v>
      </c>
      <c r="R65" s="295">
        <v>-2867822.6228888119</v>
      </c>
      <c r="S65" s="295">
        <v>-2838559.1267368854</v>
      </c>
      <c r="T65" s="295">
        <v>-2809295.6305849585</v>
      </c>
      <c r="U65" s="295">
        <v>-2780032.134433032</v>
      </c>
      <c r="V65" s="295">
        <v>-2750768.6382811056</v>
      </c>
      <c r="W65" s="295">
        <v>-2721505.1421291786</v>
      </c>
      <c r="X65" s="295">
        <v>-2692241.6459772522</v>
      </c>
      <c r="Y65" s="295">
        <v>-2662978.1498253252</v>
      </c>
      <c r="Z65" s="295">
        <v>-2633714.6536733983</v>
      </c>
      <c r="AA65" s="295">
        <v>-2604451.1575214718</v>
      </c>
      <c r="AB65" s="295">
        <v>-2575187.6613695454</v>
      </c>
      <c r="AC65" s="295">
        <v>-2545924.1652176189</v>
      </c>
      <c r="AD65" s="295">
        <v>-2516660.669065692</v>
      </c>
      <c r="AE65" s="295">
        <v>-2487397.1729137655</v>
      </c>
      <c r="AF65" s="295">
        <v>-2458133.6767618391</v>
      </c>
      <c r="AG65" s="295">
        <v>-2428870.1806099126</v>
      </c>
      <c r="AH65" s="295">
        <v>-2399606.6844579857</v>
      </c>
      <c r="AI65" s="295">
        <v>-2370343.1883060588</v>
      </c>
      <c r="AJ65" s="295">
        <v>-2341079.6921541323</v>
      </c>
      <c r="AK65" s="295">
        <v>-2311816.1960022063</v>
      </c>
      <c r="AL65" s="295">
        <v>-2282552.6998502794</v>
      </c>
      <c r="AM65" s="295">
        <v>-2253289.2036983524</v>
      </c>
      <c r="AN65" s="295">
        <v>-2224025.707546426</v>
      </c>
      <c r="AO65" s="295">
        <v>-2194762.2113944995</v>
      </c>
      <c r="AP65" s="295">
        <v>-2165498.7152425731</v>
      </c>
      <c r="AQ65" s="295">
        <v>-2136235.2190906461</v>
      </c>
      <c r="AR65" s="295">
        <v>-2106971.7229387197</v>
      </c>
      <c r="AS65" s="295">
        <v>-2077708.2267867932</v>
      </c>
      <c r="AT65" s="295">
        <v>-2048444.7306348665</v>
      </c>
      <c r="AU65" s="295">
        <v>-2019181.2344829398</v>
      </c>
      <c r="AV65" s="295">
        <v>-1989917.7383310134</v>
      </c>
      <c r="AW65" s="295">
        <v>-1960654.2421790869</v>
      </c>
      <c r="AX65" s="295">
        <v>-1931390.7460271602</v>
      </c>
      <c r="AY65" s="295">
        <v>-1902127.2498752335</v>
      </c>
      <c r="AZ65" s="295">
        <v>-1872863.753723307</v>
      </c>
      <c r="BA65" s="295">
        <v>-1843600.2575713801</v>
      </c>
      <c r="BB65" s="295">
        <v>-1814336.7614194534</v>
      </c>
      <c r="BC65" s="295">
        <v>-1785073.2652675267</v>
      </c>
      <c r="BD65" s="295">
        <v>-1755809.7691156</v>
      </c>
      <c r="BE65" s="295">
        <v>-1726546.2729636731</v>
      </c>
      <c r="BF65" s="295">
        <v>-1697282.7768117464</v>
      </c>
      <c r="BG65" s="295">
        <v>-1668019.2806598197</v>
      </c>
    </row>
    <row r="66" spans="1:59" x14ac:dyDescent="0.25">
      <c r="A66" s="297" t="s">
        <v>479</v>
      </c>
      <c r="B66" s="293">
        <v>133008216.90000001</v>
      </c>
      <c r="C66" s="293">
        <v>85267590.4814758</v>
      </c>
      <c r="D66" s="293">
        <v>88839828.599493489</v>
      </c>
      <c r="E66" s="293">
        <v>92553785.702385768</v>
      </c>
      <c r="F66" s="293">
        <v>96415130.549547672</v>
      </c>
      <c r="G66" s="293">
        <v>100429758.65075</v>
      </c>
      <c r="H66" s="293">
        <v>104603801.33615431</v>
      </c>
      <c r="I66" s="293">
        <v>108943635.18912876</v>
      </c>
      <c r="J66" s="293">
        <v>113455891.85637611</v>
      </c>
      <c r="K66" s="293">
        <v>118147468.25046724</v>
      </c>
      <c r="L66" s="293">
        <v>123025537.16047595</v>
      </c>
      <c r="M66" s="293">
        <v>128007714.72943912</v>
      </c>
      <c r="N66" s="293">
        <v>133277852.41891454</v>
      </c>
      <c r="O66" s="293">
        <v>138757625.07612294</v>
      </c>
      <c r="P66" s="293">
        <v>144455418.09977359</v>
      </c>
      <c r="Q66" s="293">
        <v>150379952.30452418</v>
      </c>
      <c r="R66" s="293">
        <v>156540297.33761868</v>
      </c>
      <c r="S66" s="293">
        <v>162945885.63219091</v>
      </c>
      <c r="T66" s="293">
        <v>169606526.91869995</v>
      </c>
      <c r="U66" s="293">
        <v>176532423.31682327</v>
      </c>
      <c r="V66" s="293">
        <v>183734185.03102547</v>
      </c>
      <c r="W66" s="293">
        <v>191134186.39883372</v>
      </c>
      <c r="X66" s="293">
        <v>198917677.55662417</v>
      </c>
      <c r="Y66" s="293">
        <v>207011337.82088017</v>
      </c>
      <c r="Z66" s="293">
        <v>215427573.95586032</v>
      </c>
      <c r="AA66" s="293">
        <v>224179288.99639359</v>
      </c>
      <c r="AB66" s="293">
        <v>233279902.09870216</v>
      </c>
      <c r="AC66" s="293">
        <v>242743369.18525699</v>
      </c>
      <c r="AD66" s="293">
        <v>252584204.41542786</v>
      </c>
      <c r="AE66" s="293">
        <v>262817502.51495954</v>
      </c>
      <c r="AF66" s="293">
        <v>273458961.99862635</v>
      </c>
      <c r="AG66" s="293">
        <v>284524909.32179385</v>
      </c>
      <c r="AH66" s="293">
        <v>296032323.99804193</v>
      </c>
      <c r="AI66" s="293">
        <v>307998864.7214939</v>
      </c>
      <c r="AJ66" s="293">
        <v>320442896.53403783</v>
      </c>
      <c r="AK66" s="293">
        <v>333383519.07923746</v>
      </c>
      <c r="AL66" s="293">
        <v>346840595.98639894</v>
      </c>
      <c r="AM66" s="293">
        <v>360834785.43000084</v>
      </c>
      <c r="AN66" s="293">
        <v>375387571.91150081</v>
      </c>
      <c r="AO66" s="293">
        <v>390521299.31241459</v>
      </c>
      <c r="AP66" s="293">
        <v>406259205.26951891</v>
      </c>
      <c r="AQ66" s="293">
        <v>422625456.92506129</v>
      </c>
      <c r="AR66" s="293">
        <v>439645188.10697925</v>
      </c>
      <c r="AS66" s="293">
        <v>457344537.99632794</v>
      </c>
      <c r="AT66" s="293">
        <v>475750691.3414045</v>
      </c>
      <c r="AU66" s="293">
        <v>494891920.28043795</v>
      </c>
      <c r="AV66" s="293">
        <v>514797627.83718675</v>
      </c>
      <c r="AW66" s="293">
        <v>535498393.15635949</v>
      </c>
      <c r="AX66" s="293">
        <v>557026018.54845297</v>
      </c>
      <c r="AY66" s="293">
        <v>579413578.41638422</v>
      </c>
      <c r="AZ66" s="293">
        <v>602695470.13918638</v>
      </c>
      <c r="BA66" s="293">
        <v>626907466.99105465</v>
      </c>
      <c r="BB66" s="293">
        <v>652086773.1771518</v>
      </c>
      <c r="BC66" s="293">
        <v>678272081.07084656</v>
      </c>
      <c r="BD66" s="293">
        <v>705503630.74044323</v>
      </c>
      <c r="BE66" s="293">
        <v>733823271.85697734</v>
      </c>
      <c r="BF66" s="293">
        <v>763274528.07832694</v>
      </c>
      <c r="BG66" s="346">
        <v>793902664.00868452</v>
      </c>
    </row>
    <row r="67" spans="1:59" x14ac:dyDescent="0.25">
      <c r="A67" s="296" t="s">
        <v>251</v>
      </c>
      <c r="B67" s="295">
        <v>0</v>
      </c>
      <c r="C67" s="295">
        <v>-2660317.8319933321</v>
      </c>
      <c r="D67" s="295">
        <v>-2660317.8319933321</v>
      </c>
      <c r="E67" s="295">
        <v>-2660317.8319933321</v>
      </c>
      <c r="F67" s="295">
        <v>-2660317.8319933321</v>
      </c>
      <c r="G67" s="295">
        <v>-2660317.8319933321</v>
      </c>
      <c r="H67" s="295">
        <v>-2660317.8319933321</v>
      </c>
      <c r="I67" s="295">
        <v>-2660317.8319933321</v>
      </c>
      <c r="J67" s="295">
        <v>-2660317.8319933321</v>
      </c>
      <c r="K67" s="295">
        <v>-2660317.8319933321</v>
      </c>
      <c r="L67" s="295">
        <v>-2660317.8319933321</v>
      </c>
      <c r="M67" s="295">
        <v>-2660317.8319933321</v>
      </c>
      <c r="N67" s="295">
        <v>-2660317.8319933321</v>
      </c>
      <c r="O67" s="295">
        <v>-2660317.8319933321</v>
      </c>
      <c r="P67" s="295">
        <v>-2660317.8319933321</v>
      </c>
      <c r="Q67" s="295">
        <v>-2660317.8319933321</v>
      </c>
      <c r="R67" s="295">
        <v>-2660317.8319933321</v>
      </c>
      <c r="S67" s="295">
        <v>-2660317.8319933321</v>
      </c>
      <c r="T67" s="295">
        <v>-2660317.8319933321</v>
      </c>
      <c r="U67" s="295">
        <v>-2660317.8319933321</v>
      </c>
      <c r="V67" s="295">
        <v>-2660317.8319933321</v>
      </c>
      <c r="W67" s="295">
        <v>-2660317.8319933321</v>
      </c>
      <c r="X67" s="295">
        <v>-2660317.8319933321</v>
      </c>
      <c r="Y67" s="295">
        <v>-2660317.8319933321</v>
      </c>
      <c r="Z67" s="295">
        <v>-2660317.8319933321</v>
      </c>
      <c r="AA67" s="295">
        <v>-2660317.8319933321</v>
      </c>
      <c r="AB67" s="295">
        <v>-2660317.8319933321</v>
      </c>
      <c r="AC67" s="295">
        <v>-2660317.8319933321</v>
      </c>
      <c r="AD67" s="295">
        <v>-2660317.8319933321</v>
      </c>
      <c r="AE67" s="295">
        <v>-2660317.8319933321</v>
      </c>
      <c r="AF67" s="295">
        <v>-2660317.8319933321</v>
      </c>
      <c r="AG67" s="295">
        <v>-2660317.8319933321</v>
      </c>
      <c r="AH67" s="295">
        <v>-2660317.8319933321</v>
      </c>
      <c r="AI67" s="295">
        <v>-2660317.8319933321</v>
      </c>
      <c r="AJ67" s="295">
        <v>-2660317.8319933321</v>
      </c>
      <c r="AK67" s="295">
        <v>-2660317.8319933321</v>
      </c>
      <c r="AL67" s="295">
        <v>-2660317.8319933321</v>
      </c>
      <c r="AM67" s="295">
        <v>-2660317.8319933321</v>
      </c>
      <c r="AN67" s="295">
        <v>-2660317.8319933321</v>
      </c>
      <c r="AO67" s="295">
        <v>-2660317.8319933321</v>
      </c>
      <c r="AP67" s="295">
        <v>-2660317.8319933321</v>
      </c>
      <c r="AQ67" s="295">
        <v>-2660317.8319933321</v>
      </c>
      <c r="AR67" s="295">
        <v>-2660317.8319933321</v>
      </c>
      <c r="AS67" s="295">
        <v>-2660317.8319933321</v>
      </c>
      <c r="AT67" s="295">
        <v>-2660317.8319933321</v>
      </c>
      <c r="AU67" s="295">
        <v>-2660317.8319933321</v>
      </c>
      <c r="AV67" s="295">
        <v>-2660317.8319933321</v>
      </c>
      <c r="AW67" s="295">
        <v>-2660317.8319933321</v>
      </c>
      <c r="AX67" s="295">
        <v>-2660317.8319933321</v>
      </c>
      <c r="AY67" s="295">
        <v>-2660317.8319933321</v>
      </c>
      <c r="AZ67" s="295">
        <v>-2660317.8319933321</v>
      </c>
      <c r="BA67" s="295">
        <v>-2660317.8319933321</v>
      </c>
      <c r="BB67" s="295">
        <v>-2660317.8319933321</v>
      </c>
      <c r="BC67" s="295">
        <v>-2660317.8319933321</v>
      </c>
      <c r="BD67" s="295">
        <v>-2660317.8319933321</v>
      </c>
      <c r="BE67" s="295">
        <v>-2660317.8319933321</v>
      </c>
      <c r="BF67" s="295">
        <v>-2660317.8319933321</v>
      </c>
      <c r="BG67" s="347">
        <v>-2660317.8319933321</v>
      </c>
    </row>
    <row r="68" spans="1:59" x14ac:dyDescent="0.25">
      <c r="A68" s="297" t="s">
        <v>480</v>
      </c>
      <c r="B68" s="293">
        <v>133008216.90000001</v>
      </c>
      <c r="C68" s="293">
        <v>82607272.649482474</v>
      </c>
      <c r="D68" s="293">
        <v>86179510.767500162</v>
      </c>
      <c r="E68" s="293">
        <v>89893467.870392442</v>
      </c>
      <c r="F68" s="293">
        <v>93754812.717554346</v>
      </c>
      <c r="G68" s="293">
        <v>97769440.81875667</v>
      </c>
      <c r="H68" s="293">
        <v>101943483.50416099</v>
      </c>
      <c r="I68" s="293">
        <v>106283317.35713543</v>
      </c>
      <c r="J68" s="293">
        <v>110795574.02438278</v>
      </c>
      <c r="K68" s="293">
        <v>115487150.41847391</v>
      </c>
      <c r="L68" s="293">
        <v>120365219.32848263</v>
      </c>
      <c r="M68" s="293">
        <v>125347396.8974458</v>
      </c>
      <c r="N68" s="293">
        <v>130617534.58692122</v>
      </c>
      <c r="O68" s="293">
        <v>136097307.2441296</v>
      </c>
      <c r="P68" s="293">
        <v>141795100.26778024</v>
      </c>
      <c r="Q68" s="293">
        <v>147719634.47253084</v>
      </c>
      <c r="R68" s="293">
        <v>153879979.50562534</v>
      </c>
      <c r="S68" s="293">
        <v>160285567.80019757</v>
      </c>
      <c r="T68" s="293">
        <v>166946209.08670661</v>
      </c>
      <c r="U68" s="293">
        <v>173872105.48482993</v>
      </c>
      <c r="V68" s="293">
        <v>181073867.19903213</v>
      </c>
      <c r="W68" s="293">
        <v>188473868.56684038</v>
      </c>
      <c r="X68" s="293">
        <v>196257359.72463083</v>
      </c>
      <c r="Y68" s="293">
        <v>204351019.98888683</v>
      </c>
      <c r="Z68" s="293">
        <v>212767256.12386698</v>
      </c>
      <c r="AA68" s="293">
        <v>221518971.16440025</v>
      </c>
      <c r="AB68" s="293">
        <v>230619584.26670882</v>
      </c>
      <c r="AC68" s="293">
        <v>240083051.35326365</v>
      </c>
      <c r="AD68" s="293">
        <v>249923886.58343452</v>
      </c>
      <c r="AE68" s="293">
        <v>260157184.6829662</v>
      </c>
      <c r="AF68" s="293">
        <v>270798644.16663301</v>
      </c>
      <c r="AG68" s="293">
        <v>281864591.48980051</v>
      </c>
      <c r="AH68" s="293">
        <v>293372006.16604859</v>
      </c>
      <c r="AI68" s="293">
        <v>305338546.88950056</v>
      </c>
      <c r="AJ68" s="293">
        <v>317782578.70204449</v>
      </c>
      <c r="AK68" s="293">
        <v>330723201.24724412</v>
      </c>
      <c r="AL68" s="293">
        <v>344180278.15440559</v>
      </c>
      <c r="AM68" s="293">
        <v>358174467.5980075</v>
      </c>
      <c r="AN68" s="293">
        <v>372727254.07950747</v>
      </c>
      <c r="AO68" s="293">
        <v>387860981.48042125</v>
      </c>
      <c r="AP68" s="293">
        <v>403598887.43752557</v>
      </c>
      <c r="AQ68" s="293">
        <v>419965139.09306794</v>
      </c>
      <c r="AR68" s="293">
        <v>436984870.27498591</v>
      </c>
      <c r="AS68" s="293">
        <v>454684220.1643346</v>
      </c>
      <c r="AT68" s="293">
        <v>473090373.50941116</v>
      </c>
      <c r="AU68" s="293">
        <v>492231602.4484446</v>
      </c>
      <c r="AV68" s="293">
        <v>512137310.00519341</v>
      </c>
      <c r="AW68" s="293">
        <v>532838075.32436615</v>
      </c>
      <c r="AX68" s="293">
        <v>554365700.71645963</v>
      </c>
      <c r="AY68" s="293">
        <v>576753260.58439088</v>
      </c>
      <c r="AZ68" s="293">
        <v>600035152.30719304</v>
      </c>
      <c r="BA68" s="293">
        <v>624247149.15906131</v>
      </c>
      <c r="BB68" s="293">
        <v>649426455.34515846</v>
      </c>
      <c r="BC68" s="293">
        <v>675611763.23885322</v>
      </c>
      <c r="BD68" s="293">
        <v>702843312.90844989</v>
      </c>
      <c r="BE68" s="293">
        <v>731162954.024984</v>
      </c>
      <c r="BF68" s="293">
        <v>760614210.2463336</v>
      </c>
      <c r="BG68" s="346">
        <v>791242346.17669117</v>
      </c>
    </row>
    <row r="69" spans="1:59" x14ac:dyDescent="0.25">
      <c r="A69" s="296" t="s">
        <v>454</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0</v>
      </c>
      <c r="BE69" s="295">
        <v>0</v>
      </c>
      <c r="BF69" s="295">
        <v>0</v>
      </c>
      <c r="BG69" s="347">
        <v>0</v>
      </c>
    </row>
    <row r="70" spans="1:59" x14ac:dyDescent="0.25">
      <c r="A70" s="297" t="s">
        <v>254</v>
      </c>
      <c r="B70" s="293">
        <v>133008216.90000001</v>
      </c>
      <c r="C70" s="293">
        <v>82607272.649482474</v>
      </c>
      <c r="D70" s="293">
        <v>86179510.767500162</v>
      </c>
      <c r="E70" s="293">
        <v>89893467.870392442</v>
      </c>
      <c r="F70" s="293">
        <v>93754812.717554346</v>
      </c>
      <c r="G70" s="293">
        <v>97769440.81875667</v>
      </c>
      <c r="H70" s="293">
        <v>101943483.50416099</v>
      </c>
      <c r="I70" s="293">
        <v>106283317.35713543</v>
      </c>
      <c r="J70" s="293">
        <v>110795574.02438278</v>
      </c>
      <c r="K70" s="293">
        <v>115487150.41847391</v>
      </c>
      <c r="L70" s="293">
        <v>120365219.32848263</v>
      </c>
      <c r="M70" s="293">
        <v>125347396.8974458</v>
      </c>
      <c r="N70" s="293">
        <v>130617534.58692122</v>
      </c>
      <c r="O70" s="293">
        <v>136097307.2441296</v>
      </c>
      <c r="P70" s="293">
        <v>141795100.26778024</v>
      </c>
      <c r="Q70" s="293">
        <v>147719634.47253084</v>
      </c>
      <c r="R70" s="293">
        <v>153879979.50562534</v>
      </c>
      <c r="S70" s="293">
        <v>160285567.80019757</v>
      </c>
      <c r="T70" s="293">
        <v>166946209.08670661</v>
      </c>
      <c r="U70" s="293">
        <v>173872105.48482993</v>
      </c>
      <c r="V70" s="293">
        <v>181073867.19903213</v>
      </c>
      <c r="W70" s="293">
        <v>188473868.56684038</v>
      </c>
      <c r="X70" s="293">
        <v>196257359.72463083</v>
      </c>
      <c r="Y70" s="293">
        <v>204351019.98888683</v>
      </c>
      <c r="Z70" s="293">
        <v>212767256.12386698</v>
      </c>
      <c r="AA70" s="293">
        <v>221518971.16440025</v>
      </c>
      <c r="AB70" s="293">
        <v>230619584.26670882</v>
      </c>
      <c r="AC70" s="293">
        <v>240083051.35326365</v>
      </c>
      <c r="AD70" s="293">
        <v>249923886.58343452</v>
      </c>
      <c r="AE70" s="293">
        <v>260157184.6829662</v>
      </c>
      <c r="AF70" s="293">
        <v>270798644.16663301</v>
      </c>
      <c r="AG70" s="293">
        <v>281864591.48980051</v>
      </c>
      <c r="AH70" s="293">
        <v>293372006.16604859</v>
      </c>
      <c r="AI70" s="293">
        <v>305338546.88950056</v>
      </c>
      <c r="AJ70" s="293">
        <v>317782578.70204449</v>
      </c>
      <c r="AK70" s="293">
        <v>330723201.24724412</v>
      </c>
      <c r="AL70" s="293">
        <v>344180278.15440559</v>
      </c>
      <c r="AM70" s="293">
        <v>358174467.5980075</v>
      </c>
      <c r="AN70" s="293">
        <v>372727254.07950747</v>
      </c>
      <c r="AO70" s="293">
        <v>387860981.48042125</v>
      </c>
      <c r="AP70" s="293">
        <v>403598887.43752557</v>
      </c>
      <c r="AQ70" s="293">
        <v>419965139.09306794</v>
      </c>
      <c r="AR70" s="293">
        <v>436984870.27498591</v>
      </c>
      <c r="AS70" s="293">
        <v>454684220.1643346</v>
      </c>
      <c r="AT70" s="293">
        <v>473090373.50941116</v>
      </c>
      <c r="AU70" s="293">
        <v>492231602.4484446</v>
      </c>
      <c r="AV70" s="293">
        <v>512137310.00519341</v>
      </c>
      <c r="AW70" s="293">
        <v>532838075.32436615</v>
      </c>
      <c r="AX70" s="293">
        <v>554365700.71645963</v>
      </c>
      <c r="AY70" s="293">
        <v>576753260.58439088</v>
      </c>
      <c r="AZ70" s="293">
        <v>600035152.30719304</v>
      </c>
      <c r="BA70" s="293">
        <v>624247149.15906131</v>
      </c>
      <c r="BB70" s="293">
        <v>649426455.34515846</v>
      </c>
      <c r="BC70" s="293">
        <v>675611763.23885322</v>
      </c>
      <c r="BD70" s="293">
        <v>702843312.90844989</v>
      </c>
      <c r="BE70" s="293">
        <v>731162954.024984</v>
      </c>
      <c r="BF70" s="293">
        <v>760614210.2463336</v>
      </c>
      <c r="BG70" s="346">
        <v>791242346.17669117</v>
      </c>
    </row>
    <row r="71" spans="1:59" x14ac:dyDescent="0.25">
      <c r="A71" s="296" t="s">
        <v>250</v>
      </c>
      <c r="B71" s="295"/>
      <c r="C71" s="295">
        <v>-16521454.529896496</v>
      </c>
      <c r="D71" s="295">
        <v>-17235902.153500032</v>
      </c>
      <c r="E71" s="295">
        <v>-17978693.574078489</v>
      </c>
      <c r="F71" s="295">
        <v>-18750962.543510869</v>
      </c>
      <c r="G71" s="295">
        <v>-19553888.163751334</v>
      </c>
      <c r="H71" s="295">
        <v>-20388696.700832199</v>
      </c>
      <c r="I71" s="295">
        <v>-21256663.471427087</v>
      </c>
      <c r="J71" s="295">
        <v>-22159114.804876558</v>
      </c>
      <c r="K71" s="295">
        <v>-23097430.083694786</v>
      </c>
      <c r="L71" s="295">
        <v>-24073043.865696527</v>
      </c>
      <c r="M71" s="295">
        <v>-25069479.379489161</v>
      </c>
      <c r="N71" s="295">
        <v>-26123506.917384245</v>
      </c>
      <c r="O71" s="295">
        <v>-27219461.448825922</v>
      </c>
      <c r="P71" s="295">
        <v>-28359020.053556051</v>
      </c>
      <c r="Q71" s="295">
        <v>-29543926.894506171</v>
      </c>
      <c r="R71" s="295">
        <v>-30775995.90112507</v>
      </c>
      <c r="S71" s="295">
        <v>-32057113.560039517</v>
      </c>
      <c r="T71" s="295">
        <v>-33389241.817341324</v>
      </c>
      <c r="U71" s="295">
        <v>-34774421.096965991</v>
      </c>
      <c r="V71" s="295">
        <v>-36214773.439806424</v>
      </c>
      <c r="W71" s="295">
        <v>-37694773.713368081</v>
      </c>
      <c r="X71" s="295">
        <v>-39251471.944926165</v>
      </c>
      <c r="Y71" s="295">
        <v>-40870203.997777373</v>
      </c>
      <c r="Z71" s="295">
        <v>-42553451.2247734</v>
      </c>
      <c r="AA71" s="295">
        <v>-44303794.232880056</v>
      </c>
      <c r="AB71" s="295">
        <v>-46123916.853341766</v>
      </c>
      <c r="AC71" s="295">
        <v>-48016610.270652734</v>
      </c>
      <c r="AD71" s="295">
        <v>-49984777.316686906</v>
      </c>
      <c r="AE71" s="295">
        <v>-52031436.936593242</v>
      </c>
      <c r="AF71" s="295">
        <v>-54159728.833326608</v>
      </c>
      <c r="AG71" s="295">
        <v>-56372918.297960103</v>
      </c>
      <c r="AH71" s="295">
        <v>-58674401.233209722</v>
      </c>
      <c r="AI71" s="295">
        <v>-61067709.377900116</v>
      </c>
      <c r="AJ71" s="295">
        <v>-63556515.740408897</v>
      </c>
      <c r="AK71" s="295">
        <v>-66144640.249448828</v>
      </c>
      <c r="AL71" s="295">
        <v>-68836055.630881116</v>
      </c>
      <c r="AM71" s="295">
        <v>-71634893.519601509</v>
      </c>
      <c r="AN71" s="295">
        <v>-74545450.815901503</v>
      </c>
      <c r="AO71" s="295">
        <v>-77572196.296084255</v>
      </c>
      <c r="AP71" s="295">
        <v>-80719777.487505123</v>
      </c>
      <c r="AQ71" s="295">
        <v>-83993027.818613589</v>
      </c>
      <c r="AR71" s="295">
        <v>-87396974.054997191</v>
      </c>
      <c r="AS71" s="295">
        <v>-90936844.032866925</v>
      </c>
      <c r="AT71" s="295">
        <v>-94618074.701882243</v>
      </c>
      <c r="AU71" s="295">
        <v>-98446320.489688933</v>
      </c>
      <c r="AV71" s="295">
        <v>-102427462.00103869</v>
      </c>
      <c r="AW71" s="295">
        <v>-106567615.06487323</v>
      </c>
      <c r="AX71" s="295">
        <v>-110873140.14329194</v>
      </c>
      <c r="AY71" s="295">
        <v>-115350652.11687818</v>
      </c>
      <c r="AZ71" s="295">
        <v>-120007030.46143861</v>
      </c>
      <c r="BA71" s="295">
        <v>-124849429.83181226</v>
      </c>
      <c r="BB71" s="295">
        <v>-129885291.0690317</v>
      </c>
      <c r="BC71" s="295">
        <v>-135122352.64777064</v>
      </c>
      <c r="BD71" s="295">
        <v>-140568662.58168998</v>
      </c>
      <c r="BE71" s="295">
        <v>-146232590.80499682</v>
      </c>
      <c r="BF71" s="295">
        <v>-152122842.04926673</v>
      </c>
      <c r="BG71" s="347">
        <v>-158248469.23533824</v>
      </c>
    </row>
    <row r="72" spans="1:59" ht="16.5" thickBot="1" x14ac:dyDescent="0.3">
      <c r="A72" s="298" t="s">
        <v>253</v>
      </c>
      <c r="B72" s="299">
        <v>133008216.90000001</v>
      </c>
      <c r="C72" s="299">
        <v>66085818.119585976</v>
      </c>
      <c r="D72" s="299">
        <v>68943608.614000127</v>
      </c>
      <c r="E72" s="299">
        <v>71914774.296313956</v>
      </c>
      <c r="F72" s="299">
        <v>75003850.174043477</v>
      </c>
      <c r="G72" s="299">
        <v>78215552.655005336</v>
      </c>
      <c r="H72" s="299">
        <v>81554786.803328782</v>
      </c>
      <c r="I72" s="299">
        <v>85026653.885708347</v>
      </c>
      <c r="J72" s="299">
        <v>88636459.219506234</v>
      </c>
      <c r="K72" s="299">
        <v>92389720.334779128</v>
      </c>
      <c r="L72" s="299">
        <v>96292175.462786108</v>
      </c>
      <c r="M72" s="299">
        <v>100277917.51795664</v>
      </c>
      <c r="N72" s="299">
        <v>104494027.66953698</v>
      </c>
      <c r="O72" s="299">
        <v>108877845.79530367</v>
      </c>
      <c r="P72" s="299">
        <v>113436080.21422419</v>
      </c>
      <c r="Q72" s="299">
        <v>118175707.57802467</v>
      </c>
      <c r="R72" s="299">
        <v>123103983.60450026</v>
      </c>
      <c r="S72" s="299">
        <v>128228454.24015805</v>
      </c>
      <c r="T72" s="299">
        <v>133556967.26936528</v>
      </c>
      <c r="U72" s="299">
        <v>139097684.38786393</v>
      </c>
      <c r="V72" s="299">
        <v>144859093.7592257</v>
      </c>
      <c r="W72" s="299">
        <v>150779094.85347229</v>
      </c>
      <c r="X72" s="299">
        <v>157005887.77970466</v>
      </c>
      <c r="Y72" s="299">
        <v>163480815.99110946</v>
      </c>
      <c r="Z72" s="299">
        <v>170213804.89909357</v>
      </c>
      <c r="AA72" s="299">
        <v>177215176.93152019</v>
      </c>
      <c r="AB72" s="299">
        <v>184495667.41336706</v>
      </c>
      <c r="AC72" s="299">
        <v>192066441.08261091</v>
      </c>
      <c r="AD72" s="299">
        <v>199939109.26674762</v>
      </c>
      <c r="AE72" s="299">
        <v>208125747.74637297</v>
      </c>
      <c r="AF72" s="299">
        <v>216638915.3333064</v>
      </c>
      <c r="AG72" s="299">
        <v>225491673.19184041</v>
      </c>
      <c r="AH72" s="299">
        <v>234697604.93283886</v>
      </c>
      <c r="AI72" s="299">
        <v>244270837.51160043</v>
      </c>
      <c r="AJ72" s="299">
        <v>254226062.96163559</v>
      </c>
      <c r="AK72" s="299">
        <v>264578560.99779528</v>
      </c>
      <c r="AL72" s="299">
        <v>275344222.52352446</v>
      </c>
      <c r="AM72" s="299">
        <v>286539574.07840598</v>
      </c>
      <c r="AN72" s="299">
        <v>298181803.26360595</v>
      </c>
      <c r="AO72" s="299">
        <v>310288785.18433702</v>
      </c>
      <c r="AP72" s="299">
        <v>322879109.95002043</v>
      </c>
      <c r="AQ72" s="299">
        <v>335972111.27445436</v>
      </c>
      <c r="AR72" s="299">
        <v>349587896.2199887</v>
      </c>
      <c r="AS72" s="299">
        <v>363747376.1314677</v>
      </c>
      <c r="AT72" s="299">
        <v>378472298.80752891</v>
      </c>
      <c r="AU72" s="299">
        <v>393785281.95875567</v>
      </c>
      <c r="AV72" s="299">
        <v>409709848.00415474</v>
      </c>
      <c r="AW72" s="299">
        <v>426270460.25949293</v>
      </c>
      <c r="AX72" s="299">
        <v>443492560.57316768</v>
      </c>
      <c r="AY72" s="299">
        <v>461402608.46751273</v>
      </c>
      <c r="AZ72" s="299">
        <v>480028121.84575444</v>
      </c>
      <c r="BA72" s="299">
        <v>499397719.32724905</v>
      </c>
      <c r="BB72" s="299">
        <v>519541164.27612674</v>
      </c>
      <c r="BC72" s="299">
        <v>540489410.59108257</v>
      </c>
      <c r="BD72" s="299">
        <v>562274650.32675993</v>
      </c>
      <c r="BE72" s="299">
        <v>584930363.21998715</v>
      </c>
      <c r="BF72" s="299">
        <v>608491368.1970669</v>
      </c>
      <c r="BG72" s="348">
        <v>632993876.94135296</v>
      </c>
    </row>
    <row r="73" spans="1:59"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9" x14ac:dyDescent="0.25">
      <c r="A74" s="291" t="s">
        <v>252</v>
      </c>
      <c r="B74" s="276">
        <v>2026</v>
      </c>
      <c r="C74" s="276">
        <v>2027</v>
      </c>
      <c r="D74" s="276">
        <v>2028</v>
      </c>
      <c r="E74" s="276">
        <v>2029</v>
      </c>
      <c r="F74" s="276">
        <v>2030</v>
      </c>
      <c r="G74" s="276">
        <v>2031</v>
      </c>
      <c r="H74" s="276">
        <v>2032</v>
      </c>
      <c r="I74" s="276">
        <v>2033</v>
      </c>
      <c r="J74" s="276">
        <v>2034</v>
      </c>
      <c r="K74" s="276">
        <v>2035</v>
      </c>
      <c r="L74" s="276">
        <v>2036</v>
      </c>
      <c r="M74" s="276">
        <v>2037</v>
      </c>
      <c r="N74" s="276">
        <v>2038</v>
      </c>
      <c r="O74" s="276">
        <v>2039</v>
      </c>
      <c r="P74" s="276">
        <v>2040</v>
      </c>
      <c r="Q74" s="276">
        <v>2041</v>
      </c>
      <c r="R74" s="276">
        <v>2042</v>
      </c>
      <c r="S74" s="276">
        <v>2043</v>
      </c>
      <c r="T74" s="276">
        <v>2044</v>
      </c>
      <c r="U74" s="276">
        <v>2045</v>
      </c>
      <c r="V74" s="276">
        <v>2046</v>
      </c>
      <c r="W74" s="276">
        <v>2047</v>
      </c>
      <c r="X74" s="276">
        <v>2048</v>
      </c>
      <c r="Y74" s="276">
        <v>2049</v>
      </c>
      <c r="Z74" s="276">
        <v>2050</v>
      </c>
      <c r="AA74" s="276">
        <v>2051</v>
      </c>
      <c r="AB74" s="276">
        <v>2052</v>
      </c>
      <c r="AC74" s="276">
        <v>2053</v>
      </c>
      <c r="AD74" s="276">
        <v>2054</v>
      </c>
      <c r="AE74" s="276">
        <v>2055</v>
      </c>
      <c r="AF74" s="276">
        <v>2056</v>
      </c>
      <c r="AG74" s="276">
        <v>2057</v>
      </c>
      <c r="AH74" s="276">
        <v>2058</v>
      </c>
      <c r="AI74" s="276">
        <v>2059</v>
      </c>
      <c r="AJ74" s="276">
        <v>2060</v>
      </c>
      <c r="AK74" s="276">
        <v>2061</v>
      </c>
      <c r="AL74" s="276">
        <v>2062</v>
      </c>
      <c r="AM74" s="276">
        <v>2063</v>
      </c>
      <c r="AN74" s="276">
        <v>2064</v>
      </c>
      <c r="AO74" s="276">
        <v>2065</v>
      </c>
      <c r="AP74" s="276">
        <v>2066</v>
      </c>
      <c r="AQ74" s="276">
        <v>2067</v>
      </c>
      <c r="AR74" s="276">
        <v>2068</v>
      </c>
      <c r="AS74" s="276">
        <v>2069</v>
      </c>
      <c r="AT74" s="276">
        <v>2070</v>
      </c>
      <c r="AU74" s="276">
        <v>2071</v>
      </c>
      <c r="AV74" s="276">
        <v>2072</v>
      </c>
      <c r="AW74" s="276">
        <v>2073</v>
      </c>
      <c r="AX74" s="276">
        <v>2074</v>
      </c>
      <c r="AY74" s="276">
        <v>2075</v>
      </c>
      <c r="AZ74" s="276">
        <v>2076</v>
      </c>
      <c r="BA74" s="277">
        <v>2077</v>
      </c>
      <c r="BB74" s="277">
        <v>2078</v>
      </c>
      <c r="BC74" s="277">
        <v>2079</v>
      </c>
      <c r="BD74" s="277">
        <v>2080</v>
      </c>
      <c r="BE74" s="277">
        <v>2081</v>
      </c>
      <c r="BF74" s="277">
        <v>2082</v>
      </c>
      <c r="BG74" s="277">
        <v>2083</v>
      </c>
    </row>
    <row r="75" spans="1:59" x14ac:dyDescent="0.25">
      <c r="A75" s="292" t="s">
        <v>480</v>
      </c>
      <c r="B75" s="293">
        <v>133008216.90000001</v>
      </c>
      <c r="C75" s="293">
        <v>82607272.649482474</v>
      </c>
      <c r="D75" s="293">
        <v>86179510.767500162</v>
      </c>
      <c r="E75" s="293">
        <v>89893467.870392442</v>
      </c>
      <c r="F75" s="293">
        <v>93754812.717554346</v>
      </c>
      <c r="G75" s="293">
        <v>97769440.81875667</v>
      </c>
      <c r="H75" s="293">
        <v>101943483.50416099</v>
      </c>
      <c r="I75" s="293">
        <v>106283317.35713543</v>
      </c>
      <c r="J75" s="293">
        <v>110795574.02438278</v>
      </c>
      <c r="K75" s="293">
        <v>115487150.41847391</v>
      </c>
      <c r="L75" s="293">
        <v>120365219.32848263</v>
      </c>
      <c r="M75" s="293">
        <v>125347396.8974458</v>
      </c>
      <c r="N75" s="293">
        <v>130617534.58692122</v>
      </c>
      <c r="O75" s="293">
        <v>136097307.2441296</v>
      </c>
      <c r="P75" s="293">
        <v>141795100.26778024</v>
      </c>
      <c r="Q75" s="293">
        <v>147719634.47253084</v>
      </c>
      <c r="R75" s="293">
        <v>153879979.50562534</v>
      </c>
      <c r="S75" s="293">
        <v>160285567.80019757</v>
      </c>
      <c r="T75" s="293">
        <v>166946209.08670661</v>
      </c>
      <c r="U75" s="293">
        <v>173872105.48482993</v>
      </c>
      <c r="V75" s="293">
        <v>181073867.19903213</v>
      </c>
      <c r="W75" s="293">
        <v>188473868.56684038</v>
      </c>
      <c r="X75" s="293">
        <v>196257359.72463083</v>
      </c>
      <c r="Y75" s="293">
        <v>204351019.98888683</v>
      </c>
      <c r="Z75" s="293">
        <v>212767256.12386698</v>
      </c>
      <c r="AA75" s="293">
        <v>221518971.16440025</v>
      </c>
      <c r="AB75" s="293">
        <v>230619584.26670882</v>
      </c>
      <c r="AC75" s="293">
        <v>240083051.35326365</v>
      </c>
      <c r="AD75" s="293">
        <v>249923886.58343452</v>
      </c>
      <c r="AE75" s="293">
        <v>260157184.6829662</v>
      </c>
      <c r="AF75" s="293">
        <v>270798644.16663301</v>
      </c>
      <c r="AG75" s="293">
        <v>281864591.48980051</v>
      </c>
      <c r="AH75" s="293">
        <v>293372006.16604859</v>
      </c>
      <c r="AI75" s="293">
        <v>305338546.88950056</v>
      </c>
      <c r="AJ75" s="293">
        <v>317782578.70204449</v>
      </c>
      <c r="AK75" s="293">
        <v>330723201.24724412</v>
      </c>
      <c r="AL75" s="293">
        <v>344180278.15440559</v>
      </c>
      <c r="AM75" s="293">
        <v>358174467.5980075</v>
      </c>
      <c r="AN75" s="293">
        <v>372727254.07950747</v>
      </c>
      <c r="AO75" s="293">
        <v>387860981.48042125</v>
      </c>
      <c r="AP75" s="293">
        <v>403598887.43752557</v>
      </c>
      <c r="AQ75" s="293">
        <v>419965139.09306794</v>
      </c>
      <c r="AR75" s="293">
        <v>436984870.27498591</v>
      </c>
      <c r="AS75" s="293">
        <v>454684220.1643346</v>
      </c>
      <c r="AT75" s="293">
        <v>473090373.50941116</v>
      </c>
      <c r="AU75" s="293">
        <v>492231602.4484446</v>
      </c>
      <c r="AV75" s="293">
        <v>512137310.00519341</v>
      </c>
      <c r="AW75" s="293">
        <v>532838075.32436615</v>
      </c>
      <c r="AX75" s="293">
        <v>554365700.71645963</v>
      </c>
      <c r="AY75" s="293">
        <v>576753260.58439088</v>
      </c>
      <c r="AZ75" s="293">
        <v>600035152.30719304</v>
      </c>
      <c r="BA75" s="293">
        <v>624247149.15906131</v>
      </c>
      <c r="BB75" s="293">
        <v>649426455.34515846</v>
      </c>
      <c r="BC75" s="293">
        <v>675611763.23885322</v>
      </c>
      <c r="BD75" s="293">
        <v>702843312.90844989</v>
      </c>
      <c r="BE75" s="293">
        <v>731162954.024984</v>
      </c>
      <c r="BF75" s="293">
        <v>760614210.2463336</v>
      </c>
      <c r="BG75" s="293">
        <v>791242346.17669117</v>
      </c>
    </row>
    <row r="76" spans="1:59" x14ac:dyDescent="0.25">
      <c r="A76" s="296" t="s">
        <v>251</v>
      </c>
      <c r="B76" s="295">
        <v>0</v>
      </c>
      <c r="C76" s="295">
        <v>2660317.8319933321</v>
      </c>
      <c r="D76" s="295">
        <v>2660317.8319933321</v>
      </c>
      <c r="E76" s="295">
        <v>2660317.8319933321</v>
      </c>
      <c r="F76" s="295">
        <v>2660317.8319933321</v>
      </c>
      <c r="G76" s="295">
        <v>2660317.8319933321</v>
      </c>
      <c r="H76" s="295">
        <v>2660317.8319933321</v>
      </c>
      <c r="I76" s="295">
        <v>2660317.8319933321</v>
      </c>
      <c r="J76" s="295">
        <v>2660317.8319933321</v>
      </c>
      <c r="K76" s="295">
        <v>2660317.8319933321</v>
      </c>
      <c r="L76" s="295">
        <v>2660317.8319933321</v>
      </c>
      <c r="M76" s="295">
        <v>2660317.8319933321</v>
      </c>
      <c r="N76" s="295">
        <v>2660317.8319933321</v>
      </c>
      <c r="O76" s="295">
        <v>2660317.8319933321</v>
      </c>
      <c r="P76" s="295">
        <v>2660317.8319933321</v>
      </c>
      <c r="Q76" s="295">
        <v>2660317.8319933321</v>
      </c>
      <c r="R76" s="295">
        <v>2660317.8319933321</v>
      </c>
      <c r="S76" s="295">
        <v>2660317.8319933321</v>
      </c>
      <c r="T76" s="295">
        <v>2660317.8319933321</v>
      </c>
      <c r="U76" s="295">
        <v>2660317.8319933321</v>
      </c>
      <c r="V76" s="295">
        <v>2660317.8319933321</v>
      </c>
      <c r="W76" s="295">
        <v>2660317.8319933321</v>
      </c>
      <c r="X76" s="295">
        <v>2660317.8319933321</v>
      </c>
      <c r="Y76" s="295">
        <v>2660317.8319933321</v>
      </c>
      <c r="Z76" s="295">
        <v>2660317.8319933321</v>
      </c>
      <c r="AA76" s="295">
        <v>2660317.8319933321</v>
      </c>
      <c r="AB76" s="295">
        <v>2660317.8319933321</v>
      </c>
      <c r="AC76" s="295">
        <v>2660317.8319933321</v>
      </c>
      <c r="AD76" s="295">
        <v>2660317.8319933321</v>
      </c>
      <c r="AE76" s="295">
        <v>2660317.8319933321</v>
      </c>
      <c r="AF76" s="295">
        <v>2660317.8319933321</v>
      </c>
      <c r="AG76" s="295">
        <v>2660317.8319933321</v>
      </c>
      <c r="AH76" s="295">
        <v>2660317.8319933321</v>
      </c>
      <c r="AI76" s="295">
        <v>2660317.8319933321</v>
      </c>
      <c r="AJ76" s="295">
        <v>2660317.8319933321</v>
      </c>
      <c r="AK76" s="295">
        <v>2660317.8319933321</v>
      </c>
      <c r="AL76" s="295">
        <v>2660317.8319933321</v>
      </c>
      <c r="AM76" s="295">
        <v>2660317.8319933321</v>
      </c>
      <c r="AN76" s="295">
        <v>2660317.8319933321</v>
      </c>
      <c r="AO76" s="295">
        <v>2660317.8319933321</v>
      </c>
      <c r="AP76" s="295">
        <v>2660317.8319933321</v>
      </c>
      <c r="AQ76" s="295">
        <v>2660317.8319933321</v>
      </c>
      <c r="AR76" s="295">
        <v>2660317.8319933321</v>
      </c>
      <c r="AS76" s="295">
        <v>2660317.8319933321</v>
      </c>
      <c r="AT76" s="295">
        <v>2660317.8319933321</v>
      </c>
      <c r="AU76" s="295">
        <v>2660317.8319933321</v>
      </c>
      <c r="AV76" s="295">
        <v>2660317.8319933321</v>
      </c>
      <c r="AW76" s="295">
        <v>2660317.8319933321</v>
      </c>
      <c r="AX76" s="295">
        <v>2660317.8319933321</v>
      </c>
      <c r="AY76" s="295">
        <v>2660317.8319933321</v>
      </c>
      <c r="AZ76" s="295">
        <v>2660317.8319933321</v>
      </c>
      <c r="BA76" s="295">
        <v>2660317.8319933321</v>
      </c>
      <c r="BB76" s="295">
        <v>2660317.8319933321</v>
      </c>
      <c r="BC76" s="295">
        <v>2660317.8319933321</v>
      </c>
      <c r="BD76" s="295">
        <v>2660317.8319933321</v>
      </c>
      <c r="BE76" s="295">
        <v>2660317.8319933321</v>
      </c>
      <c r="BF76" s="295">
        <v>2660317.8319933321</v>
      </c>
      <c r="BG76" s="295">
        <v>2660317.8319933321</v>
      </c>
    </row>
    <row r="77" spans="1:59" x14ac:dyDescent="0.25">
      <c r="A77" s="296" t="s">
        <v>454</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c r="BA77" s="295">
        <v>0</v>
      </c>
      <c r="BB77" s="295">
        <v>0</v>
      </c>
      <c r="BC77" s="295">
        <v>0</v>
      </c>
      <c r="BD77" s="295">
        <v>0</v>
      </c>
      <c r="BE77" s="295">
        <v>0</v>
      </c>
      <c r="BF77" s="295">
        <v>0</v>
      </c>
      <c r="BG77" s="295">
        <v>0</v>
      </c>
    </row>
    <row r="78" spans="1:59" x14ac:dyDescent="0.25">
      <c r="A78" s="296" t="s">
        <v>250</v>
      </c>
      <c r="B78" s="295">
        <v>0</v>
      </c>
      <c r="C78" s="295">
        <v>-16521454.529896496</v>
      </c>
      <c r="D78" s="295">
        <v>-17235902.153500028</v>
      </c>
      <c r="E78" s="295">
        <v>-17978693.574078493</v>
      </c>
      <c r="F78" s="295">
        <v>-18750962.543510869</v>
      </c>
      <c r="G78" s="295">
        <v>-19553888.163751334</v>
      </c>
      <c r="H78" s="295">
        <v>-20388696.700832203</v>
      </c>
      <c r="I78" s="295">
        <v>-21256663.471427083</v>
      </c>
      <c r="J78" s="295">
        <v>-22159114.804876566</v>
      </c>
      <c r="K78" s="295">
        <v>-23097430.083694786</v>
      </c>
      <c r="L78" s="295">
        <v>-24073043.86569652</v>
      </c>
      <c r="M78" s="295">
        <v>-25069479.379489154</v>
      </c>
      <c r="N78" s="295">
        <v>-26123506.917384237</v>
      </c>
      <c r="O78" s="295">
        <v>-27219461.448825896</v>
      </c>
      <c r="P78" s="295">
        <v>-28359020.053556025</v>
      </c>
      <c r="Q78" s="295">
        <v>-29543926.894506156</v>
      </c>
      <c r="R78" s="295">
        <v>-30775995.901125073</v>
      </c>
      <c r="S78" s="295">
        <v>-32057113.56003952</v>
      </c>
      <c r="T78" s="295">
        <v>-33389241.817341328</v>
      </c>
      <c r="U78" s="295">
        <v>-34774421.096965969</v>
      </c>
      <c r="V78" s="295">
        <v>-36214773.439806402</v>
      </c>
      <c r="W78" s="295">
        <v>-37694773.713368118</v>
      </c>
      <c r="X78" s="295">
        <v>-39251471.944926143</v>
      </c>
      <c r="Y78" s="295">
        <v>-40870203.997777343</v>
      </c>
      <c r="Z78" s="295">
        <v>-42553451.224773407</v>
      </c>
      <c r="AA78" s="295">
        <v>-44303794.232880116</v>
      </c>
      <c r="AB78" s="295">
        <v>-46123916.853341818</v>
      </c>
      <c r="AC78" s="295">
        <v>-48016610.270652771</v>
      </c>
      <c r="AD78" s="295">
        <v>-49984777.316686869</v>
      </c>
      <c r="AE78" s="295">
        <v>-52031436.936593294</v>
      </c>
      <c r="AF78" s="295">
        <v>-54159728.833326578</v>
      </c>
      <c r="AG78" s="295">
        <v>-56372918.297960043</v>
      </c>
      <c r="AH78" s="295">
        <v>-58674401.23320961</v>
      </c>
      <c r="AI78" s="295">
        <v>-61067709.377900124</v>
      </c>
      <c r="AJ78" s="295">
        <v>-63556515.740408897</v>
      </c>
      <c r="AK78" s="295">
        <v>-66144640.249448776</v>
      </c>
      <c r="AL78" s="295">
        <v>-68836055.630881071</v>
      </c>
      <c r="AM78" s="295">
        <v>-71634893.519601583</v>
      </c>
      <c r="AN78" s="295">
        <v>-74545450.815901518</v>
      </c>
      <c r="AO78" s="295">
        <v>-77572196.296084166</v>
      </c>
      <c r="AP78" s="295">
        <v>-80719777.487505198</v>
      </c>
      <c r="AQ78" s="295">
        <v>-83993027.818613529</v>
      </c>
      <c r="AR78" s="295">
        <v>-87396974.054997206</v>
      </c>
      <c r="AS78" s="295">
        <v>-90936844.032866955</v>
      </c>
      <c r="AT78" s="295">
        <v>-94618074.701882362</v>
      </c>
      <c r="AU78" s="295">
        <v>-98446320.489688873</v>
      </c>
      <c r="AV78" s="295">
        <v>-102427462.00103855</v>
      </c>
      <c r="AW78" s="295">
        <v>-106567615.06487322</v>
      </c>
      <c r="AX78" s="295">
        <v>-110873140.14329195</v>
      </c>
      <c r="AY78" s="295">
        <v>-115350652.11687803</v>
      </c>
      <c r="AZ78" s="295">
        <v>-120007030.46143866</v>
      </c>
      <c r="BA78" s="295">
        <v>-124849429.83181238</v>
      </c>
      <c r="BB78" s="295">
        <v>-129885291.06903172</v>
      </c>
      <c r="BC78" s="295">
        <v>-135122352.6477704</v>
      </c>
      <c r="BD78" s="295">
        <v>-140568662.58168983</v>
      </c>
      <c r="BE78" s="295">
        <v>-146232590.80499697</v>
      </c>
      <c r="BF78" s="295">
        <v>-152122842.04926682</v>
      </c>
      <c r="BG78" s="295">
        <v>-158248469.23533821</v>
      </c>
    </row>
    <row r="79" spans="1:59" x14ac:dyDescent="0.25">
      <c r="A79" s="296" t="s">
        <v>455</v>
      </c>
      <c r="B79" s="302">
        <v>-3725979.9047239842</v>
      </c>
      <c r="C79" s="302">
        <v>3725979.9047239842</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c r="BA79" s="302">
        <v>0</v>
      </c>
      <c r="BB79" s="302">
        <v>0</v>
      </c>
      <c r="BC79" s="302">
        <v>0</v>
      </c>
      <c r="BD79" s="302">
        <v>0</v>
      </c>
      <c r="BE79" s="302">
        <v>0</v>
      </c>
      <c r="BF79" s="302">
        <v>0</v>
      </c>
      <c r="BG79" s="302">
        <v>0</v>
      </c>
    </row>
    <row r="80" spans="1:59" x14ac:dyDescent="0.25">
      <c r="A80" s="296" t="s">
        <v>456</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c r="BA80" s="295">
        <v>0</v>
      </c>
      <c r="BB80" s="295">
        <v>0</v>
      </c>
      <c r="BC80" s="295">
        <v>0</v>
      </c>
      <c r="BD80" s="295">
        <v>0</v>
      </c>
      <c r="BE80" s="295">
        <v>0</v>
      </c>
      <c r="BF80" s="295">
        <v>0</v>
      </c>
      <c r="BG80" s="295">
        <v>0</v>
      </c>
    </row>
    <row r="81" spans="1:59" x14ac:dyDescent="0.25">
      <c r="A81" s="296" t="s">
        <v>249</v>
      </c>
      <c r="B81" s="295">
        <v>-151638116.42361993</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c r="BA81" s="295">
        <v>31</v>
      </c>
      <c r="BB81" s="295">
        <v>32</v>
      </c>
      <c r="BC81" s="295">
        <v>33</v>
      </c>
      <c r="BD81" s="295">
        <v>34</v>
      </c>
      <c r="BE81" s="295">
        <v>35</v>
      </c>
      <c r="BF81" s="295">
        <v>36</v>
      </c>
      <c r="BG81" s="295">
        <v>37</v>
      </c>
    </row>
    <row r="82" spans="1:59" x14ac:dyDescent="0.25">
      <c r="A82" s="296" t="s">
        <v>457</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c r="BA82" s="295">
        <v>0</v>
      </c>
      <c r="BB82" s="295">
        <v>0</v>
      </c>
      <c r="BC82" s="295">
        <v>0</v>
      </c>
      <c r="BD82" s="295">
        <v>0</v>
      </c>
      <c r="BE82" s="295">
        <v>0</v>
      </c>
      <c r="BF82" s="295">
        <v>0</v>
      </c>
      <c r="BG82" s="295">
        <v>0</v>
      </c>
    </row>
    <row r="83" spans="1:59" x14ac:dyDescent="0.25">
      <c r="A83" s="303" t="s">
        <v>248</v>
      </c>
      <c r="B83" s="293">
        <v>-22355879.428343907</v>
      </c>
      <c r="C83" s="293">
        <v>72472115.85630329</v>
      </c>
      <c r="D83" s="293">
        <v>71603926.445993453</v>
      </c>
      <c r="E83" s="293">
        <v>74575092.128307283</v>
      </c>
      <c r="F83" s="293">
        <v>77664168.006036803</v>
      </c>
      <c r="G83" s="293">
        <v>80875870.486998662</v>
      </c>
      <c r="H83" s="293">
        <v>84215104.635322109</v>
      </c>
      <c r="I83" s="293">
        <v>87686971.717701674</v>
      </c>
      <c r="J83" s="293">
        <v>91296777.051499546</v>
      </c>
      <c r="K83" s="293">
        <v>95050038.166772455</v>
      </c>
      <c r="L83" s="293">
        <v>98952493.294779435</v>
      </c>
      <c r="M83" s="293">
        <v>102938235.34994997</v>
      </c>
      <c r="N83" s="293">
        <v>107154345.5015303</v>
      </c>
      <c r="O83" s="293">
        <v>111538163.62729704</v>
      </c>
      <c r="P83" s="293">
        <v>116096398.04621756</v>
      </c>
      <c r="Q83" s="293">
        <v>120836025.41001803</v>
      </c>
      <c r="R83" s="293">
        <v>125764301.43649361</v>
      </c>
      <c r="S83" s="293">
        <v>130888772.07215139</v>
      </c>
      <c r="T83" s="293">
        <v>136217285.10135862</v>
      </c>
      <c r="U83" s="293">
        <v>141758002.21985731</v>
      </c>
      <c r="V83" s="293">
        <v>147519411.59121907</v>
      </c>
      <c r="W83" s="293">
        <v>153439413.6854656</v>
      </c>
      <c r="X83" s="293">
        <v>159666207.61169803</v>
      </c>
      <c r="Y83" s="293">
        <v>166141136.82310283</v>
      </c>
      <c r="Z83" s="293">
        <v>172874126.73108691</v>
      </c>
      <c r="AA83" s="293">
        <v>179875499.76351348</v>
      </c>
      <c r="AB83" s="293">
        <v>187155991.24536034</v>
      </c>
      <c r="AC83" s="293">
        <v>194726765.91460422</v>
      </c>
      <c r="AD83" s="293">
        <v>202599435.09874099</v>
      </c>
      <c r="AE83" s="293">
        <v>210786074.57836625</v>
      </c>
      <c r="AF83" s="293">
        <v>219299243.16529977</v>
      </c>
      <c r="AG83" s="293">
        <v>228152002.02383381</v>
      </c>
      <c r="AH83" s="293">
        <v>237357934.76483232</v>
      </c>
      <c r="AI83" s="293">
        <v>246931168.34359378</v>
      </c>
      <c r="AJ83" s="293">
        <v>256886394.79362893</v>
      </c>
      <c r="AK83" s="293">
        <v>267238893.82978868</v>
      </c>
      <c r="AL83" s="293">
        <v>278004556.35551786</v>
      </c>
      <c r="AM83" s="293">
        <v>289199908.91039926</v>
      </c>
      <c r="AN83" s="293">
        <v>300842139.09559929</v>
      </c>
      <c r="AO83" s="293">
        <v>312949122.01633042</v>
      </c>
      <c r="AP83" s="293">
        <v>325539447.78201371</v>
      </c>
      <c r="AQ83" s="293">
        <v>338632450.10644776</v>
      </c>
      <c r="AR83" s="293">
        <v>352248236.05198205</v>
      </c>
      <c r="AS83" s="293">
        <v>366407716.96346098</v>
      </c>
      <c r="AT83" s="293">
        <v>381132640.63952214</v>
      </c>
      <c r="AU83" s="293">
        <v>396445624.79074907</v>
      </c>
      <c r="AV83" s="293">
        <v>412370191.8361482</v>
      </c>
      <c r="AW83" s="293">
        <v>428930805.09148628</v>
      </c>
      <c r="AX83" s="293">
        <v>446152906.40516102</v>
      </c>
      <c r="AY83" s="293">
        <v>464062955.29950619</v>
      </c>
      <c r="AZ83" s="293">
        <v>482688469.67774773</v>
      </c>
      <c r="BA83" s="293">
        <v>502058068.15924227</v>
      </c>
      <c r="BB83" s="293">
        <v>522201514.10812008</v>
      </c>
      <c r="BC83" s="293">
        <v>543149761.42307615</v>
      </c>
      <c r="BD83" s="293">
        <v>564935002.1587534</v>
      </c>
      <c r="BE83" s="293">
        <v>587590716.05198038</v>
      </c>
      <c r="BF83" s="293">
        <v>611151722.02906013</v>
      </c>
      <c r="BG83" s="293">
        <v>635654231.7733463</v>
      </c>
    </row>
    <row r="84" spans="1:59" x14ac:dyDescent="0.25">
      <c r="A84" s="303" t="s">
        <v>481</v>
      </c>
      <c r="B84" s="293">
        <v>-22355879.428343907</v>
      </c>
      <c r="C84" s="293">
        <v>50116236.427959383</v>
      </c>
      <c r="D84" s="293">
        <v>121720162.87395284</v>
      </c>
      <c r="E84" s="293">
        <v>196295255.00226012</v>
      </c>
      <c r="F84" s="293">
        <v>273959423.00829691</v>
      </c>
      <c r="G84" s="293">
        <v>354835293.49529558</v>
      </c>
      <c r="H84" s="293">
        <v>439050398.13061768</v>
      </c>
      <c r="I84" s="293">
        <v>526737369.84831935</v>
      </c>
      <c r="J84" s="293">
        <v>618034146.8998189</v>
      </c>
      <c r="K84" s="293">
        <v>713084185.06659138</v>
      </c>
      <c r="L84" s="293">
        <v>812036678.3613708</v>
      </c>
      <c r="M84" s="293">
        <v>914974913.71132076</v>
      </c>
      <c r="N84" s="293">
        <v>1022129259.212851</v>
      </c>
      <c r="O84" s="293">
        <v>1133667422.840148</v>
      </c>
      <c r="P84" s="293">
        <v>1249763820.8863654</v>
      </c>
      <c r="Q84" s="293">
        <v>1370599846.2963834</v>
      </c>
      <c r="R84" s="293">
        <v>1496364147.732877</v>
      </c>
      <c r="S84" s="293">
        <v>1627252919.8050284</v>
      </c>
      <c r="T84" s="293">
        <v>1763470204.9063871</v>
      </c>
      <c r="U84" s="293">
        <v>1905228207.1262443</v>
      </c>
      <c r="V84" s="293">
        <v>2052747618.7174635</v>
      </c>
      <c r="W84" s="293">
        <v>2206187032.4029293</v>
      </c>
      <c r="X84" s="293">
        <v>2365853240.0146275</v>
      </c>
      <c r="Y84" s="293">
        <v>2531994376.8377304</v>
      </c>
      <c r="Z84" s="293">
        <v>2704868503.5688171</v>
      </c>
      <c r="AA84" s="293">
        <v>2884744003.3323307</v>
      </c>
      <c r="AB84" s="293">
        <v>3071899994.5776911</v>
      </c>
      <c r="AC84" s="293">
        <v>3266626760.4922953</v>
      </c>
      <c r="AD84" s="293">
        <v>3469226195.5910363</v>
      </c>
      <c r="AE84" s="293">
        <v>3680012270.1694026</v>
      </c>
      <c r="AF84" s="293">
        <v>3899311513.3347025</v>
      </c>
      <c r="AG84" s="293">
        <v>4127463515.3585362</v>
      </c>
      <c r="AH84" s="293">
        <v>4364821450.1233683</v>
      </c>
      <c r="AI84" s="293">
        <v>4611752618.4669619</v>
      </c>
      <c r="AJ84" s="293">
        <v>4868639013.2605906</v>
      </c>
      <c r="AK84" s="293">
        <v>5135877907.0903797</v>
      </c>
      <c r="AL84" s="293">
        <v>5413882463.4458981</v>
      </c>
      <c r="AM84" s="293">
        <v>5703082372.3562975</v>
      </c>
      <c r="AN84" s="293">
        <v>6003924511.4518967</v>
      </c>
      <c r="AO84" s="293">
        <v>6316873633.4682274</v>
      </c>
      <c r="AP84" s="293">
        <v>6642413081.2502413</v>
      </c>
      <c r="AQ84" s="293">
        <v>6981045531.3566895</v>
      </c>
      <c r="AR84" s="293">
        <v>7333293767.4086714</v>
      </c>
      <c r="AS84" s="293">
        <v>7699701484.3721323</v>
      </c>
      <c r="AT84" s="293">
        <v>8080834125.0116549</v>
      </c>
      <c r="AU84" s="293">
        <v>8477279749.8024044</v>
      </c>
      <c r="AV84" s="293">
        <v>8889649941.6385517</v>
      </c>
      <c r="AW84" s="293">
        <v>9318580746.7300377</v>
      </c>
      <c r="AX84" s="293">
        <v>9764733653.1351986</v>
      </c>
      <c r="AY84" s="293">
        <v>10228796608.434704</v>
      </c>
      <c r="AZ84" s="293">
        <v>10711485078.112452</v>
      </c>
      <c r="BA84" s="293">
        <v>11213543146.271694</v>
      </c>
      <c r="BB84" s="293">
        <v>11735744660.379814</v>
      </c>
      <c r="BC84" s="293">
        <v>12278894421.802891</v>
      </c>
      <c r="BD84" s="293">
        <v>12843829423.961643</v>
      </c>
      <c r="BE84" s="293">
        <v>13431420140.013624</v>
      </c>
      <c r="BF84" s="293">
        <v>14042571862.042685</v>
      </c>
      <c r="BG84" s="293">
        <v>14678226093.816031</v>
      </c>
    </row>
    <row r="85" spans="1:59"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c r="BA85" s="305">
        <v>1.2696442144564414E-3</v>
      </c>
      <c r="BB85" s="305">
        <v>1.1140161572838828E-3</v>
      </c>
      <c r="BC85" s="305">
        <v>9.7746438298138352E-4</v>
      </c>
      <c r="BD85" s="305">
        <v>8.5765059487705859E-4</v>
      </c>
      <c r="BE85" s="305">
        <v>7.525231156243385E-4</v>
      </c>
      <c r="BF85" s="305">
        <v>6.6028175451815258E-4</v>
      </c>
      <c r="BG85" s="305">
        <v>5.7934698123905649E-4</v>
      </c>
    </row>
    <row r="86" spans="1:59" x14ac:dyDescent="0.25">
      <c r="A86" s="306" t="s">
        <v>482</v>
      </c>
      <c r="B86" s="307">
        <v>-22355879.428343907</v>
      </c>
      <c r="C86" s="307">
        <v>63588765.338513024</v>
      </c>
      <c r="D86" s="307">
        <v>55125906.128388524</v>
      </c>
      <c r="E86" s="307">
        <v>50375822.926296256</v>
      </c>
      <c r="F86" s="307">
        <v>46031857.59822952</v>
      </c>
      <c r="G86" s="307">
        <v>42059705.431887686</v>
      </c>
      <c r="H86" s="307">
        <v>38427904.518190525</v>
      </c>
      <c r="I86" s="307">
        <v>35107607.472133376</v>
      </c>
      <c r="J86" s="307">
        <v>32072370.496616017</v>
      </c>
      <c r="K86" s="307">
        <v>29297958.60942528</v>
      </c>
      <c r="L86" s="307">
        <v>26762165.913529042</v>
      </c>
      <c r="M86" s="307">
        <v>24427593.705426667</v>
      </c>
      <c r="N86" s="307">
        <v>22311214.353157539</v>
      </c>
      <c r="O86" s="307">
        <v>20377287.007356133</v>
      </c>
      <c r="P86" s="307">
        <v>18610201.262176957</v>
      </c>
      <c r="Q86" s="307">
        <v>16995666.782884233</v>
      </c>
      <c r="R86" s="307">
        <v>15520603.721156986</v>
      </c>
      <c r="S86" s="307">
        <v>14173041.955684589</v>
      </c>
      <c r="T86" s="307">
        <v>12942028.484048648</v>
      </c>
      <c r="U86" s="307">
        <v>11817542.338253001</v>
      </c>
      <c r="V86" s="307">
        <v>10790416.44018776</v>
      </c>
      <c r="W86" s="307">
        <v>9847713.7586744148</v>
      </c>
      <c r="X86" s="307">
        <v>8991268.1093468163</v>
      </c>
      <c r="Y86" s="307">
        <v>8209081.5022526393</v>
      </c>
      <c r="Z86" s="307">
        <v>7494744.6486601597</v>
      </c>
      <c r="AA86" s="307">
        <v>6842397.600533789</v>
      </c>
      <c r="AB86" s="307">
        <v>6246683.1697184816</v>
      </c>
      <c r="AC86" s="307">
        <v>5702704.2307235124</v>
      </c>
      <c r="AD86" s="307">
        <v>5205984.5920949178</v>
      </c>
      <c r="AE86" s="307">
        <v>4752433.1457351753</v>
      </c>
      <c r="AF86" s="307">
        <v>4338311.0261764275</v>
      </c>
      <c r="AG86" s="307">
        <v>3960201.5328371632</v>
      </c>
      <c r="AH86" s="307">
        <v>3614982.5877884137</v>
      </c>
      <c r="AI86" s="307">
        <v>3299801.5196174551</v>
      </c>
      <c r="AJ86" s="307">
        <v>3012051.9806956192</v>
      </c>
      <c r="AK86" s="307">
        <v>2749352.8206190402</v>
      </c>
      <c r="AL86" s="307">
        <v>2509528.7528805109</v>
      </c>
      <c r="AM86" s="307">
        <v>2290592.6650265008</v>
      </c>
      <c r="AN86" s="307">
        <v>2090729.4347313677</v>
      </c>
      <c r="AO86" s="307">
        <v>1908281.1254523876</v>
      </c>
      <c r="AP86" s="307">
        <v>1741733.4456818921</v>
      </c>
      <c r="AQ86" s="307">
        <v>1589703.3653500276</v>
      </c>
      <c r="AR86" s="307">
        <v>1450927.7917132669</v>
      </c>
      <c r="AS86" s="307">
        <v>1324253.2151457458</v>
      </c>
      <c r="AT86" s="307">
        <v>1208626.2426850114</v>
      </c>
      <c r="AU86" s="307">
        <v>1103084.9440200371</v>
      </c>
      <c r="AV86" s="307">
        <v>1006750.9408927808</v>
      </c>
      <c r="AW86" s="307">
        <v>918822.17665781558</v>
      </c>
      <c r="AX86" s="307">
        <v>838566.30804709892</v>
      </c>
      <c r="AY86" s="307">
        <v>765314.66605555289</v>
      </c>
      <c r="AZ86" s="307">
        <v>698456.73733187839</v>
      </c>
      <c r="BA86" s="307">
        <v>637435.12155955972</v>
      </c>
      <c r="BB86" s="307">
        <v>581740.92407455319</v>
      </c>
      <c r="BC86" s="307">
        <v>530909.54641589278</v>
      </c>
      <c r="BD86" s="307">
        <v>484516.84066832723</v>
      </c>
      <c r="BE86" s="307">
        <v>442175.59635537228</v>
      </c>
      <c r="BF86" s="307">
        <v>403532.33129813807</v>
      </c>
      <c r="BG86" s="307">
        <v>368264.36028971971</v>
      </c>
    </row>
    <row r="87" spans="1:59" x14ac:dyDescent="0.25">
      <c r="A87" s="306" t="s">
        <v>483</v>
      </c>
      <c r="B87" s="307">
        <v>-22355879.428343907</v>
      </c>
      <c r="C87" s="307">
        <v>41232885.910169117</v>
      </c>
      <c r="D87" s="307">
        <v>96358792.038557649</v>
      </c>
      <c r="E87" s="307">
        <v>146734614.96485391</v>
      </c>
      <c r="F87" s="307">
        <v>192766472.56308344</v>
      </c>
      <c r="G87" s="307">
        <v>234826177.99497113</v>
      </c>
      <c r="H87" s="307">
        <v>273254082.51316166</v>
      </c>
      <c r="I87" s="307">
        <v>308361689.98529506</v>
      </c>
      <c r="J87" s="307">
        <v>340434060.48191106</v>
      </c>
      <c r="K87" s="307">
        <v>369732019.09133637</v>
      </c>
      <c r="L87" s="307">
        <v>396494185.00486541</v>
      </c>
      <c r="M87" s="307">
        <v>420921778.7102921</v>
      </c>
      <c r="N87" s="307">
        <v>443232993.06344962</v>
      </c>
      <c r="O87" s="307">
        <v>463610280.07080573</v>
      </c>
      <c r="P87" s="307">
        <v>482220481.33298266</v>
      </c>
      <c r="Q87" s="307">
        <v>499216148.1158669</v>
      </c>
      <c r="R87" s="307">
        <v>514736751.83702391</v>
      </c>
      <c r="S87" s="307">
        <v>528909793.79270852</v>
      </c>
      <c r="T87" s="307">
        <v>541851822.27675712</v>
      </c>
      <c r="U87" s="307">
        <v>553669364.61501014</v>
      </c>
      <c r="V87" s="307">
        <v>564459781.05519795</v>
      </c>
      <c r="W87" s="307">
        <v>574307494.81387234</v>
      </c>
      <c r="X87" s="307">
        <v>583298762.9232192</v>
      </c>
      <c r="Y87" s="307">
        <v>591507844.4254719</v>
      </c>
      <c r="Z87" s="307">
        <v>599002589.07413208</v>
      </c>
      <c r="AA87" s="307">
        <v>605844986.67466593</v>
      </c>
      <c r="AB87" s="307">
        <v>612091669.84438443</v>
      </c>
      <c r="AC87" s="307">
        <v>617794374.07510793</v>
      </c>
      <c r="AD87" s="307">
        <v>623000358.66720283</v>
      </c>
      <c r="AE87" s="307">
        <v>627752791.81293797</v>
      </c>
      <c r="AF87" s="307">
        <v>632091102.83911443</v>
      </c>
      <c r="AG87" s="307">
        <v>636051304.37195158</v>
      </c>
      <c r="AH87" s="307">
        <v>639666286.95974004</v>
      </c>
      <c r="AI87" s="307">
        <v>642966088.47935748</v>
      </c>
      <c r="AJ87" s="307">
        <v>645978140.46005309</v>
      </c>
      <c r="AK87" s="307">
        <v>648727493.28067207</v>
      </c>
      <c r="AL87" s="307">
        <v>651237022.03355253</v>
      </c>
      <c r="AM87" s="307">
        <v>653527614.69857907</v>
      </c>
      <c r="AN87" s="307">
        <v>655618344.13331044</v>
      </c>
      <c r="AO87" s="307">
        <v>657526625.25876284</v>
      </c>
      <c r="AP87" s="307">
        <v>659268358.70444477</v>
      </c>
      <c r="AQ87" s="307">
        <v>660858062.06979477</v>
      </c>
      <c r="AR87" s="307">
        <v>662308989.86150801</v>
      </c>
      <c r="AS87" s="307">
        <v>663633243.07665372</v>
      </c>
      <c r="AT87" s="307">
        <v>664841869.31933868</v>
      </c>
      <c r="AU87" s="307">
        <v>665944954.26335871</v>
      </c>
      <c r="AV87" s="307">
        <v>666951705.20425153</v>
      </c>
      <c r="AW87" s="307">
        <v>667870527.38090932</v>
      </c>
      <c r="AX87" s="307">
        <v>668709093.68895638</v>
      </c>
      <c r="AY87" s="307">
        <v>669474408.35501194</v>
      </c>
      <c r="AZ87" s="307">
        <v>670172865.09234381</v>
      </c>
      <c r="BA87" s="307">
        <v>670810300.21390331</v>
      </c>
      <c r="BB87" s="307">
        <v>671392041.13797784</v>
      </c>
      <c r="BC87" s="307">
        <v>671922950.68439376</v>
      </c>
      <c r="BD87" s="307">
        <v>672407467.52506208</v>
      </c>
      <c r="BE87" s="307">
        <v>672849643.1214174</v>
      </c>
      <c r="BF87" s="307">
        <v>673253175.45271552</v>
      </c>
      <c r="BG87" s="307">
        <v>673621439.81300521</v>
      </c>
    </row>
    <row r="88" spans="1:59" x14ac:dyDescent="0.25">
      <c r="A88" s="306" t="s">
        <v>484</v>
      </c>
      <c r="B88" s="308">
        <v>0</v>
      </c>
      <c r="C88" s="308">
        <v>2.2417474825177082</v>
      </c>
      <c r="D88" s="308">
        <v>3.0354428994802909</v>
      </c>
      <c r="E88" s="308">
        <v>3.1948513760112682</v>
      </c>
      <c r="F88" s="308">
        <v>3.2309764848492115</v>
      </c>
      <c r="G88" s="308">
        <v>3.239598268735568</v>
      </c>
      <c r="H88" s="308">
        <v>3.2416951311995472</v>
      </c>
      <c r="I88" s="308">
        <v>3.2422083116610043</v>
      </c>
      <c r="J88" s="308">
        <v>3.2423341501980039</v>
      </c>
      <c r="K88" s="308">
        <v>3.2423650243638544</v>
      </c>
      <c r="L88" s="308">
        <v>3.2423726002008575</v>
      </c>
      <c r="M88" s="308">
        <v>3.2423744578479567</v>
      </c>
      <c r="N88" s="308">
        <v>3.2423749136591047</v>
      </c>
      <c r="O88" s="308">
        <v>3.2423750254969965</v>
      </c>
      <c r="P88" s="308">
        <v>3.2423750529364197</v>
      </c>
      <c r="Q88" s="308">
        <v>3.2423750596684107</v>
      </c>
      <c r="R88" s="308">
        <v>3.2423750613199669</v>
      </c>
      <c r="S88" s="308">
        <v>3.2423750617251397</v>
      </c>
      <c r="T88" s="308">
        <v>3.2423750618245339</v>
      </c>
      <c r="U88" s="308">
        <v>3.2423750618489136</v>
      </c>
      <c r="V88" s="308">
        <v>3.2423750618548937</v>
      </c>
      <c r="W88" s="308">
        <v>3.2423750618563609</v>
      </c>
      <c r="X88" s="308">
        <v>3.2423750618567206</v>
      </c>
      <c r="Y88" s="308">
        <v>3.2423750618568086</v>
      </c>
      <c r="Z88" s="308">
        <v>3.2423750618568299</v>
      </c>
      <c r="AA88" s="308">
        <v>3.2423750618568361</v>
      </c>
      <c r="AB88" s="308">
        <v>3.2423750618568379</v>
      </c>
      <c r="AC88" s="308">
        <v>3.2423750618568379</v>
      </c>
      <c r="AD88" s="308">
        <v>3.2423750618568379</v>
      </c>
      <c r="AE88" s="308">
        <v>3.2423750618568379</v>
      </c>
      <c r="AF88" s="308">
        <v>3.2423750618568379</v>
      </c>
      <c r="AG88" s="308">
        <v>3.2423750618568379</v>
      </c>
      <c r="AH88" s="308">
        <v>3.2423750618568361</v>
      </c>
      <c r="AI88" s="308">
        <v>3.2423750618568361</v>
      </c>
      <c r="AJ88" s="308">
        <v>3.2423750618568361</v>
      </c>
      <c r="AK88" s="308">
        <v>3.2423750618568361</v>
      </c>
      <c r="AL88" s="308">
        <v>3.2423750618568343</v>
      </c>
      <c r="AM88" s="308">
        <v>3.2423750618568326</v>
      </c>
      <c r="AN88" s="308">
        <v>3.2423750618568281</v>
      </c>
      <c r="AO88" s="308">
        <v>3.2423750618568246</v>
      </c>
      <c r="AP88" s="308">
        <v>3.2423750618568379</v>
      </c>
      <c r="AQ88" s="308">
        <v>3.2423750618568379</v>
      </c>
      <c r="AR88" s="308">
        <v>3.2423750618568379</v>
      </c>
      <c r="AS88" s="308">
        <v>3.2423750618568379</v>
      </c>
      <c r="AT88" s="308">
        <v>3.2423750618568379</v>
      </c>
      <c r="AU88" s="308">
        <v>3.2423750618568379</v>
      </c>
      <c r="AV88" s="308">
        <v>3.2423750618568379</v>
      </c>
      <c r="AW88" s="308">
        <v>3.2423750618568379</v>
      </c>
      <c r="AX88" s="308">
        <v>3.2423750618568379</v>
      </c>
      <c r="AY88" s="308">
        <v>3.2423750618568379</v>
      </c>
      <c r="AZ88" s="308">
        <v>3.2423750618568379</v>
      </c>
      <c r="BA88" s="308">
        <v>3.2423750618568379</v>
      </c>
      <c r="BB88" s="308">
        <v>3.2423750618568379</v>
      </c>
      <c r="BC88" s="308">
        <v>3.2423750618568379</v>
      </c>
      <c r="BD88" s="308">
        <v>3.2423750618568379</v>
      </c>
      <c r="BE88" s="308">
        <v>3.2423750618568379</v>
      </c>
      <c r="BF88" s="308">
        <v>3.2423750618568379</v>
      </c>
      <c r="BG88" s="308">
        <v>3.2423750618568379</v>
      </c>
    </row>
    <row r="89" spans="1:59" x14ac:dyDescent="0.25">
      <c r="A89" s="306" t="s">
        <v>485</v>
      </c>
      <c r="B89" s="309">
        <v>0</v>
      </c>
      <c r="C89" s="309">
        <v>0.30847560008694708</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c r="BA89" s="309">
        <v>0</v>
      </c>
      <c r="BB89" s="309">
        <v>0</v>
      </c>
      <c r="BC89" s="309">
        <v>0</v>
      </c>
      <c r="BD89" s="309">
        <v>0</v>
      </c>
      <c r="BE89" s="309">
        <v>0</v>
      </c>
      <c r="BF89" s="309">
        <v>0</v>
      </c>
      <c r="BG89" s="309">
        <v>0</v>
      </c>
    </row>
    <row r="90" spans="1:59" ht="16.5" thickBot="1" x14ac:dyDescent="0.3">
      <c r="A90" s="310" t="s">
        <v>486</v>
      </c>
      <c r="B90" s="311">
        <v>0</v>
      </c>
      <c r="C90" s="311">
        <v>0.35156964141909353</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c r="BA90" s="311">
        <v>0</v>
      </c>
      <c r="BB90" s="311">
        <v>0</v>
      </c>
      <c r="BC90" s="311">
        <v>0</v>
      </c>
      <c r="BD90" s="311">
        <v>0</v>
      </c>
      <c r="BE90" s="311">
        <v>0</v>
      </c>
      <c r="BF90" s="311">
        <v>0</v>
      </c>
      <c r="BG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5" zoomScaleSheetLayoutView="85" workbookViewId="0">
      <selection activeCell="I34" sqref="I3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O_NS3300.KL.0071</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88"/>
      <c r="B14" s="388"/>
      <c r="C14" s="388"/>
      <c r="D14" s="388"/>
      <c r="E14" s="388"/>
      <c r="F14" s="388"/>
      <c r="G14" s="388"/>
      <c r="H14" s="388"/>
      <c r="I14" s="388"/>
      <c r="J14" s="388"/>
      <c r="K14" s="388"/>
      <c r="L14" s="388"/>
    </row>
    <row r="15" spans="1:44" ht="44.25" customHeight="1" x14ac:dyDescent="0.25">
      <c r="A15" s="438"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38"/>
      <c r="C15" s="438"/>
      <c r="D15" s="438"/>
      <c r="E15" s="438"/>
      <c r="F15" s="438"/>
      <c r="G15" s="438"/>
      <c r="H15" s="438"/>
      <c r="I15" s="438"/>
      <c r="J15" s="438"/>
      <c r="K15" s="438"/>
      <c r="L15" s="438"/>
    </row>
    <row r="16" spans="1:44" x14ac:dyDescent="0.25">
      <c r="A16" s="385" t="s">
        <v>5</v>
      </c>
      <c r="B16" s="385"/>
      <c r="C16" s="385"/>
      <c r="D16" s="385"/>
      <c r="E16" s="385"/>
      <c r="F16" s="385"/>
      <c r="G16" s="385"/>
      <c r="H16" s="385"/>
      <c r="I16" s="385"/>
      <c r="J16" s="385"/>
      <c r="K16" s="385"/>
      <c r="L16" s="385"/>
    </row>
    <row r="17" spans="1:12" ht="15.75" customHeight="1" x14ac:dyDescent="0.25">
      <c r="L17" s="185"/>
    </row>
    <row r="18" spans="1:12" x14ac:dyDescent="0.25">
      <c r="K18" s="186"/>
    </row>
    <row r="19" spans="1:12" ht="15.75" customHeight="1" x14ac:dyDescent="0.25">
      <c r="A19" s="437" t="s">
        <v>401</v>
      </c>
      <c r="B19" s="437"/>
      <c r="C19" s="437"/>
      <c r="D19" s="437"/>
      <c r="E19" s="437"/>
      <c r="F19" s="437"/>
      <c r="G19" s="437"/>
      <c r="H19" s="437"/>
      <c r="I19" s="437"/>
      <c r="J19" s="437"/>
      <c r="K19" s="437"/>
      <c r="L19" s="437"/>
    </row>
    <row r="20" spans="1:12" x14ac:dyDescent="0.25">
      <c r="A20" s="187"/>
      <c r="B20" s="187"/>
      <c r="C20" s="188"/>
      <c r="D20" s="188"/>
      <c r="E20" s="188"/>
      <c r="F20" s="188"/>
      <c r="G20" s="188"/>
      <c r="H20" s="188"/>
      <c r="I20" s="188"/>
      <c r="J20" s="188"/>
      <c r="K20" s="188"/>
      <c r="L20" s="188"/>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335"/>
      <c r="F22" s="336"/>
      <c r="G22" s="447" t="s">
        <v>0</v>
      </c>
      <c r="H22" s="448"/>
      <c r="I22" s="440"/>
      <c r="J22" s="443"/>
      <c r="K22" s="439"/>
      <c r="L22" s="441"/>
    </row>
    <row r="23" spans="1:12" ht="47.25" x14ac:dyDescent="0.25">
      <c r="A23" s="439"/>
      <c r="B23" s="439"/>
      <c r="C23" s="215" t="s">
        <v>213</v>
      </c>
      <c r="D23" s="215" t="s">
        <v>212</v>
      </c>
      <c r="E23" s="215" t="s">
        <v>213</v>
      </c>
      <c r="F23" s="215" t="s">
        <v>212</v>
      </c>
      <c r="G23" s="215" t="s">
        <v>213</v>
      </c>
      <c r="H23" s="215" t="s">
        <v>212</v>
      </c>
      <c r="I23" s="440"/>
      <c r="J23" s="444"/>
      <c r="K23" s="439"/>
      <c r="L23" s="441"/>
    </row>
    <row r="24" spans="1:12" x14ac:dyDescent="0.25">
      <c r="A24" s="334">
        <v>1</v>
      </c>
      <c r="B24" s="334">
        <v>2</v>
      </c>
      <c r="C24" s="215">
        <v>3</v>
      </c>
      <c r="D24" s="215">
        <v>4</v>
      </c>
      <c r="E24" s="215">
        <v>5</v>
      </c>
      <c r="F24" s="215">
        <v>6</v>
      </c>
      <c r="G24" s="215">
        <v>7</v>
      </c>
      <c r="H24" s="215">
        <v>8</v>
      </c>
      <c r="I24" s="215">
        <v>9</v>
      </c>
      <c r="J24" s="215">
        <v>10</v>
      </c>
      <c r="K24" s="215">
        <v>11</v>
      </c>
      <c r="L24" s="215">
        <v>12</v>
      </c>
    </row>
    <row r="25" spans="1:12" x14ac:dyDescent="0.25">
      <c r="A25" s="215">
        <v>1</v>
      </c>
      <c r="B25" s="337" t="s">
        <v>211</v>
      </c>
      <c r="C25" s="337"/>
      <c r="D25" s="216"/>
      <c r="E25" s="216"/>
      <c r="F25" s="216"/>
      <c r="G25" s="216"/>
      <c r="H25" s="216"/>
      <c r="I25" s="216"/>
      <c r="J25" s="216"/>
      <c r="K25" s="239"/>
      <c r="L25" s="338"/>
    </row>
    <row r="26" spans="1:12" ht="21.75" customHeight="1" x14ac:dyDescent="0.25">
      <c r="A26" s="215" t="s">
        <v>210</v>
      </c>
      <c r="B26" s="339" t="s">
        <v>342</v>
      </c>
      <c r="C26" s="236">
        <v>45477</v>
      </c>
      <c r="D26" s="236">
        <v>45477</v>
      </c>
      <c r="E26" s="227"/>
      <c r="F26" s="227"/>
      <c r="G26" s="236">
        <v>45477</v>
      </c>
      <c r="H26" s="236">
        <v>45477</v>
      </c>
      <c r="I26" s="237">
        <v>1</v>
      </c>
      <c r="J26" s="237">
        <v>1</v>
      </c>
      <c r="K26" s="239"/>
      <c r="L26" s="239"/>
    </row>
    <row r="27" spans="1:12" s="189" customFormat="1" ht="39" customHeight="1" x14ac:dyDescent="0.25">
      <c r="A27" s="215" t="s">
        <v>209</v>
      </c>
      <c r="B27" s="339" t="s">
        <v>344</v>
      </c>
      <c r="C27" s="236" t="s">
        <v>435</v>
      </c>
      <c r="D27" s="236" t="s">
        <v>435</v>
      </c>
      <c r="E27" s="236" t="s">
        <v>435</v>
      </c>
      <c r="F27" s="236" t="s">
        <v>435</v>
      </c>
      <c r="G27" s="236" t="s">
        <v>435</v>
      </c>
      <c r="H27" s="236" t="s">
        <v>435</v>
      </c>
      <c r="I27" s="228"/>
      <c r="J27" s="228"/>
      <c r="K27" s="239"/>
      <c r="L27" s="239"/>
    </row>
    <row r="28" spans="1:12" s="189" customFormat="1" ht="70.5" customHeight="1" x14ac:dyDescent="0.25">
      <c r="A28" s="215" t="s">
        <v>343</v>
      </c>
      <c r="B28" s="339" t="s">
        <v>348</v>
      </c>
      <c r="C28" s="236" t="s">
        <v>435</v>
      </c>
      <c r="D28" s="236" t="s">
        <v>435</v>
      </c>
      <c r="E28" s="227"/>
      <c r="F28" s="227"/>
      <c r="G28" s="236" t="s">
        <v>435</v>
      </c>
      <c r="H28" s="236" t="s">
        <v>435</v>
      </c>
      <c r="I28" s="228"/>
      <c r="J28" s="228"/>
      <c r="K28" s="239"/>
      <c r="L28" s="239"/>
    </row>
    <row r="29" spans="1:12" s="189" customFormat="1" ht="54" customHeight="1" x14ac:dyDescent="0.25">
      <c r="A29" s="215" t="s">
        <v>208</v>
      </c>
      <c r="B29" s="339" t="s">
        <v>347</v>
      </c>
      <c r="C29" s="236" t="s">
        <v>435</v>
      </c>
      <c r="D29" s="236" t="s">
        <v>435</v>
      </c>
      <c r="E29" s="226"/>
      <c r="F29" s="227"/>
      <c r="G29" s="236" t="s">
        <v>435</v>
      </c>
      <c r="H29" s="236" t="s">
        <v>435</v>
      </c>
      <c r="I29" s="228"/>
      <c r="J29" s="228"/>
      <c r="K29" s="239"/>
      <c r="L29" s="239"/>
    </row>
    <row r="30" spans="1:12" s="189" customFormat="1" ht="57" customHeight="1" x14ac:dyDescent="0.25">
      <c r="A30" s="215" t="s">
        <v>207</v>
      </c>
      <c r="B30" s="339" t="s">
        <v>349</v>
      </c>
      <c r="C30" s="349">
        <v>45513</v>
      </c>
      <c r="D30" s="83">
        <f>C30+150</f>
        <v>45663</v>
      </c>
      <c r="E30" s="227"/>
      <c r="F30" s="227"/>
      <c r="G30" s="83">
        <v>45778</v>
      </c>
      <c r="H30" s="236">
        <v>45838</v>
      </c>
      <c r="I30" s="228"/>
      <c r="J30" s="371"/>
      <c r="K30" s="239"/>
      <c r="L30" s="239"/>
    </row>
    <row r="31" spans="1:12" s="189" customFormat="1" ht="37.5" customHeight="1" x14ac:dyDescent="0.25">
      <c r="A31" s="215" t="s">
        <v>206</v>
      </c>
      <c r="B31" s="340" t="s">
        <v>345</v>
      </c>
      <c r="C31" s="349">
        <v>45518</v>
      </c>
      <c r="D31" s="349">
        <f>C31+80</f>
        <v>45598</v>
      </c>
      <c r="E31" s="227"/>
      <c r="F31" s="227"/>
      <c r="G31" s="349">
        <v>45474</v>
      </c>
      <c r="H31" s="349">
        <v>45496</v>
      </c>
      <c r="I31" s="237">
        <v>1</v>
      </c>
      <c r="J31" s="372">
        <v>1</v>
      </c>
      <c r="K31" s="239"/>
      <c r="L31" s="239"/>
    </row>
    <row r="32" spans="1:12" s="189" customFormat="1" ht="31.5" x14ac:dyDescent="0.25">
      <c r="A32" s="215" t="s">
        <v>204</v>
      </c>
      <c r="B32" s="340" t="s">
        <v>350</v>
      </c>
      <c r="C32" s="349">
        <f>D31</f>
        <v>45598</v>
      </c>
      <c r="D32" s="349">
        <f>C32+80</f>
        <v>45678</v>
      </c>
      <c r="E32" s="227"/>
      <c r="F32" s="227"/>
      <c r="G32" s="349">
        <v>45597</v>
      </c>
      <c r="H32" s="349">
        <v>45641</v>
      </c>
      <c r="I32" s="237">
        <v>1</v>
      </c>
      <c r="J32" s="372">
        <v>1</v>
      </c>
      <c r="K32" s="239"/>
      <c r="L32" s="239"/>
    </row>
    <row r="33" spans="1:12" s="189" customFormat="1" ht="37.5" customHeight="1" x14ac:dyDescent="0.25">
      <c r="A33" s="215" t="s">
        <v>361</v>
      </c>
      <c r="B33" s="340" t="s">
        <v>280</v>
      </c>
      <c r="C33" s="236" t="s">
        <v>435</v>
      </c>
      <c r="D33" s="236" t="s">
        <v>435</v>
      </c>
      <c r="E33" s="227"/>
      <c r="F33" s="227"/>
      <c r="G33" s="236" t="s">
        <v>435</v>
      </c>
      <c r="H33" s="236" t="s">
        <v>435</v>
      </c>
      <c r="I33" s="229"/>
      <c r="J33" s="371"/>
      <c r="K33" s="239"/>
      <c r="L33" s="239"/>
    </row>
    <row r="34" spans="1:12" s="189" customFormat="1" ht="47.25" customHeight="1" x14ac:dyDescent="0.25">
      <c r="A34" s="215" t="s">
        <v>362</v>
      </c>
      <c r="B34" s="340" t="s">
        <v>354</v>
      </c>
      <c r="C34" s="236" t="s">
        <v>435</v>
      </c>
      <c r="D34" s="236" t="s">
        <v>435</v>
      </c>
      <c r="E34" s="230"/>
      <c r="F34" s="230"/>
      <c r="G34" s="236" t="s">
        <v>435</v>
      </c>
      <c r="H34" s="236" t="s">
        <v>435</v>
      </c>
      <c r="I34" s="228"/>
      <c r="J34" s="371"/>
      <c r="K34" s="341"/>
      <c r="L34" s="239"/>
    </row>
    <row r="35" spans="1:12" s="189" customFormat="1" ht="49.5" customHeight="1" x14ac:dyDescent="0.25">
      <c r="A35" s="215" t="s">
        <v>363</v>
      </c>
      <c r="B35" s="340" t="s">
        <v>205</v>
      </c>
      <c r="C35" s="349">
        <f>D32</f>
        <v>45678</v>
      </c>
      <c r="D35" s="83">
        <f>C35+50</f>
        <v>45728</v>
      </c>
      <c r="E35" s="228"/>
      <c r="F35" s="228"/>
      <c r="G35" s="349">
        <v>45641</v>
      </c>
      <c r="H35" s="83">
        <v>45646</v>
      </c>
      <c r="I35" s="237">
        <v>1</v>
      </c>
      <c r="J35" s="372">
        <v>1</v>
      </c>
      <c r="K35" s="341"/>
      <c r="L35" s="239"/>
    </row>
    <row r="36" spans="1:12" ht="37.5" customHeight="1" x14ac:dyDescent="0.25">
      <c r="A36" s="215" t="s">
        <v>364</v>
      </c>
      <c r="B36" s="340" t="s">
        <v>346</v>
      </c>
      <c r="C36" s="236" t="s">
        <v>435</v>
      </c>
      <c r="D36" s="236" t="s">
        <v>435</v>
      </c>
      <c r="E36" s="231"/>
      <c r="F36" s="232"/>
      <c r="G36" s="236" t="s">
        <v>435</v>
      </c>
      <c r="H36" s="236" t="s">
        <v>435</v>
      </c>
      <c r="I36" s="233"/>
      <c r="J36" s="373"/>
      <c r="K36" s="239"/>
      <c r="L36" s="239"/>
    </row>
    <row r="37" spans="1:12" ht="41.25" customHeight="1" x14ac:dyDescent="0.25">
      <c r="A37" s="215" t="s">
        <v>365</v>
      </c>
      <c r="B37" s="340" t="s">
        <v>203</v>
      </c>
      <c r="C37" s="349">
        <f>D35</f>
        <v>45728</v>
      </c>
      <c r="D37" s="83">
        <f>C37+50</f>
        <v>45778</v>
      </c>
      <c r="E37" s="231"/>
      <c r="F37" s="232"/>
      <c r="G37" s="83">
        <v>45646</v>
      </c>
      <c r="H37" s="349">
        <v>45687</v>
      </c>
      <c r="I37" s="237">
        <v>1</v>
      </c>
      <c r="J37" s="372">
        <v>1</v>
      </c>
      <c r="K37" s="239"/>
      <c r="L37" s="239"/>
    </row>
    <row r="38" spans="1:12" x14ac:dyDescent="0.25">
      <c r="A38" s="215" t="s">
        <v>488</v>
      </c>
      <c r="B38" s="337" t="s">
        <v>202</v>
      </c>
      <c r="C38" s="238"/>
      <c r="D38" s="239"/>
      <c r="E38" s="234"/>
      <c r="F38" s="234"/>
      <c r="G38" s="238"/>
      <c r="H38" s="239"/>
      <c r="I38" s="235"/>
      <c r="J38" s="374"/>
      <c r="K38" s="239"/>
      <c r="L38" s="239"/>
    </row>
    <row r="39" spans="1:12" ht="71.25" customHeight="1" x14ac:dyDescent="0.25">
      <c r="A39" s="215">
        <v>2</v>
      </c>
      <c r="B39" s="340" t="s">
        <v>351</v>
      </c>
      <c r="C39" s="349">
        <v>45518</v>
      </c>
      <c r="D39" s="349">
        <f>C39+80</f>
        <v>45598</v>
      </c>
      <c r="E39" s="234"/>
      <c r="F39" s="234"/>
      <c r="G39" s="349">
        <v>45474</v>
      </c>
      <c r="H39" s="349">
        <v>45496</v>
      </c>
      <c r="I39" s="237">
        <v>1</v>
      </c>
      <c r="J39" s="372">
        <v>1</v>
      </c>
      <c r="K39" s="239"/>
      <c r="L39" s="239"/>
    </row>
    <row r="40" spans="1:12" ht="33.75" customHeight="1" x14ac:dyDescent="0.25">
      <c r="A40" s="215" t="s">
        <v>201</v>
      </c>
      <c r="B40" s="340" t="s">
        <v>353</v>
      </c>
      <c r="C40" s="83">
        <f>D37</f>
        <v>45778</v>
      </c>
      <c r="D40" s="240">
        <f>C40+60</f>
        <v>45838</v>
      </c>
      <c r="E40" s="234"/>
      <c r="F40" s="234"/>
      <c r="G40" s="349">
        <v>45809</v>
      </c>
      <c r="H40" s="83">
        <v>45884</v>
      </c>
      <c r="I40" s="235"/>
      <c r="J40" s="374"/>
      <c r="K40" s="239"/>
      <c r="L40" s="239"/>
    </row>
    <row r="41" spans="1:12" ht="63" customHeight="1" x14ac:dyDescent="0.25">
      <c r="A41" s="215" t="s">
        <v>200</v>
      </c>
      <c r="B41" s="337" t="s">
        <v>432</v>
      </c>
      <c r="C41" s="238"/>
      <c r="D41" s="239"/>
      <c r="E41" s="234"/>
      <c r="F41" s="234"/>
      <c r="G41" s="238"/>
      <c r="H41" s="239"/>
      <c r="I41" s="235"/>
      <c r="J41" s="374"/>
      <c r="K41" s="239"/>
      <c r="L41" s="239"/>
    </row>
    <row r="42" spans="1:12" ht="58.5" customHeight="1" x14ac:dyDescent="0.25">
      <c r="A42" s="215">
        <v>3</v>
      </c>
      <c r="B42" s="340" t="s">
        <v>352</v>
      </c>
      <c r="C42" s="240">
        <f>D40</f>
        <v>45838</v>
      </c>
      <c r="D42" s="240">
        <f>C42+160</f>
        <v>45998</v>
      </c>
      <c r="E42" s="234"/>
      <c r="F42" s="234"/>
      <c r="G42" s="375">
        <v>45870</v>
      </c>
      <c r="H42" s="83">
        <v>45884</v>
      </c>
      <c r="I42" s="235"/>
      <c r="J42" s="374"/>
      <c r="K42" s="239"/>
      <c r="L42" s="239"/>
    </row>
    <row r="43" spans="1:12" ht="34.5" customHeight="1" x14ac:dyDescent="0.25">
      <c r="A43" s="215" t="s">
        <v>199</v>
      </c>
      <c r="B43" s="340" t="s">
        <v>197</v>
      </c>
      <c r="C43" s="240">
        <f>D40</f>
        <v>45838</v>
      </c>
      <c r="D43" s="240">
        <f>C43+60</f>
        <v>45898</v>
      </c>
      <c r="E43" s="234"/>
      <c r="F43" s="234"/>
      <c r="G43" s="83">
        <v>45884</v>
      </c>
      <c r="H43" s="83">
        <v>45899</v>
      </c>
      <c r="I43" s="235"/>
      <c r="J43" s="374"/>
      <c r="K43" s="239"/>
      <c r="L43" s="239"/>
    </row>
    <row r="44" spans="1:12" ht="24.75" customHeight="1" x14ac:dyDescent="0.25">
      <c r="A44" s="215" t="s">
        <v>198</v>
      </c>
      <c r="B44" s="340" t="s">
        <v>195</v>
      </c>
      <c r="C44" s="240">
        <f>D43</f>
        <v>45898</v>
      </c>
      <c r="D44" s="240">
        <f>C44+30</f>
        <v>45928</v>
      </c>
      <c r="E44" s="234"/>
      <c r="F44" s="234"/>
      <c r="G44" s="83">
        <v>45901</v>
      </c>
      <c r="H44" s="83">
        <v>45960</v>
      </c>
      <c r="I44" s="235"/>
      <c r="J44" s="374"/>
      <c r="K44" s="239"/>
      <c r="L44" s="239"/>
    </row>
    <row r="45" spans="1:12" ht="90.75" customHeight="1" x14ac:dyDescent="0.25">
      <c r="A45" s="215" t="s">
        <v>196</v>
      </c>
      <c r="B45" s="340" t="s">
        <v>357</v>
      </c>
      <c r="C45" s="236" t="s">
        <v>435</v>
      </c>
      <c r="D45" s="236" t="s">
        <v>435</v>
      </c>
      <c r="E45" s="234"/>
      <c r="F45" s="234"/>
      <c r="G45" s="236" t="s">
        <v>435</v>
      </c>
      <c r="H45" s="236" t="s">
        <v>435</v>
      </c>
      <c r="I45" s="235"/>
      <c r="J45" s="374"/>
      <c r="K45" s="239"/>
      <c r="L45" s="239"/>
    </row>
    <row r="46" spans="1:12" ht="167.25" customHeight="1" x14ac:dyDescent="0.25">
      <c r="A46" s="215" t="s">
        <v>194</v>
      </c>
      <c r="B46" s="340" t="s">
        <v>355</v>
      </c>
      <c r="C46" s="236" t="s">
        <v>435</v>
      </c>
      <c r="D46" s="236" t="s">
        <v>435</v>
      </c>
      <c r="E46" s="234"/>
      <c r="F46" s="234"/>
      <c r="G46" s="236" t="s">
        <v>435</v>
      </c>
      <c r="H46" s="236" t="s">
        <v>435</v>
      </c>
      <c r="I46" s="235"/>
      <c r="J46" s="374"/>
      <c r="K46" s="239"/>
      <c r="L46" s="239"/>
    </row>
    <row r="47" spans="1:12" ht="30.75" customHeight="1" x14ac:dyDescent="0.25">
      <c r="A47" s="215" t="s">
        <v>192</v>
      </c>
      <c r="B47" s="340" t="s">
        <v>193</v>
      </c>
      <c r="C47" s="240">
        <f>D42</f>
        <v>45998</v>
      </c>
      <c r="D47" s="240">
        <f>C47+40</f>
        <v>46038</v>
      </c>
      <c r="E47" s="234"/>
      <c r="F47" s="234"/>
      <c r="G47" s="83">
        <v>45962</v>
      </c>
      <c r="H47" s="83">
        <v>45981</v>
      </c>
      <c r="I47" s="235"/>
      <c r="J47" s="374"/>
      <c r="K47" s="239"/>
      <c r="L47" s="239"/>
    </row>
    <row r="48" spans="1:12" ht="37.5" customHeight="1" x14ac:dyDescent="0.25">
      <c r="A48" s="215" t="s">
        <v>366</v>
      </c>
      <c r="B48" s="337" t="s">
        <v>191</v>
      </c>
      <c r="C48" s="238"/>
      <c r="D48" s="239"/>
      <c r="E48" s="234"/>
      <c r="F48" s="234"/>
      <c r="G48" s="238"/>
      <c r="H48" s="239"/>
      <c r="I48" s="235"/>
      <c r="J48" s="374"/>
      <c r="K48" s="239"/>
      <c r="L48" s="239"/>
    </row>
    <row r="49" spans="1:12" ht="35.25" customHeight="1" x14ac:dyDescent="0.25">
      <c r="A49" s="215">
        <v>4</v>
      </c>
      <c r="B49" s="340" t="s">
        <v>189</v>
      </c>
      <c r="C49" s="240">
        <f>D47</f>
        <v>46038</v>
      </c>
      <c r="D49" s="240">
        <f>C49+45</f>
        <v>46083</v>
      </c>
      <c r="E49" s="234"/>
      <c r="F49" s="234"/>
      <c r="G49" s="83">
        <v>45981</v>
      </c>
      <c r="H49" s="83">
        <v>45991</v>
      </c>
      <c r="I49" s="235"/>
      <c r="J49" s="374"/>
      <c r="K49" s="239"/>
      <c r="L49" s="239"/>
    </row>
    <row r="50" spans="1:12" ht="86.25" customHeight="1" x14ac:dyDescent="0.25">
      <c r="A50" s="215" t="s">
        <v>190</v>
      </c>
      <c r="B50" s="340" t="s">
        <v>356</v>
      </c>
      <c r="C50" s="240">
        <f>D49</f>
        <v>46083</v>
      </c>
      <c r="D50" s="240">
        <f>C50+6</f>
        <v>46089</v>
      </c>
      <c r="E50" s="234"/>
      <c r="F50" s="234"/>
      <c r="G50" s="83">
        <v>46016</v>
      </c>
      <c r="H50" s="240">
        <v>46022</v>
      </c>
      <c r="I50" s="235"/>
      <c r="J50" s="374"/>
      <c r="K50" s="239"/>
      <c r="L50" s="239"/>
    </row>
    <row r="51" spans="1:12" ht="77.25" customHeight="1" x14ac:dyDescent="0.25">
      <c r="A51" s="215" t="s">
        <v>188</v>
      </c>
      <c r="B51" s="340" t="s">
        <v>358</v>
      </c>
      <c r="C51" s="236" t="s">
        <v>435</v>
      </c>
      <c r="D51" s="236" t="s">
        <v>435</v>
      </c>
      <c r="E51" s="234"/>
      <c r="F51" s="234"/>
      <c r="G51" s="236" t="s">
        <v>435</v>
      </c>
      <c r="H51" s="236" t="s">
        <v>435</v>
      </c>
      <c r="I51" s="235"/>
      <c r="J51" s="374"/>
      <c r="K51" s="239"/>
      <c r="L51" s="239"/>
    </row>
    <row r="52" spans="1:12" ht="71.25" customHeight="1" x14ac:dyDescent="0.25">
      <c r="A52" s="215" t="s">
        <v>186</v>
      </c>
      <c r="B52" s="340" t="s">
        <v>187</v>
      </c>
      <c r="C52" s="240">
        <f>D50</f>
        <v>46089</v>
      </c>
      <c r="D52" s="240">
        <v>46207</v>
      </c>
      <c r="E52" s="234"/>
      <c r="F52" s="234"/>
      <c r="G52" s="83">
        <v>45992</v>
      </c>
      <c r="H52" s="240">
        <v>46016</v>
      </c>
      <c r="I52" s="235"/>
      <c r="J52" s="374"/>
      <c r="K52" s="239"/>
      <c r="L52" s="239"/>
    </row>
    <row r="53" spans="1:12" ht="48" customHeight="1" x14ac:dyDescent="0.25">
      <c r="A53" s="215" t="s">
        <v>184</v>
      </c>
      <c r="B53" s="342" t="s">
        <v>359</v>
      </c>
      <c r="C53" s="240">
        <f>D50</f>
        <v>46089</v>
      </c>
      <c r="D53" s="240">
        <v>46207</v>
      </c>
      <c r="E53" s="234"/>
      <c r="F53" s="234"/>
      <c r="G53" s="83">
        <v>46016</v>
      </c>
      <c r="H53" s="240">
        <v>46022</v>
      </c>
      <c r="I53" s="235"/>
      <c r="J53" s="374"/>
      <c r="K53" s="239"/>
      <c r="L53" s="239"/>
    </row>
    <row r="54" spans="1:12" ht="46.5" customHeight="1" x14ac:dyDescent="0.25">
      <c r="A54" s="215" t="s">
        <v>360</v>
      </c>
      <c r="B54" s="340" t="s">
        <v>185</v>
      </c>
      <c r="C54" s="236" t="s">
        <v>435</v>
      </c>
      <c r="D54" s="236" t="s">
        <v>435</v>
      </c>
      <c r="E54" s="234"/>
      <c r="F54" s="234"/>
      <c r="G54" s="236" t="s">
        <v>435</v>
      </c>
      <c r="H54" s="236" t="s">
        <v>435</v>
      </c>
      <c r="I54" s="235"/>
      <c r="J54" s="374"/>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4" t="str">
        <f>'1. паспорт местоположение'!A12:C12</f>
        <v>O_NS3300.KL.0071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9"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21"/>
    </row>
    <row r="18" spans="1:29" x14ac:dyDescent="0.25">
      <c r="A18" s="462" t="s">
        <v>402</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51" t="s">
        <v>183</v>
      </c>
      <c r="B20" s="451" t="s">
        <v>182</v>
      </c>
      <c r="C20" s="454" t="s">
        <v>181</v>
      </c>
      <c r="D20" s="454"/>
      <c r="E20" s="455" t="s">
        <v>180</v>
      </c>
      <c r="F20" s="455"/>
      <c r="G20" s="456" t="s">
        <v>577</v>
      </c>
      <c r="H20" s="459" t="s">
        <v>464</v>
      </c>
      <c r="I20" s="460"/>
      <c r="J20" s="460"/>
      <c r="K20" s="460"/>
      <c r="L20" s="459" t="s">
        <v>465</v>
      </c>
      <c r="M20" s="460"/>
      <c r="N20" s="460"/>
      <c r="O20" s="460"/>
      <c r="P20" s="459" t="s">
        <v>466</v>
      </c>
      <c r="Q20" s="460"/>
      <c r="R20" s="460"/>
      <c r="S20" s="460"/>
      <c r="T20" s="459" t="s">
        <v>535</v>
      </c>
      <c r="U20" s="460"/>
      <c r="V20" s="460"/>
      <c r="W20" s="460"/>
      <c r="X20" s="459" t="s">
        <v>578</v>
      </c>
      <c r="Y20" s="460"/>
      <c r="Z20" s="460"/>
      <c r="AA20" s="460"/>
      <c r="AB20" s="463" t="s">
        <v>179</v>
      </c>
      <c r="AC20" s="463"/>
    </row>
    <row r="21" spans="1:29" s="124" customFormat="1" ht="15.75" customHeight="1" x14ac:dyDescent="0.25">
      <c r="A21" s="452"/>
      <c r="B21" s="452"/>
      <c r="C21" s="454"/>
      <c r="D21" s="454"/>
      <c r="E21" s="455"/>
      <c r="F21" s="455"/>
      <c r="G21" s="457"/>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3"/>
      <c r="AC21" s="463"/>
    </row>
    <row r="22" spans="1:29" s="124" customFormat="1" ht="78.75" x14ac:dyDescent="0.25">
      <c r="A22" s="453"/>
      <c r="B22" s="453"/>
      <c r="C22" s="370" t="s">
        <v>1</v>
      </c>
      <c r="D22" s="370" t="s">
        <v>177</v>
      </c>
      <c r="E22" s="344" t="s">
        <v>579</v>
      </c>
      <c r="F22" s="344" t="s">
        <v>580</v>
      </c>
      <c r="G22" s="458"/>
      <c r="H22" s="345" t="s">
        <v>384</v>
      </c>
      <c r="I22" s="345" t="s">
        <v>385</v>
      </c>
      <c r="J22" s="345" t="s">
        <v>384</v>
      </c>
      <c r="K22" s="345" t="s">
        <v>385</v>
      </c>
      <c r="L22" s="345" t="s">
        <v>384</v>
      </c>
      <c r="M22" s="345" t="s">
        <v>385</v>
      </c>
      <c r="N22" s="345" t="s">
        <v>384</v>
      </c>
      <c r="O22" s="345" t="s">
        <v>385</v>
      </c>
      <c r="P22" s="345" t="s">
        <v>384</v>
      </c>
      <c r="Q22" s="345" t="s">
        <v>385</v>
      </c>
      <c r="R22" s="345" t="s">
        <v>384</v>
      </c>
      <c r="S22" s="345" t="s">
        <v>385</v>
      </c>
      <c r="T22" s="345" t="s">
        <v>384</v>
      </c>
      <c r="U22" s="345" t="s">
        <v>385</v>
      </c>
      <c r="V22" s="345" t="s">
        <v>384</v>
      </c>
      <c r="W22" s="345" t="s">
        <v>385</v>
      </c>
      <c r="X22" s="345" t="s">
        <v>384</v>
      </c>
      <c r="Y22" s="345" t="s">
        <v>385</v>
      </c>
      <c r="Z22" s="345" t="s">
        <v>384</v>
      </c>
      <c r="AA22" s="345" t="s">
        <v>385</v>
      </c>
      <c r="AB22" s="370" t="s">
        <v>178</v>
      </c>
      <c r="AC22" s="370" t="s">
        <v>177</v>
      </c>
    </row>
    <row r="23" spans="1:29" s="124" customFormat="1" x14ac:dyDescent="0.25">
      <c r="A23" s="209">
        <v>1</v>
      </c>
      <c r="B23" s="209">
        <v>2</v>
      </c>
      <c r="C23" s="209">
        <v>3</v>
      </c>
      <c r="D23" s="209">
        <v>4</v>
      </c>
      <c r="E23" s="209">
        <v>5</v>
      </c>
      <c r="F23" s="20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44">
        <v>1</v>
      </c>
      <c r="B24" s="313" t="s">
        <v>176</v>
      </c>
      <c r="C24" s="355">
        <v>180.79666044553062</v>
      </c>
      <c r="D24" s="355">
        <v>180.11727254953064</v>
      </c>
      <c r="E24" s="355">
        <v>180.11727254953064</v>
      </c>
      <c r="F24" s="355">
        <v>79.716296259530637</v>
      </c>
      <c r="G24" s="355">
        <v>100.40097629</v>
      </c>
      <c r="H24" s="355">
        <v>174.70269599975111</v>
      </c>
      <c r="I24" s="355"/>
      <c r="J24" s="355">
        <v>79.716296259530637</v>
      </c>
      <c r="K24" s="355"/>
      <c r="L24" s="355">
        <v>0</v>
      </c>
      <c r="M24" s="355"/>
      <c r="N24" s="355">
        <v>0</v>
      </c>
      <c r="O24" s="355"/>
      <c r="P24" s="355">
        <v>0</v>
      </c>
      <c r="Q24" s="355"/>
      <c r="R24" s="355">
        <v>0</v>
      </c>
      <c r="S24" s="355"/>
      <c r="T24" s="355">
        <v>0</v>
      </c>
      <c r="U24" s="357"/>
      <c r="V24" s="357">
        <v>0</v>
      </c>
      <c r="W24" s="357"/>
      <c r="X24" s="357">
        <v>0</v>
      </c>
      <c r="Y24" s="357"/>
      <c r="Z24" s="357" t="s">
        <v>444</v>
      </c>
      <c r="AA24" s="357"/>
      <c r="AB24" s="357">
        <v>174.70269599975111</v>
      </c>
      <c r="AC24" s="318">
        <v>79.716296259530637</v>
      </c>
    </row>
    <row r="25" spans="1:29" x14ac:dyDescent="0.25">
      <c r="A25" s="246" t="s">
        <v>175</v>
      </c>
      <c r="B25" s="316" t="s">
        <v>174</v>
      </c>
      <c r="C25" s="355"/>
      <c r="D25" s="355"/>
      <c r="E25" s="355"/>
      <c r="F25" s="355"/>
      <c r="G25" s="355">
        <v>0</v>
      </c>
      <c r="H25" s="355">
        <v>0</v>
      </c>
      <c r="I25" s="355"/>
      <c r="J25" s="355">
        <v>0</v>
      </c>
      <c r="K25" s="355"/>
      <c r="L25" s="355">
        <v>0</v>
      </c>
      <c r="M25" s="355"/>
      <c r="N25" s="355">
        <v>0</v>
      </c>
      <c r="O25" s="355"/>
      <c r="P25" s="355">
        <v>0</v>
      </c>
      <c r="Q25" s="355"/>
      <c r="R25" s="355">
        <v>0</v>
      </c>
      <c r="S25" s="355"/>
      <c r="T25" s="355">
        <v>0</v>
      </c>
      <c r="U25" s="357"/>
      <c r="V25" s="357">
        <v>0</v>
      </c>
      <c r="W25" s="357"/>
      <c r="X25" s="357">
        <v>0</v>
      </c>
      <c r="Y25" s="357"/>
      <c r="Z25" s="357" t="s">
        <v>444</v>
      </c>
      <c r="AA25" s="357"/>
      <c r="AB25" s="357">
        <v>0</v>
      </c>
      <c r="AC25" s="318">
        <v>0</v>
      </c>
    </row>
    <row r="26" spans="1:29" x14ac:dyDescent="0.25">
      <c r="A26" s="246" t="s">
        <v>173</v>
      </c>
      <c r="B26" s="316" t="s">
        <v>172</v>
      </c>
      <c r="C26" s="353"/>
      <c r="D26" s="353"/>
      <c r="E26" s="353"/>
      <c r="F26" s="353"/>
      <c r="G26" s="355">
        <v>0</v>
      </c>
      <c r="H26" s="355">
        <v>0</v>
      </c>
      <c r="I26" s="355"/>
      <c r="J26" s="355">
        <v>0</v>
      </c>
      <c r="K26" s="355"/>
      <c r="L26" s="355">
        <v>0</v>
      </c>
      <c r="M26" s="355"/>
      <c r="N26" s="353">
        <v>0</v>
      </c>
      <c r="O26" s="353"/>
      <c r="P26" s="353">
        <v>0</v>
      </c>
      <c r="Q26" s="353"/>
      <c r="R26" s="353">
        <v>0</v>
      </c>
      <c r="S26" s="353"/>
      <c r="T26" s="353">
        <v>0</v>
      </c>
      <c r="U26" s="357"/>
      <c r="V26" s="357">
        <v>0</v>
      </c>
      <c r="W26" s="357"/>
      <c r="X26" s="357">
        <v>0</v>
      </c>
      <c r="Y26" s="357"/>
      <c r="Z26" s="357" t="s">
        <v>444</v>
      </c>
      <c r="AA26" s="357"/>
      <c r="AB26" s="357">
        <v>0</v>
      </c>
      <c r="AC26" s="318">
        <v>0</v>
      </c>
    </row>
    <row r="27" spans="1:29" ht="31.5" x14ac:dyDescent="0.25">
      <c r="A27" s="246" t="s">
        <v>171</v>
      </c>
      <c r="B27" s="316"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7"/>
      <c r="V27" s="357">
        <v>0</v>
      </c>
      <c r="W27" s="357"/>
      <c r="X27" s="357">
        <v>0</v>
      </c>
      <c r="Y27" s="357"/>
      <c r="Z27" s="357" t="s">
        <v>444</v>
      </c>
      <c r="AA27" s="357"/>
      <c r="AB27" s="357">
        <v>0</v>
      </c>
      <c r="AC27" s="318">
        <v>0</v>
      </c>
    </row>
    <row r="28" spans="1:29" x14ac:dyDescent="0.25">
      <c r="A28" s="246" t="s">
        <v>170</v>
      </c>
      <c r="B28" s="316" t="s">
        <v>169</v>
      </c>
      <c r="C28" s="353"/>
      <c r="D28" s="353"/>
      <c r="E28" s="353"/>
      <c r="F28" s="353"/>
      <c r="G28" s="353">
        <v>75.599522219999997</v>
      </c>
      <c r="H28" s="353">
        <v>153.4983755542205</v>
      </c>
      <c r="I28" s="353"/>
      <c r="J28" s="353">
        <v>79.716296259530637</v>
      </c>
      <c r="K28" s="353"/>
      <c r="L28" s="353">
        <v>0</v>
      </c>
      <c r="M28" s="353"/>
      <c r="N28" s="353">
        <v>0</v>
      </c>
      <c r="O28" s="353"/>
      <c r="P28" s="353">
        <v>0</v>
      </c>
      <c r="Q28" s="353"/>
      <c r="R28" s="353">
        <v>0</v>
      </c>
      <c r="S28" s="353"/>
      <c r="T28" s="353">
        <v>0</v>
      </c>
      <c r="U28" s="357"/>
      <c r="V28" s="357">
        <v>0</v>
      </c>
      <c r="W28" s="357"/>
      <c r="X28" s="357">
        <v>0</v>
      </c>
      <c r="Y28" s="357"/>
      <c r="Z28" s="357">
        <v>0</v>
      </c>
      <c r="AA28" s="357"/>
      <c r="AB28" s="357">
        <v>153.4983755542205</v>
      </c>
      <c r="AC28" s="318">
        <v>79.716296259530637</v>
      </c>
    </row>
    <row r="29" spans="1:29" x14ac:dyDescent="0.25">
      <c r="A29" s="246" t="s">
        <v>168</v>
      </c>
      <c r="B29" s="343" t="s">
        <v>167</v>
      </c>
      <c r="C29" s="353"/>
      <c r="D29" s="353"/>
      <c r="E29" s="353"/>
      <c r="F29" s="353"/>
      <c r="G29" s="353">
        <v>24.801454070000005</v>
      </c>
      <c r="H29" s="353">
        <v>21.204320445530612</v>
      </c>
      <c r="I29" s="353"/>
      <c r="J29" s="353">
        <v>0</v>
      </c>
      <c r="K29" s="353"/>
      <c r="L29" s="353">
        <v>0</v>
      </c>
      <c r="M29" s="353"/>
      <c r="N29" s="353">
        <v>0</v>
      </c>
      <c r="O29" s="353"/>
      <c r="P29" s="353">
        <v>0</v>
      </c>
      <c r="Q29" s="353"/>
      <c r="R29" s="353">
        <v>0</v>
      </c>
      <c r="S29" s="353"/>
      <c r="T29" s="353">
        <v>0</v>
      </c>
      <c r="U29" s="357"/>
      <c r="V29" s="357">
        <v>0</v>
      </c>
      <c r="W29" s="357"/>
      <c r="X29" s="357">
        <v>0</v>
      </c>
      <c r="Y29" s="357"/>
      <c r="Z29" s="357" t="s">
        <v>444</v>
      </c>
      <c r="AA29" s="357"/>
      <c r="AB29" s="357">
        <v>174.70269599975111</v>
      </c>
      <c r="AC29" s="318">
        <v>0</v>
      </c>
    </row>
    <row r="30" spans="1:29" ht="47.25" x14ac:dyDescent="0.25">
      <c r="A30" s="244" t="s">
        <v>62</v>
      </c>
      <c r="B30" s="245" t="s">
        <v>166</v>
      </c>
      <c r="C30" s="355">
        <v>151.63811642361998</v>
      </c>
      <c r="D30" s="355">
        <v>151.63811642361998</v>
      </c>
      <c r="E30" s="355">
        <v>151.63811642361998</v>
      </c>
      <c r="F30" s="355">
        <v>65.399369603619974</v>
      </c>
      <c r="G30" s="353">
        <v>86.238746820000003</v>
      </c>
      <c r="H30" s="353">
        <v>146.5598127188037</v>
      </c>
      <c r="I30" s="353"/>
      <c r="J30" s="355">
        <v>65.399369603619974</v>
      </c>
      <c r="K30" s="353"/>
      <c r="L30" s="353">
        <v>0</v>
      </c>
      <c r="M30" s="353"/>
      <c r="N30" s="355">
        <v>0</v>
      </c>
      <c r="O30" s="353"/>
      <c r="P30" s="353">
        <v>0</v>
      </c>
      <c r="Q30" s="353"/>
      <c r="R30" s="355">
        <v>0</v>
      </c>
      <c r="S30" s="353"/>
      <c r="T30" s="353">
        <v>0</v>
      </c>
      <c r="U30" s="357"/>
      <c r="V30" s="357">
        <v>0</v>
      </c>
      <c r="W30" s="357"/>
      <c r="X30" s="357">
        <v>0</v>
      </c>
      <c r="Y30" s="357"/>
      <c r="Z30" s="357" t="s">
        <v>444</v>
      </c>
      <c r="AA30" s="357"/>
      <c r="AB30" s="357">
        <v>146.5598127188037</v>
      </c>
      <c r="AC30" s="318">
        <v>65.399369603619974</v>
      </c>
    </row>
    <row r="31" spans="1:29" x14ac:dyDescent="0.25">
      <c r="A31" s="244" t="s">
        <v>165</v>
      </c>
      <c r="B31" s="247" t="s">
        <v>164</v>
      </c>
      <c r="C31" s="355">
        <v>5.078303704816256</v>
      </c>
      <c r="D31" s="356">
        <v>5.078303704816256</v>
      </c>
      <c r="E31" s="353"/>
      <c r="F31" s="353"/>
      <c r="G31" s="353"/>
      <c r="H31" s="353"/>
      <c r="I31" s="353"/>
      <c r="J31" s="353"/>
      <c r="K31" s="353"/>
      <c r="L31" s="353"/>
      <c r="M31" s="353"/>
      <c r="N31" s="353"/>
      <c r="O31" s="353"/>
      <c r="P31" s="353"/>
      <c r="Q31" s="353"/>
      <c r="R31" s="353"/>
      <c r="S31" s="353"/>
      <c r="T31" s="353"/>
      <c r="U31" s="357"/>
      <c r="V31" s="357"/>
      <c r="W31" s="357"/>
      <c r="X31" s="357"/>
      <c r="Y31" s="357"/>
      <c r="Z31" s="357"/>
      <c r="AA31" s="357"/>
      <c r="AB31" s="357">
        <v>0</v>
      </c>
      <c r="AC31" s="318">
        <v>0</v>
      </c>
    </row>
    <row r="32" spans="1:29" ht="31.5" x14ac:dyDescent="0.25">
      <c r="A32" s="244" t="s">
        <v>163</v>
      </c>
      <c r="B32" s="247" t="s">
        <v>162</v>
      </c>
      <c r="C32" s="356">
        <v>132.77357448498429</v>
      </c>
      <c r="D32" s="356">
        <v>132.77357448498429</v>
      </c>
      <c r="E32" s="356"/>
      <c r="F32" s="356"/>
      <c r="G32" s="353"/>
      <c r="H32" s="353"/>
      <c r="I32" s="353"/>
      <c r="J32" s="353"/>
      <c r="K32" s="353"/>
      <c r="L32" s="353"/>
      <c r="M32" s="353"/>
      <c r="N32" s="356"/>
      <c r="O32" s="353"/>
      <c r="P32" s="353"/>
      <c r="Q32" s="353"/>
      <c r="R32" s="353"/>
      <c r="S32" s="353"/>
      <c r="T32" s="353"/>
      <c r="U32" s="357"/>
      <c r="V32" s="357"/>
      <c r="W32" s="357"/>
      <c r="X32" s="357"/>
      <c r="Y32" s="357"/>
      <c r="Z32" s="357"/>
      <c r="AA32" s="357"/>
      <c r="AB32" s="357">
        <v>0</v>
      </c>
      <c r="AC32" s="318">
        <v>0</v>
      </c>
    </row>
    <row r="33" spans="1:29" x14ac:dyDescent="0.25">
      <c r="A33" s="244" t="s">
        <v>161</v>
      </c>
      <c r="B33" s="247" t="s">
        <v>160</v>
      </c>
      <c r="C33" s="355">
        <v>2.1270671254474576</v>
      </c>
      <c r="D33" s="356">
        <v>2.1270671254474576</v>
      </c>
      <c r="E33" s="353"/>
      <c r="F33" s="353"/>
      <c r="G33" s="353"/>
      <c r="H33" s="353"/>
      <c r="I33" s="353"/>
      <c r="J33" s="353"/>
      <c r="K33" s="353"/>
      <c r="L33" s="353"/>
      <c r="M33" s="353"/>
      <c r="N33" s="353"/>
      <c r="O33" s="353"/>
      <c r="P33" s="353"/>
      <c r="Q33" s="353"/>
      <c r="R33" s="353"/>
      <c r="S33" s="353"/>
      <c r="T33" s="353"/>
      <c r="U33" s="357"/>
      <c r="V33" s="357"/>
      <c r="W33" s="357"/>
      <c r="X33" s="357"/>
      <c r="Y33" s="357"/>
      <c r="Z33" s="357"/>
      <c r="AA33" s="357"/>
      <c r="AB33" s="357">
        <v>0</v>
      </c>
      <c r="AC33" s="318">
        <v>0</v>
      </c>
    </row>
    <row r="34" spans="1:29" x14ac:dyDescent="0.25">
      <c r="A34" s="244" t="s">
        <v>159</v>
      </c>
      <c r="B34" s="247" t="s">
        <v>158</v>
      </c>
      <c r="C34" s="355">
        <v>11.659171108371952</v>
      </c>
      <c r="D34" s="356">
        <v>11.659171108371952</v>
      </c>
      <c r="E34" s="353"/>
      <c r="F34" s="353"/>
      <c r="G34" s="353"/>
      <c r="H34" s="353"/>
      <c r="I34" s="353"/>
      <c r="J34" s="353"/>
      <c r="K34" s="353"/>
      <c r="L34" s="353"/>
      <c r="M34" s="353"/>
      <c r="N34" s="353"/>
      <c r="O34" s="353"/>
      <c r="P34" s="353"/>
      <c r="Q34" s="353"/>
      <c r="R34" s="353"/>
      <c r="S34" s="353"/>
      <c r="T34" s="353"/>
      <c r="U34" s="357"/>
      <c r="V34" s="357"/>
      <c r="W34" s="357"/>
      <c r="X34" s="357"/>
      <c r="Y34" s="357"/>
      <c r="Z34" s="357"/>
      <c r="AA34" s="357"/>
      <c r="AB34" s="357">
        <v>0</v>
      </c>
      <c r="AC34" s="318">
        <v>0</v>
      </c>
    </row>
    <row r="35" spans="1:29" ht="31.5" x14ac:dyDescent="0.25">
      <c r="A35" s="312" t="s">
        <v>61</v>
      </c>
      <c r="B35" s="313" t="s">
        <v>157</v>
      </c>
      <c r="C35" s="355"/>
      <c r="D35" s="355"/>
      <c r="E35" s="355"/>
      <c r="F35" s="355"/>
      <c r="G35" s="353"/>
      <c r="H35" s="353"/>
      <c r="I35" s="353"/>
      <c r="J35" s="353"/>
      <c r="K35" s="353"/>
      <c r="L35" s="353"/>
      <c r="M35" s="353"/>
      <c r="N35" s="355"/>
      <c r="O35" s="353"/>
      <c r="P35" s="353"/>
      <c r="Q35" s="353"/>
      <c r="R35" s="353"/>
      <c r="S35" s="353"/>
      <c r="T35" s="353"/>
      <c r="U35" s="357"/>
      <c r="V35" s="357"/>
      <c r="W35" s="357"/>
      <c r="X35" s="357"/>
      <c r="Y35" s="357"/>
      <c r="Z35" s="357"/>
      <c r="AA35" s="357"/>
      <c r="AB35" s="357"/>
      <c r="AC35" s="318"/>
    </row>
    <row r="36" spans="1:29" ht="31.5" x14ac:dyDescent="0.25">
      <c r="A36" s="314" t="s">
        <v>156</v>
      </c>
      <c r="B36" s="315" t="s">
        <v>494</v>
      </c>
      <c r="C36" s="358"/>
      <c r="D36" s="355"/>
      <c r="E36" s="355"/>
      <c r="F36" s="355"/>
      <c r="G36" s="353">
        <v>0</v>
      </c>
      <c r="H36" s="353">
        <v>0</v>
      </c>
      <c r="I36" s="353" t="s">
        <v>472</v>
      </c>
      <c r="J36" s="353">
        <v>0</v>
      </c>
      <c r="K36" s="353" t="s">
        <v>472</v>
      </c>
      <c r="L36" s="353">
        <v>0</v>
      </c>
      <c r="M36" s="353" t="s">
        <v>472</v>
      </c>
      <c r="N36" s="355">
        <v>0</v>
      </c>
      <c r="O36" s="353" t="s">
        <v>472</v>
      </c>
      <c r="P36" s="353">
        <v>0</v>
      </c>
      <c r="Q36" s="353" t="s">
        <v>472</v>
      </c>
      <c r="R36" s="353">
        <v>0</v>
      </c>
      <c r="S36" s="353" t="s">
        <v>472</v>
      </c>
      <c r="T36" s="353">
        <v>0</v>
      </c>
      <c r="U36" s="357" t="s">
        <v>472</v>
      </c>
      <c r="V36" s="357">
        <v>0</v>
      </c>
      <c r="W36" s="357" t="s">
        <v>472</v>
      </c>
      <c r="X36" s="357">
        <v>0</v>
      </c>
      <c r="Y36" s="357" t="s">
        <v>472</v>
      </c>
      <c r="Z36" s="357" t="s">
        <v>444</v>
      </c>
      <c r="AA36" s="357" t="s">
        <v>444</v>
      </c>
      <c r="AB36" s="357">
        <v>0</v>
      </c>
      <c r="AC36" s="318">
        <v>0</v>
      </c>
    </row>
    <row r="37" spans="1:29" x14ac:dyDescent="0.25">
      <c r="A37" s="314" t="s">
        <v>155</v>
      </c>
      <c r="B37" s="315" t="s">
        <v>145</v>
      </c>
      <c r="C37" s="358"/>
      <c r="D37" s="355"/>
      <c r="E37" s="355"/>
      <c r="F37" s="355"/>
      <c r="G37" s="353">
        <v>0</v>
      </c>
      <c r="H37" s="353">
        <v>0</v>
      </c>
      <c r="I37" s="353" t="s">
        <v>472</v>
      </c>
      <c r="J37" s="353">
        <v>0</v>
      </c>
      <c r="K37" s="353" t="s">
        <v>472</v>
      </c>
      <c r="L37" s="353">
        <v>0</v>
      </c>
      <c r="M37" s="353" t="s">
        <v>472</v>
      </c>
      <c r="N37" s="355">
        <v>0</v>
      </c>
      <c r="O37" s="353" t="s">
        <v>472</v>
      </c>
      <c r="P37" s="353">
        <v>0</v>
      </c>
      <c r="Q37" s="353" t="s">
        <v>472</v>
      </c>
      <c r="R37" s="353">
        <v>0</v>
      </c>
      <c r="S37" s="353" t="s">
        <v>472</v>
      </c>
      <c r="T37" s="353">
        <v>0</v>
      </c>
      <c r="U37" s="357" t="s">
        <v>472</v>
      </c>
      <c r="V37" s="357">
        <v>0</v>
      </c>
      <c r="W37" s="357" t="s">
        <v>472</v>
      </c>
      <c r="X37" s="357">
        <v>0</v>
      </c>
      <c r="Y37" s="357" t="s">
        <v>472</v>
      </c>
      <c r="Z37" s="357" t="s">
        <v>444</v>
      </c>
      <c r="AA37" s="357" t="s">
        <v>444</v>
      </c>
      <c r="AB37" s="357">
        <v>0</v>
      </c>
      <c r="AC37" s="318">
        <v>0</v>
      </c>
    </row>
    <row r="38" spans="1:29" x14ac:dyDescent="0.25">
      <c r="A38" s="314" t="s">
        <v>154</v>
      </c>
      <c r="B38" s="316" t="s">
        <v>495</v>
      </c>
      <c r="C38" s="358"/>
      <c r="D38" s="355"/>
      <c r="E38" s="355"/>
      <c r="F38" s="355"/>
      <c r="G38" s="353">
        <v>0</v>
      </c>
      <c r="H38" s="353">
        <v>0</v>
      </c>
      <c r="I38" s="353" t="s">
        <v>472</v>
      </c>
      <c r="J38" s="353">
        <v>0</v>
      </c>
      <c r="K38" s="353" t="s">
        <v>472</v>
      </c>
      <c r="L38" s="353">
        <v>0</v>
      </c>
      <c r="M38" s="353" t="s">
        <v>472</v>
      </c>
      <c r="N38" s="355">
        <v>0</v>
      </c>
      <c r="O38" s="353" t="s">
        <v>472</v>
      </c>
      <c r="P38" s="353">
        <v>0</v>
      </c>
      <c r="Q38" s="353" t="s">
        <v>472</v>
      </c>
      <c r="R38" s="355">
        <v>0</v>
      </c>
      <c r="S38" s="353" t="s">
        <v>472</v>
      </c>
      <c r="T38" s="353">
        <v>0</v>
      </c>
      <c r="U38" s="357" t="s">
        <v>472</v>
      </c>
      <c r="V38" s="357">
        <v>0</v>
      </c>
      <c r="W38" s="357" t="s">
        <v>472</v>
      </c>
      <c r="X38" s="357">
        <v>0</v>
      </c>
      <c r="Y38" s="357" t="s">
        <v>472</v>
      </c>
      <c r="Z38" s="357" t="s">
        <v>444</v>
      </c>
      <c r="AA38" s="357" t="s">
        <v>444</v>
      </c>
      <c r="AB38" s="357">
        <v>0</v>
      </c>
      <c r="AC38" s="318">
        <v>0</v>
      </c>
    </row>
    <row r="39" spans="1:29" x14ac:dyDescent="0.25">
      <c r="A39" s="314" t="s">
        <v>153</v>
      </c>
      <c r="B39" s="316" t="s">
        <v>496</v>
      </c>
      <c r="C39" s="353"/>
      <c r="D39" s="355"/>
      <c r="E39" s="355"/>
      <c r="F39" s="355"/>
      <c r="G39" s="353">
        <v>0</v>
      </c>
      <c r="H39" s="353">
        <v>28</v>
      </c>
      <c r="I39" s="353">
        <v>3</v>
      </c>
      <c r="J39" s="353">
        <v>28</v>
      </c>
      <c r="K39" s="353">
        <v>3</v>
      </c>
      <c r="L39" s="353">
        <v>0</v>
      </c>
      <c r="M39" s="353" t="s">
        <v>472</v>
      </c>
      <c r="N39" s="355">
        <v>0</v>
      </c>
      <c r="O39" s="353" t="s">
        <v>472</v>
      </c>
      <c r="P39" s="353">
        <v>0</v>
      </c>
      <c r="Q39" s="353" t="s">
        <v>472</v>
      </c>
      <c r="R39" s="355">
        <v>0</v>
      </c>
      <c r="S39" s="353" t="s">
        <v>472</v>
      </c>
      <c r="T39" s="353">
        <v>0</v>
      </c>
      <c r="U39" s="357" t="s">
        <v>472</v>
      </c>
      <c r="V39" s="357">
        <v>0</v>
      </c>
      <c r="W39" s="357" t="s">
        <v>472</v>
      </c>
      <c r="X39" s="357">
        <v>0</v>
      </c>
      <c r="Y39" s="357" t="s">
        <v>472</v>
      </c>
      <c r="Z39" s="357" t="s">
        <v>444</v>
      </c>
      <c r="AA39" s="357" t="s">
        <v>444</v>
      </c>
      <c r="AB39" s="357">
        <v>28</v>
      </c>
      <c r="AC39" s="318">
        <v>28</v>
      </c>
    </row>
    <row r="40" spans="1:29" x14ac:dyDescent="0.25">
      <c r="A40" s="314" t="s">
        <v>152</v>
      </c>
      <c r="B40" s="316" t="s">
        <v>497</v>
      </c>
      <c r="C40" s="353"/>
      <c r="D40" s="355"/>
      <c r="E40" s="355"/>
      <c r="F40" s="355"/>
      <c r="G40" s="353">
        <v>0</v>
      </c>
      <c r="H40" s="353">
        <v>0</v>
      </c>
      <c r="I40" s="353" t="s">
        <v>472</v>
      </c>
      <c r="J40" s="353">
        <v>0</v>
      </c>
      <c r="K40" s="353" t="s">
        <v>472</v>
      </c>
      <c r="L40" s="353">
        <v>0</v>
      </c>
      <c r="M40" s="353" t="s">
        <v>472</v>
      </c>
      <c r="N40" s="355">
        <v>0</v>
      </c>
      <c r="O40" s="353" t="s">
        <v>472</v>
      </c>
      <c r="P40" s="353">
        <v>0</v>
      </c>
      <c r="Q40" s="353" t="s">
        <v>472</v>
      </c>
      <c r="R40" s="355">
        <v>0</v>
      </c>
      <c r="S40" s="353" t="s">
        <v>472</v>
      </c>
      <c r="T40" s="353">
        <v>0</v>
      </c>
      <c r="U40" s="357" t="s">
        <v>472</v>
      </c>
      <c r="V40" s="357">
        <v>0</v>
      </c>
      <c r="W40" s="357" t="s">
        <v>472</v>
      </c>
      <c r="X40" s="357">
        <v>0</v>
      </c>
      <c r="Y40" s="357" t="s">
        <v>472</v>
      </c>
      <c r="Z40" s="357" t="s">
        <v>444</v>
      </c>
      <c r="AA40" s="357" t="s">
        <v>444</v>
      </c>
      <c r="AB40" s="357">
        <v>0</v>
      </c>
      <c r="AC40" s="318">
        <v>0</v>
      </c>
    </row>
    <row r="41" spans="1:29" x14ac:dyDescent="0.25">
      <c r="A41" s="314" t="s">
        <v>151</v>
      </c>
      <c r="B41" s="316" t="s">
        <v>498</v>
      </c>
      <c r="C41" s="353"/>
      <c r="D41" s="355"/>
      <c r="E41" s="355"/>
      <c r="F41" s="355"/>
      <c r="G41" s="353">
        <v>0</v>
      </c>
      <c r="H41" s="353">
        <v>0</v>
      </c>
      <c r="I41" s="353" t="s">
        <v>472</v>
      </c>
      <c r="J41" s="353">
        <v>0</v>
      </c>
      <c r="K41" s="353" t="s">
        <v>472</v>
      </c>
      <c r="L41" s="353">
        <v>0</v>
      </c>
      <c r="M41" s="353" t="s">
        <v>472</v>
      </c>
      <c r="N41" s="355">
        <v>0</v>
      </c>
      <c r="O41" s="353" t="s">
        <v>472</v>
      </c>
      <c r="P41" s="353">
        <v>0</v>
      </c>
      <c r="Q41" s="353" t="s">
        <v>472</v>
      </c>
      <c r="R41" s="355">
        <v>0</v>
      </c>
      <c r="S41" s="353" t="s">
        <v>472</v>
      </c>
      <c r="T41" s="353">
        <v>0</v>
      </c>
      <c r="U41" s="357" t="s">
        <v>472</v>
      </c>
      <c r="V41" s="357">
        <v>0</v>
      </c>
      <c r="W41" s="357" t="s">
        <v>472</v>
      </c>
      <c r="X41" s="357">
        <v>0</v>
      </c>
      <c r="Y41" s="357" t="s">
        <v>472</v>
      </c>
      <c r="Z41" s="357" t="s">
        <v>444</v>
      </c>
      <c r="AA41" s="357" t="s">
        <v>444</v>
      </c>
      <c r="AB41" s="357">
        <v>0</v>
      </c>
      <c r="AC41" s="318">
        <v>0</v>
      </c>
    </row>
    <row r="42" spans="1:29" x14ac:dyDescent="0.25">
      <c r="A42" s="314" t="s">
        <v>150</v>
      </c>
      <c r="B42" s="316" t="s">
        <v>499</v>
      </c>
      <c r="C42" s="358"/>
      <c r="D42" s="355"/>
      <c r="E42" s="355"/>
      <c r="F42" s="355"/>
      <c r="G42" s="353">
        <v>0</v>
      </c>
      <c r="H42" s="353">
        <v>0</v>
      </c>
      <c r="I42" s="353" t="s">
        <v>472</v>
      </c>
      <c r="J42" s="353">
        <v>0</v>
      </c>
      <c r="K42" s="353" t="s">
        <v>472</v>
      </c>
      <c r="L42" s="353">
        <v>0</v>
      </c>
      <c r="M42" s="353" t="s">
        <v>472</v>
      </c>
      <c r="N42" s="355">
        <v>0</v>
      </c>
      <c r="O42" s="353" t="s">
        <v>472</v>
      </c>
      <c r="P42" s="353">
        <v>0</v>
      </c>
      <c r="Q42" s="353" t="s">
        <v>472</v>
      </c>
      <c r="R42" s="355">
        <v>0</v>
      </c>
      <c r="S42" s="353" t="s">
        <v>472</v>
      </c>
      <c r="T42" s="353">
        <v>0</v>
      </c>
      <c r="U42" s="357" t="s">
        <v>472</v>
      </c>
      <c r="V42" s="357">
        <v>0</v>
      </c>
      <c r="W42" s="357" t="s">
        <v>472</v>
      </c>
      <c r="X42" s="357">
        <v>0</v>
      </c>
      <c r="Y42" s="357" t="s">
        <v>472</v>
      </c>
      <c r="Z42" s="357" t="s">
        <v>444</v>
      </c>
      <c r="AA42" s="357" t="s">
        <v>444</v>
      </c>
      <c r="AB42" s="357">
        <v>0</v>
      </c>
      <c r="AC42" s="318">
        <v>0</v>
      </c>
    </row>
    <row r="43" spans="1:29" x14ac:dyDescent="0.25">
      <c r="A43" s="314" t="s">
        <v>500</v>
      </c>
      <c r="B43" s="316" t="s">
        <v>501</v>
      </c>
      <c r="C43" s="355"/>
      <c r="D43" s="355"/>
      <c r="E43" s="355"/>
      <c r="F43" s="355"/>
      <c r="G43" s="353">
        <v>0</v>
      </c>
      <c r="H43" s="353">
        <v>0</v>
      </c>
      <c r="I43" s="353" t="s">
        <v>472</v>
      </c>
      <c r="J43" s="353">
        <v>0</v>
      </c>
      <c r="K43" s="353" t="s">
        <v>472</v>
      </c>
      <c r="L43" s="353">
        <v>0</v>
      </c>
      <c r="M43" s="353" t="s">
        <v>472</v>
      </c>
      <c r="N43" s="355">
        <v>0</v>
      </c>
      <c r="O43" s="353" t="s">
        <v>472</v>
      </c>
      <c r="P43" s="353">
        <v>0</v>
      </c>
      <c r="Q43" s="353" t="s">
        <v>472</v>
      </c>
      <c r="R43" s="355">
        <v>0</v>
      </c>
      <c r="S43" s="353" t="s">
        <v>472</v>
      </c>
      <c r="T43" s="353">
        <v>0</v>
      </c>
      <c r="U43" s="357" t="s">
        <v>472</v>
      </c>
      <c r="V43" s="357">
        <v>0</v>
      </c>
      <c r="W43" s="357" t="s">
        <v>472</v>
      </c>
      <c r="X43" s="357">
        <v>0</v>
      </c>
      <c r="Y43" s="357" t="s">
        <v>472</v>
      </c>
      <c r="Z43" s="357" t="s">
        <v>444</v>
      </c>
      <c r="AA43" s="357" t="s">
        <v>444</v>
      </c>
      <c r="AB43" s="357">
        <v>0</v>
      </c>
      <c r="AC43" s="318">
        <v>0</v>
      </c>
    </row>
    <row r="44" spans="1:29" x14ac:dyDescent="0.25">
      <c r="A44" s="314" t="s">
        <v>502</v>
      </c>
      <c r="B44" s="316" t="s">
        <v>503</v>
      </c>
      <c r="C44" s="353"/>
      <c r="D44" s="355"/>
      <c r="E44" s="355"/>
      <c r="F44" s="355"/>
      <c r="G44" s="353">
        <v>0</v>
      </c>
      <c r="H44" s="353">
        <v>1</v>
      </c>
      <c r="I44" s="353">
        <v>3</v>
      </c>
      <c r="J44" s="353">
        <v>1</v>
      </c>
      <c r="K44" s="353">
        <v>3</v>
      </c>
      <c r="L44" s="353">
        <v>0</v>
      </c>
      <c r="M44" s="353" t="s">
        <v>472</v>
      </c>
      <c r="N44" s="355">
        <v>0</v>
      </c>
      <c r="O44" s="353" t="s">
        <v>472</v>
      </c>
      <c r="P44" s="353">
        <v>0</v>
      </c>
      <c r="Q44" s="353" t="s">
        <v>472</v>
      </c>
      <c r="R44" s="355">
        <v>0</v>
      </c>
      <c r="S44" s="353" t="s">
        <v>472</v>
      </c>
      <c r="T44" s="353">
        <v>0</v>
      </c>
      <c r="U44" s="357" t="s">
        <v>472</v>
      </c>
      <c r="V44" s="357">
        <v>0</v>
      </c>
      <c r="W44" s="357" t="s">
        <v>472</v>
      </c>
      <c r="X44" s="357">
        <v>0</v>
      </c>
      <c r="Y44" s="357" t="s">
        <v>472</v>
      </c>
      <c r="Z44" s="357" t="s">
        <v>444</v>
      </c>
      <c r="AA44" s="357" t="s">
        <v>444</v>
      </c>
      <c r="AB44" s="357">
        <v>1</v>
      </c>
      <c r="AC44" s="318">
        <v>1</v>
      </c>
    </row>
    <row r="45" spans="1:29" x14ac:dyDescent="0.25">
      <c r="A45" s="314" t="s">
        <v>504</v>
      </c>
      <c r="B45" s="316" t="s">
        <v>505</v>
      </c>
      <c r="C45" s="353"/>
      <c r="D45" s="355"/>
      <c r="E45" s="355"/>
      <c r="F45" s="355"/>
      <c r="G45" s="353">
        <v>0</v>
      </c>
      <c r="H45" s="353">
        <v>0</v>
      </c>
      <c r="I45" s="353" t="s">
        <v>472</v>
      </c>
      <c r="J45" s="353">
        <v>0</v>
      </c>
      <c r="K45" s="353" t="s">
        <v>472</v>
      </c>
      <c r="L45" s="353">
        <v>0</v>
      </c>
      <c r="M45" s="353" t="s">
        <v>472</v>
      </c>
      <c r="N45" s="355">
        <v>0</v>
      </c>
      <c r="O45" s="353" t="s">
        <v>472</v>
      </c>
      <c r="P45" s="353">
        <v>0</v>
      </c>
      <c r="Q45" s="353" t="s">
        <v>472</v>
      </c>
      <c r="R45" s="355">
        <v>0</v>
      </c>
      <c r="S45" s="353" t="s">
        <v>472</v>
      </c>
      <c r="T45" s="353">
        <v>0</v>
      </c>
      <c r="U45" s="357" t="s">
        <v>472</v>
      </c>
      <c r="V45" s="357">
        <v>0</v>
      </c>
      <c r="W45" s="357" t="s">
        <v>472</v>
      </c>
      <c r="X45" s="357">
        <v>0</v>
      </c>
      <c r="Y45" s="357" t="s">
        <v>472</v>
      </c>
      <c r="Z45" s="357" t="s">
        <v>444</v>
      </c>
      <c r="AA45" s="357" t="s">
        <v>444</v>
      </c>
      <c r="AB45" s="357">
        <v>0</v>
      </c>
      <c r="AC45" s="318">
        <v>0</v>
      </c>
    </row>
    <row r="46" spans="1:29" x14ac:dyDescent="0.25">
      <c r="A46" s="314" t="s">
        <v>506</v>
      </c>
      <c r="B46" s="316" t="s">
        <v>507</v>
      </c>
      <c r="C46" s="353"/>
      <c r="D46" s="355"/>
      <c r="E46" s="355"/>
      <c r="F46" s="355"/>
      <c r="G46" s="353">
        <v>0</v>
      </c>
      <c r="H46" s="353">
        <v>0</v>
      </c>
      <c r="I46" s="353" t="s">
        <v>472</v>
      </c>
      <c r="J46" s="353">
        <v>0</v>
      </c>
      <c r="K46" s="353" t="s">
        <v>472</v>
      </c>
      <c r="L46" s="353">
        <v>0</v>
      </c>
      <c r="M46" s="353" t="s">
        <v>472</v>
      </c>
      <c r="N46" s="355">
        <v>0</v>
      </c>
      <c r="O46" s="353" t="s">
        <v>472</v>
      </c>
      <c r="P46" s="353">
        <v>0</v>
      </c>
      <c r="Q46" s="353" t="s">
        <v>472</v>
      </c>
      <c r="R46" s="355">
        <v>0</v>
      </c>
      <c r="S46" s="353" t="s">
        <v>472</v>
      </c>
      <c r="T46" s="353">
        <v>0</v>
      </c>
      <c r="U46" s="357" t="s">
        <v>472</v>
      </c>
      <c r="V46" s="357">
        <v>0</v>
      </c>
      <c r="W46" s="357" t="s">
        <v>472</v>
      </c>
      <c r="X46" s="357">
        <v>0</v>
      </c>
      <c r="Y46" s="357" t="s">
        <v>472</v>
      </c>
      <c r="Z46" s="357" t="s">
        <v>444</v>
      </c>
      <c r="AA46" s="357" t="s">
        <v>444</v>
      </c>
      <c r="AB46" s="357">
        <v>0</v>
      </c>
      <c r="AC46" s="318">
        <v>0</v>
      </c>
    </row>
    <row r="47" spans="1:29" x14ac:dyDescent="0.25">
      <c r="A47" s="312" t="s">
        <v>60</v>
      </c>
      <c r="B47" s="313" t="s">
        <v>149</v>
      </c>
      <c r="C47" s="353"/>
      <c r="D47" s="355"/>
      <c r="E47" s="355"/>
      <c r="F47" s="355"/>
      <c r="G47" s="353"/>
      <c r="H47" s="353"/>
      <c r="I47" s="353"/>
      <c r="J47" s="353"/>
      <c r="K47" s="353"/>
      <c r="L47" s="353"/>
      <c r="M47" s="353"/>
      <c r="N47" s="355"/>
      <c r="O47" s="353"/>
      <c r="P47" s="353"/>
      <c r="Q47" s="353"/>
      <c r="R47" s="355"/>
      <c r="S47" s="353"/>
      <c r="T47" s="353"/>
      <c r="U47" s="357"/>
      <c r="V47" s="357"/>
      <c r="W47" s="357"/>
      <c r="X47" s="357"/>
      <c r="Y47" s="357"/>
      <c r="Z47" s="357"/>
      <c r="AA47" s="357"/>
      <c r="AB47" s="357"/>
      <c r="AC47" s="318"/>
    </row>
    <row r="48" spans="1:29" ht="31.5" x14ac:dyDescent="0.25">
      <c r="A48" s="314" t="s">
        <v>148</v>
      </c>
      <c r="B48" s="315" t="s">
        <v>494</v>
      </c>
      <c r="C48" s="353">
        <v>0</v>
      </c>
      <c r="D48" s="355">
        <v>0</v>
      </c>
      <c r="E48" s="355"/>
      <c r="F48" s="355"/>
      <c r="G48" s="353">
        <v>0</v>
      </c>
      <c r="H48" s="353">
        <v>0</v>
      </c>
      <c r="I48" s="353"/>
      <c r="J48" s="353">
        <v>0</v>
      </c>
      <c r="K48" s="353"/>
      <c r="L48" s="353">
        <v>0</v>
      </c>
      <c r="M48" s="353"/>
      <c r="N48" s="355">
        <v>0</v>
      </c>
      <c r="O48" s="353"/>
      <c r="P48" s="353">
        <v>0</v>
      </c>
      <c r="Q48" s="353"/>
      <c r="R48" s="355">
        <v>0</v>
      </c>
      <c r="S48" s="353"/>
      <c r="T48" s="353">
        <v>0</v>
      </c>
      <c r="U48" s="357"/>
      <c r="V48" s="357">
        <v>0</v>
      </c>
      <c r="W48" s="357"/>
      <c r="X48" s="357">
        <v>0</v>
      </c>
      <c r="Y48" s="357"/>
      <c r="Z48" s="357" t="s">
        <v>444</v>
      </c>
      <c r="AA48" s="357"/>
      <c r="AB48" s="357">
        <v>0</v>
      </c>
      <c r="AC48" s="318">
        <v>0</v>
      </c>
    </row>
    <row r="49" spans="1:29" x14ac:dyDescent="0.25">
      <c r="A49" s="314" t="s">
        <v>147</v>
      </c>
      <c r="B49" s="315" t="s">
        <v>145</v>
      </c>
      <c r="C49" s="353">
        <v>0</v>
      </c>
      <c r="D49" s="355">
        <v>0</v>
      </c>
      <c r="E49" s="355"/>
      <c r="F49" s="355"/>
      <c r="G49" s="353">
        <v>0</v>
      </c>
      <c r="H49" s="353">
        <v>0</v>
      </c>
      <c r="I49" s="353"/>
      <c r="J49" s="353">
        <v>0</v>
      </c>
      <c r="K49" s="353"/>
      <c r="L49" s="353">
        <v>0</v>
      </c>
      <c r="M49" s="353"/>
      <c r="N49" s="355">
        <v>0</v>
      </c>
      <c r="O49" s="353"/>
      <c r="P49" s="353">
        <v>0</v>
      </c>
      <c r="Q49" s="353"/>
      <c r="R49" s="355">
        <v>0</v>
      </c>
      <c r="S49" s="353"/>
      <c r="T49" s="353">
        <v>0</v>
      </c>
      <c r="U49" s="357"/>
      <c r="V49" s="357">
        <v>0</v>
      </c>
      <c r="W49" s="357"/>
      <c r="X49" s="357">
        <v>0</v>
      </c>
      <c r="Y49" s="357"/>
      <c r="Z49" s="357" t="s">
        <v>444</v>
      </c>
      <c r="AA49" s="357"/>
      <c r="AB49" s="357">
        <v>0</v>
      </c>
      <c r="AC49" s="318">
        <v>0</v>
      </c>
    </row>
    <row r="50" spans="1:29" ht="31.5" x14ac:dyDescent="0.25">
      <c r="A50" s="314" t="s">
        <v>146</v>
      </c>
      <c r="B50" s="316" t="s">
        <v>143</v>
      </c>
      <c r="C50" s="358">
        <v>0</v>
      </c>
      <c r="D50" s="355">
        <v>0</v>
      </c>
      <c r="E50" s="355"/>
      <c r="F50" s="355"/>
      <c r="G50" s="353">
        <v>0</v>
      </c>
      <c r="H50" s="353">
        <v>0</v>
      </c>
      <c r="I50" s="353"/>
      <c r="J50" s="353">
        <v>0</v>
      </c>
      <c r="K50" s="353"/>
      <c r="L50" s="353">
        <v>0</v>
      </c>
      <c r="M50" s="353"/>
      <c r="N50" s="355">
        <v>0</v>
      </c>
      <c r="O50" s="353"/>
      <c r="P50" s="353">
        <v>0</v>
      </c>
      <c r="Q50" s="353"/>
      <c r="R50" s="355">
        <v>0</v>
      </c>
      <c r="S50" s="353"/>
      <c r="T50" s="353">
        <v>0</v>
      </c>
      <c r="U50" s="357"/>
      <c r="V50" s="357">
        <v>0</v>
      </c>
      <c r="W50" s="357"/>
      <c r="X50" s="357">
        <v>0</v>
      </c>
      <c r="Y50" s="357"/>
      <c r="Z50" s="357" t="s">
        <v>444</v>
      </c>
      <c r="AA50" s="357"/>
      <c r="AB50" s="357">
        <v>0</v>
      </c>
      <c r="AC50" s="318">
        <v>0</v>
      </c>
    </row>
    <row r="51" spans="1:29" ht="31.5" x14ac:dyDescent="0.25">
      <c r="A51" s="314" t="s">
        <v>144</v>
      </c>
      <c r="B51" s="316" t="s">
        <v>141</v>
      </c>
      <c r="C51" s="355">
        <v>0</v>
      </c>
      <c r="D51" s="355">
        <v>0</v>
      </c>
      <c r="E51" s="355"/>
      <c r="F51" s="355"/>
      <c r="G51" s="353">
        <v>0</v>
      </c>
      <c r="H51" s="353">
        <v>0</v>
      </c>
      <c r="I51" s="353"/>
      <c r="J51" s="353">
        <v>0</v>
      </c>
      <c r="K51" s="353"/>
      <c r="L51" s="353">
        <v>0</v>
      </c>
      <c r="M51" s="353"/>
      <c r="N51" s="355">
        <v>0</v>
      </c>
      <c r="O51" s="353"/>
      <c r="P51" s="353">
        <v>0</v>
      </c>
      <c r="Q51" s="353"/>
      <c r="R51" s="355">
        <v>0</v>
      </c>
      <c r="S51" s="353"/>
      <c r="T51" s="353">
        <v>0</v>
      </c>
      <c r="U51" s="357"/>
      <c r="V51" s="357">
        <v>0</v>
      </c>
      <c r="W51" s="357"/>
      <c r="X51" s="357">
        <v>0</v>
      </c>
      <c r="Y51" s="357"/>
      <c r="Z51" s="357" t="s">
        <v>444</v>
      </c>
      <c r="AA51" s="357"/>
      <c r="AB51" s="357">
        <v>0</v>
      </c>
      <c r="AC51" s="318">
        <v>0</v>
      </c>
    </row>
    <row r="52" spans="1:29" x14ac:dyDescent="0.25">
      <c r="A52" s="314" t="s">
        <v>142</v>
      </c>
      <c r="B52" s="316" t="s">
        <v>139</v>
      </c>
      <c r="C52" s="355">
        <v>0</v>
      </c>
      <c r="D52" s="355">
        <v>0</v>
      </c>
      <c r="E52" s="355"/>
      <c r="F52" s="355"/>
      <c r="G52" s="353">
        <v>0</v>
      </c>
      <c r="H52" s="353">
        <v>0</v>
      </c>
      <c r="I52" s="353"/>
      <c r="J52" s="353">
        <v>0</v>
      </c>
      <c r="K52" s="353"/>
      <c r="L52" s="353">
        <v>0</v>
      </c>
      <c r="M52" s="353"/>
      <c r="N52" s="355">
        <v>0</v>
      </c>
      <c r="O52" s="353"/>
      <c r="P52" s="353">
        <v>0</v>
      </c>
      <c r="Q52" s="353"/>
      <c r="R52" s="355">
        <v>0</v>
      </c>
      <c r="S52" s="353"/>
      <c r="T52" s="353">
        <v>0</v>
      </c>
      <c r="U52" s="357"/>
      <c r="V52" s="357">
        <v>0</v>
      </c>
      <c r="W52" s="357"/>
      <c r="X52" s="357">
        <v>0</v>
      </c>
      <c r="Y52" s="357"/>
      <c r="Z52" s="357" t="s">
        <v>444</v>
      </c>
      <c r="AA52" s="357"/>
      <c r="AB52" s="357">
        <v>0</v>
      </c>
      <c r="AC52" s="318">
        <v>0</v>
      </c>
    </row>
    <row r="53" spans="1:29" x14ac:dyDescent="0.25">
      <c r="A53" s="314" t="s">
        <v>140</v>
      </c>
      <c r="B53" s="316" t="s">
        <v>496</v>
      </c>
      <c r="C53" s="353">
        <v>28</v>
      </c>
      <c r="D53" s="355">
        <v>28</v>
      </c>
      <c r="E53" s="355"/>
      <c r="F53" s="355"/>
      <c r="G53" s="353">
        <v>0</v>
      </c>
      <c r="H53" s="353">
        <v>28</v>
      </c>
      <c r="I53" s="353"/>
      <c r="J53" s="353">
        <v>28</v>
      </c>
      <c r="K53" s="353"/>
      <c r="L53" s="353">
        <v>0</v>
      </c>
      <c r="M53" s="353"/>
      <c r="N53" s="355">
        <v>0</v>
      </c>
      <c r="O53" s="353"/>
      <c r="P53" s="353">
        <v>0</v>
      </c>
      <c r="Q53" s="353"/>
      <c r="R53" s="355">
        <v>0</v>
      </c>
      <c r="S53" s="353"/>
      <c r="T53" s="353">
        <v>0</v>
      </c>
      <c r="U53" s="357"/>
      <c r="V53" s="357">
        <v>0</v>
      </c>
      <c r="W53" s="357"/>
      <c r="X53" s="357">
        <v>0</v>
      </c>
      <c r="Y53" s="357"/>
      <c r="Z53" s="357" t="s">
        <v>444</v>
      </c>
      <c r="AA53" s="357"/>
      <c r="AB53" s="357">
        <v>28</v>
      </c>
      <c r="AC53" s="318">
        <v>28</v>
      </c>
    </row>
    <row r="54" spans="1:29" x14ac:dyDescent="0.25">
      <c r="A54" s="314" t="s">
        <v>138</v>
      </c>
      <c r="B54" s="316" t="s">
        <v>497</v>
      </c>
      <c r="C54" s="358">
        <v>0</v>
      </c>
      <c r="D54" s="355">
        <v>0</v>
      </c>
      <c r="E54" s="355"/>
      <c r="F54" s="355"/>
      <c r="G54" s="353">
        <v>0</v>
      </c>
      <c r="H54" s="353">
        <v>0</v>
      </c>
      <c r="I54" s="353"/>
      <c r="J54" s="353">
        <v>0</v>
      </c>
      <c r="K54" s="353"/>
      <c r="L54" s="353">
        <v>0</v>
      </c>
      <c r="M54" s="353"/>
      <c r="N54" s="355">
        <v>0</v>
      </c>
      <c r="O54" s="353"/>
      <c r="P54" s="353">
        <v>0</v>
      </c>
      <c r="Q54" s="353"/>
      <c r="R54" s="355">
        <v>0</v>
      </c>
      <c r="S54" s="353"/>
      <c r="T54" s="353">
        <v>0</v>
      </c>
      <c r="U54" s="357"/>
      <c r="V54" s="357">
        <v>0</v>
      </c>
      <c r="W54" s="357"/>
      <c r="X54" s="357">
        <v>0</v>
      </c>
      <c r="Y54" s="357"/>
      <c r="Z54" s="357" t="s">
        <v>444</v>
      </c>
      <c r="AA54" s="357"/>
      <c r="AB54" s="357">
        <v>0</v>
      </c>
      <c r="AC54" s="318">
        <v>0</v>
      </c>
    </row>
    <row r="55" spans="1:29" x14ac:dyDescent="0.25">
      <c r="A55" s="314" t="s">
        <v>508</v>
      </c>
      <c r="B55" s="316" t="s">
        <v>498</v>
      </c>
      <c r="C55" s="358">
        <v>0</v>
      </c>
      <c r="D55" s="355">
        <v>0</v>
      </c>
      <c r="E55" s="355"/>
      <c r="F55" s="355"/>
      <c r="G55" s="353">
        <v>0</v>
      </c>
      <c r="H55" s="353">
        <v>0</v>
      </c>
      <c r="I55" s="353"/>
      <c r="J55" s="353">
        <v>0</v>
      </c>
      <c r="K55" s="353"/>
      <c r="L55" s="353">
        <v>0</v>
      </c>
      <c r="M55" s="353"/>
      <c r="N55" s="355">
        <v>0</v>
      </c>
      <c r="O55" s="353"/>
      <c r="P55" s="353">
        <v>0</v>
      </c>
      <c r="Q55" s="353"/>
      <c r="R55" s="355">
        <v>0</v>
      </c>
      <c r="S55" s="353"/>
      <c r="T55" s="353">
        <v>0</v>
      </c>
      <c r="U55" s="357"/>
      <c r="V55" s="357">
        <v>0</v>
      </c>
      <c r="W55" s="357"/>
      <c r="X55" s="357">
        <v>0</v>
      </c>
      <c r="Y55" s="357"/>
      <c r="Z55" s="357" t="s">
        <v>444</v>
      </c>
      <c r="AA55" s="357"/>
      <c r="AB55" s="357">
        <v>0</v>
      </c>
      <c r="AC55" s="318">
        <v>0</v>
      </c>
    </row>
    <row r="56" spans="1:29" x14ac:dyDescent="0.25">
      <c r="A56" s="314" t="s">
        <v>509</v>
      </c>
      <c r="B56" s="316" t="s">
        <v>499</v>
      </c>
      <c r="C56" s="358">
        <v>0</v>
      </c>
      <c r="D56" s="355">
        <v>0</v>
      </c>
      <c r="E56" s="355"/>
      <c r="F56" s="355"/>
      <c r="G56" s="353">
        <v>0</v>
      </c>
      <c r="H56" s="353">
        <v>0</v>
      </c>
      <c r="I56" s="353"/>
      <c r="J56" s="353">
        <v>0</v>
      </c>
      <c r="K56" s="353"/>
      <c r="L56" s="353">
        <v>0</v>
      </c>
      <c r="M56" s="353"/>
      <c r="N56" s="355">
        <v>0</v>
      </c>
      <c r="O56" s="353"/>
      <c r="P56" s="353">
        <v>0</v>
      </c>
      <c r="Q56" s="353"/>
      <c r="R56" s="355">
        <v>0</v>
      </c>
      <c r="S56" s="353"/>
      <c r="T56" s="353">
        <v>0</v>
      </c>
      <c r="U56" s="357"/>
      <c r="V56" s="357">
        <v>0</v>
      </c>
      <c r="W56" s="357"/>
      <c r="X56" s="357">
        <v>0</v>
      </c>
      <c r="Y56" s="357"/>
      <c r="Z56" s="357" t="s">
        <v>444</v>
      </c>
      <c r="AA56" s="357"/>
      <c r="AB56" s="357">
        <v>0</v>
      </c>
      <c r="AC56" s="318">
        <v>0</v>
      </c>
    </row>
    <row r="57" spans="1:29" x14ac:dyDescent="0.25">
      <c r="A57" s="314" t="s">
        <v>510</v>
      </c>
      <c r="B57" s="316" t="s">
        <v>501</v>
      </c>
      <c r="C57" s="358">
        <v>0</v>
      </c>
      <c r="D57" s="355">
        <v>0</v>
      </c>
      <c r="E57" s="355"/>
      <c r="F57" s="355"/>
      <c r="G57" s="353">
        <v>0</v>
      </c>
      <c r="H57" s="353">
        <v>0</v>
      </c>
      <c r="I57" s="353"/>
      <c r="J57" s="353">
        <v>0</v>
      </c>
      <c r="K57" s="353"/>
      <c r="L57" s="353">
        <v>0</v>
      </c>
      <c r="M57" s="353"/>
      <c r="N57" s="355">
        <v>0</v>
      </c>
      <c r="O57" s="353"/>
      <c r="P57" s="353">
        <v>0</v>
      </c>
      <c r="Q57" s="353"/>
      <c r="R57" s="355">
        <v>0</v>
      </c>
      <c r="S57" s="353"/>
      <c r="T57" s="353">
        <v>0</v>
      </c>
      <c r="U57" s="357"/>
      <c r="V57" s="357">
        <v>0</v>
      </c>
      <c r="W57" s="357"/>
      <c r="X57" s="357">
        <v>0</v>
      </c>
      <c r="Y57" s="357"/>
      <c r="Z57" s="357" t="s">
        <v>444</v>
      </c>
      <c r="AA57" s="357"/>
      <c r="AB57" s="357">
        <v>0</v>
      </c>
      <c r="AC57" s="318">
        <v>0</v>
      </c>
    </row>
    <row r="58" spans="1:29" x14ac:dyDescent="0.25">
      <c r="A58" s="314" t="s">
        <v>511</v>
      </c>
      <c r="B58" s="316" t="s">
        <v>503</v>
      </c>
      <c r="C58" s="358">
        <v>1</v>
      </c>
      <c r="D58" s="355">
        <v>1</v>
      </c>
      <c r="E58" s="355"/>
      <c r="F58" s="355"/>
      <c r="G58" s="353">
        <v>0</v>
      </c>
      <c r="H58" s="353">
        <v>1</v>
      </c>
      <c r="I58" s="353"/>
      <c r="J58" s="353">
        <v>1</v>
      </c>
      <c r="K58" s="353"/>
      <c r="L58" s="353">
        <v>0</v>
      </c>
      <c r="M58" s="353"/>
      <c r="N58" s="355">
        <v>0</v>
      </c>
      <c r="O58" s="353"/>
      <c r="P58" s="353">
        <v>0</v>
      </c>
      <c r="Q58" s="353"/>
      <c r="R58" s="355">
        <v>0</v>
      </c>
      <c r="S58" s="353"/>
      <c r="T58" s="353">
        <v>0</v>
      </c>
      <c r="U58" s="357"/>
      <c r="V58" s="357">
        <v>0</v>
      </c>
      <c r="W58" s="357"/>
      <c r="X58" s="357">
        <v>0</v>
      </c>
      <c r="Y58" s="357"/>
      <c r="Z58" s="357" t="s">
        <v>444</v>
      </c>
      <c r="AA58" s="357"/>
      <c r="AB58" s="357">
        <v>1</v>
      </c>
      <c r="AC58" s="318">
        <v>1</v>
      </c>
    </row>
    <row r="59" spans="1:29" x14ac:dyDescent="0.25">
      <c r="A59" s="314" t="s">
        <v>512</v>
      </c>
      <c r="B59" s="316" t="s">
        <v>505</v>
      </c>
      <c r="C59" s="355">
        <v>0</v>
      </c>
      <c r="D59" s="355">
        <v>0</v>
      </c>
      <c r="E59" s="355"/>
      <c r="F59" s="355"/>
      <c r="G59" s="353">
        <v>0</v>
      </c>
      <c r="H59" s="353">
        <v>0</v>
      </c>
      <c r="I59" s="353"/>
      <c r="J59" s="353">
        <v>0</v>
      </c>
      <c r="K59" s="353"/>
      <c r="L59" s="353">
        <v>0</v>
      </c>
      <c r="M59" s="353"/>
      <c r="N59" s="355">
        <v>0</v>
      </c>
      <c r="O59" s="353"/>
      <c r="P59" s="353">
        <v>0</v>
      </c>
      <c r="Q59" s="353"/>
      <c r="R59" s="355">
        <v>0</v>
      </c>
      <c r="S59" s="353"/>
      <c r="T59" s="353">
        <v>0</v>
      </c>
      <c r="U59" s="357"/>
      <c r="V59" s="357">
        <v>0</v>
      </c>
      <c r="W59" s="357"/>
      <c r="X59" s="357">
        <v>0</v>
      </c>
      <c r="Y59" s="357"/>
      <c r="Z59" s="357" t="s">
        <v>444</v>
      </c>
      <c r="AA59" s="357"/>
      <c r="AB59" s="357">
        <v>0</v>
      </c>
      <c r="AC59" s="318">
        <v>0</v>
      </c>
    </row>
    <row r="60" spans="1:29" x14ac:dyDescent="0.25">
      <c r="A60" s="314" t="s">
        <v>513</v>
      </c>
      <c r="B60" s="316" t="s">
        <v>507</v>
      </c>
      <c r="C60" s="359">
        <v>0</v>
      </c>
      <c r="D60" s="355">
        <v>0</v>
      </c>
      <c r="E60" s="355"/>
      <c r="F60" s="355"/>
      <c r="G60" s="353">
        <v>0</v>
      </c>
      <c r="H60" s="353">
        <v>0</v>
      </c>
      <c r="I60" s="353"/>
      <c r="J60" s="353">
        <v>0</v>
      </c>
      <c r="K60" s="353"/>
      <c r="L60" s="353">
        <v>0</v>
      </c>
      <c r="M60" s="353"/>
      <c r="N60" s="355">
        <v>0</v>
      </c>
      <c r="O60" s="353"/>
      <c r="P60" s="353">
        <v>0</v>
      </c>
      <c r="Q60" s="353"/>
      <c r="R60" s="355">
        <v>0</v>
      </c>
      <c r="S60" s="353"/>
      <c r="T60" s="353">
        <v>0</v>
      </c>
      <c r="U60" s="357"/>
      <c r="V60" s="357">
        <v>0</v>
      </c>
      <c r="W60" s="357"/>
      <c r="X60" s="357">
        <v>0</v>
      </c>
      <c r="Y60" s="357"/>
      <c r="Z60" s="357" t="s">
        <v>444</v>
      </c>
      <c r="AA60" s="357"/>
      <c r="AB60" s="357">
        <v>0</v>
      </c>
      <c r="AC60" s="318">
        <v>0</v>
      </c>
    </row>
    <row r="61" spans="1:29" ht="31.5" x14ac:dyDescent="0.25">
      <c r="A61" s="312" t="s">
        <v>58</v>
      </c>
      <c r="B61" s="313" t="s">
        <v>137</v>
      </c>
      <c r="C61" s="359"/>
      <c r="D61" s="355"/>
      <c r="E61" s="355"/>
      <c r="F61" s="355"/>
      <c r="G61" s="353"/>
      <c r="H61" s="353"/>
      <c r="I61" s="353"/>
      <c r="J61" s="353"/>
      <c r="K61" s="353"/>
      <c r="L61" s="353"/>
      <c r="M61" s="353"/>
      <c r="N61" s="355"/>
      <c r="O61" s="353"/>
      <c r="P61" s="353"/>
      <c r="Q61" s="353"/>
      <c r="R61" s="355"/>
      <c r="S61" s="353"/>
      <c r="T61" s="353"/>
      <c r="U61" s="357"/>
      <c r="V61" s="357"/>
      <c r="W61" s="357"/>
      <c r="X61" s="357"/>
      <c r="Y61" s="357"/>
      <c r="Z61" s="357"/>
      <c r="AA61" s="357"/>
      <c r="AB61" s="357"/>
      <c r="AC61" s="318"/>
    </row>
    <row r="62" spans="1:29" x14ac:dyDescent="0.25">
      <c r="A62" s="314" t="s">
        <v>136</v>
      </c>
      <c r="B62" s="316" t="s">
        <v>135</v>
      </c>
      <c r="C62" s="359">
        <v>151.63811642361998</v>
      </c>
      <c r="D62" s="355">
        <v>151.63811642361998</v>
      </c>
      <c r="E62" s="355"/>
      <c r="F62" s="355"/>
      <c r="G62" s="353">
        <v>0</v>
      </c>
      <c r="H62" s="353">
        <v>151.63811642361998</v>
      </c>
      <c r="I62" s="353"/>
      <c r="J62" s="353">
        <v>151.78059326361995</v>
      </c>
      <c r="K62" s="353"/>
      <c r="L62" s="353">
        <v>0</v>
      </c>
      <c r="M62" s="353"/>
      <c r="N62" s="355">
        <v>0</v>
      </c>
      <c r="O62" s="353"/>
      <c r="P62" s="353">
        <v>0</v>
      </c>
      <c r="Q62" s="353"/>
      <c r="R62" s="355">
        <v>0</v>
      </c>
      <c r="S62" s="353"/>
      <c r="T62" s="353">
        <v>0</v>
      </c>
      <c r="U62" s="357"/>
      <c r="V62" s="357">
        <v>0</v>
      </c>
      <c r="W62" s="357"/>
      <c r="X62" s="357">
        <v>0</v>
      </c>
      <c r="Y62" s="357"/>
      <c r="Z62" s="357" t="s">
        <v>444</v>
      </c>
      <c r="AA62" s="357"/>
      <c r="AB62" s="357">
        <v>151.63811642361998</v>
      </c>
      <c r="AC62" s="318">
        <v>151.78059326361995</v>
      </c>
    </row>
    <row r="63" spans="1:29" x14ac:dyDescent="0.25">
      <c r="A63" s="314" t="s">
        <v>134</v>
      </c>
      <c r="B63" s="316" t="s">
        <v>127</v>
      </c>
      <c r="C63" s="359"/>
      <c r="D63" s="355"/>
      <c r="E63" s="355"/>
      <c r="F63" s="355"/>
      <c r="G63" s="353">
        <v>0</v>
      </c>
      <c r="H63" s="353">
        <v>0</v>
      </c>
      <c r="I63" s="353"/>
      <c r="J63" s="353">
        <v>0</v>
      </c>
      <c r="K63" s="353"/>
      <c r="L63" s="353">
        <v>0</v>
      </c>
      <c r="M63" s="353"/>
      <c r="N63" s="355">
        <v>0</v>
      </c>
      <c r="O63" s="353"/>
      <c r="P63" s="353">
        <v>0</v>
      </c>
      <c r="Q63" s="353"/>
      <c r="R63" s="355">
        <v>0</v>
      </c>
      <c r="S63" s="353"/>
      <c r="T63" s="353">
        <v>0</v>
      </c>
      <c r="U63" s="357"/>
      <c r="V63" s="357">
        <v>0</v>
      </c>
      <c r="W63" s="357"/>
      <c r="X63" s="357">
        <v>0</v>
      </c>
      <c r="Y63" s="357"/>
      <c r="Z63" s="357" t="s">
        <v>444</v>
      </c>
      <c r="AA63" s="357"/>
      <c r="AB63" s="357">
        <v>0</v>
      </c>
      <c r="AC63" s="318">
        <v>0</v>
      </c>
    </row>
    <row r="64" spans="1:29" x14ac:dyDescent="0.25">
      <c r="A64" s="314" t="s">
        <v>133</v>
      </c>
      <c r="B64" s="315" t="s">
        <v>126</v>
      </c>
      <c r="C64" s="358"/>
      <c r="D64" s="355"/>
      <c r="E64" s="355"/>
      <c r="F64" s="355"/>
      <c r="G64" s="353">
        <v>0</v>
      </c>
      <c r="H64" s="353">
        <v>0</v>
      </c>
      <c r="I64" s="353"/>
      <c r="J64" s="353">
        <v>0</v>
      </c>
      <c r="K64" s="353"/>
      <c r="L64" s="353">
        <v>0</v>
      </c>
      <c r="M64" s="353"/>
      <c r="N64" s="355">
        <v>0</v>
      </c>
      <c r="O64" s="353"/>
      <c r="P64" s="353">
        <v>0</v>
      </c>
      <c r="Q64" s="353"/>
      <c r="R64" s="355">
        <v>0</v>
      </c>
      <c r="S64" s="353"/>
      <c r="T64" s="353">
        <v>0</v>
      </c>
      <c r="U64" s="357"/>
      <c r="V64" s="357">
        <v>0</v>
      </c>
      <c r="W64" s="357"/>
      <c r="X64" s="357">
        <v>0</v>
      </c>
      <c r="Y64" s="357"/>
      <c r="Z64" s="357" t="s">
        <v>444</v>
      </c>
      <c r="AA64" s="357"/>
      <c r="AB64" s="357">
        <v>0</v>
      </c>
      <c r="AC64" s="318">
        <v>0</v>
      </c>
    </row>
    <row r="65" spans="1:29" x14ac:dyDescent="0.25">
      <c r="A65" s="314" t="s">
        <v>132</v>
      </c>
      <c r="B65" s="315" t="s">
        <v>125</v>
      </c>
      <c r="C65" s="357"/>
      <c r="D65" s="318"/>
      <c r="E65" s="352"/>
      <c r="F65" s="318"/>
      <c r="G65" s="360">
        <v>0</v>
      </c>
      <c r="H65" s="360">
        <v>0</v>
      </c>
      <c r="I65" s="360"/>
      <c r="J65" s="360">
        <v>0</v>
      </c>
      <c r="K65" s="360"/>
      <c r="L65" s="357">
        <v>0</v>
      </c>
      <c r="M65" s="357"/>
      <c r="N65" s="318">
        <v>0</v>
      </c>
      <c r="O65" s="357"/>
      <c r="P65" s="357">
        <v>0</v>
      </c>
      <c r="Q65" s="357"/>
      <c r="R65" s="318">
        <v>0</v>
      </c>
      <c r="S65" s="357"/>
      <c r="T65" s="357">
        <v>0</v>
      </c>
      <c r="U65" s="357"/>
      <c r="V65" s="357">
        <v>0</v>
      </c>
      <c r="W65" s="357"/>
      <c r="X65" s="357">
        <v>0</v>
      </c>
      <c r="Y65" s="357"/>
      <c r="Z65" s="357" t="s">
        <v>444</v>
      </c>
      <c r="AA65" s="357"/>
      <c r="AB65" s="357">
        <v>0</v>
      </c>
      <c r="AC65" s="318">
        <v>0</v>
      </c>
    </row>
    <row r="66" spans="1:29" x14ac:dyDescent="0.25">
      <c r="A66" s="314" t="s">
        <v>131</v>
      </c>
      <c r="B66" s="315" t="s">
        <v>128</v>
      </c>
      <c r="C66" s="357"/>
      <c r="D66" s="318"/>
      <c r="E66" s="352"/>
      <c r="F66" s="318"/>
      <c r="G66" s="360">
        <v>0</v>
      </c>
      <c r="H66" s="360">
        <v>28</v>
      </c>
      <c r="I66" s="360"/>
      <c r="J66" s="360">
        <v>28</v>
      </c>
      <c r="K66" s="360"/>
      <c r="L66" s="357">
        <v>0</v>
      </c>
      <c r="M66" s="357"/>
      <c r="N66" s="318">
        <v>0</v>
      </c>
      <c r="O66" s="357"/>
      <c r="P66" s="357">
        <v>0</v>
      </c>
      <c r="Q66" s="357"/>
      <c r="R66" s="318">
        <v>0</v>
      </c>
      <c r="S66" s="357"/>
      <c r="T66" s="357">
        <v>0</v>
      </c>
      <c r="U66" s="357"/>
      <c r="V66" s="357">
        <v>0</v>
      </c>
      <c r="W66" s="357"/>
      <c r="X66" s="357">
        <v>0</v>
      </c>
      <c r="Y66" s="357"/>
      <c r="Z66" s="357" t="s">
        <v>444</v>
      </c>
      <c r="AA66" s="357"/>
      <c r="AB66" s="357">
        <v>28</v>
      </c>
      <c r="AC66" s="318">
        <v>28</v>
      </c>
    </row>
    <row r="67" spans="1:29" x14ac:dyDescent="0.25">
      <c r="A67" s="314" t="s">
        <v>130</v>
      </c>
      <c r="B67" s="315" t="s">
        <v>514</v>
      </c>
      <c r="C67" s="357"/>
      <c r="D67" s="318"/>
      <c r="E67" s="352"/>
      <c r="F67" s="318"/>
      <c r="G67" s="360">
        <v>0</v>
      </c>
      <c r="H67" s="360">
        <v>0</v>
      </c>
      <c r="I67" s="360"/>
      <c r="J67" s="360">
        <v>0</v>
      </c>
      <c r="K67" s="360"/>
      <c r="L67" s="357">
        <v>0</v>
      </c>
      <c r="M67" s="357"/>
      <c r="N67" s="318">
        <v>0</v>
      </c>
      <c r="O67" s="357"/>
      <c r="P67" s="357">
        <v>0</v>
      </c>
      <c r="Q67" s="357"/>
      <c r="R67" s="318">
        <v>0</v>
      </c>
      <c r="S67" s="357"/>
      <c r="T67" s="357">
        <v>0</v>
      </c>
      <c r="U67" s="357"/>
      <c r="V67" s="357">
        <v>0</v>
      </c>
      <c r="W67" s="357"/>
      <c r="X67" s="357">
        <v>0</v>
      </c>
      <c r="Y67" s="357"/>
      <c r="Z67" s="357" t="s">
        <v>444</v>
      </c>
      <c r="AA67" s="357"/>
      <c r="AB67" s="357">
        <v>0</v>
      </c>
      <c r="AC67" s="318">
        <v>0</v>
      </c>
    </row>
    <row r="68" spans="1:29" x14ac:dyDescent="0.25">
      <c r="A68" s="314" t="s">
        <v>515</v>
      </c>
      <c r="B68" s="315" t="s">
        <v>516</v>
      </c>
      <c r="C68" s="357"/>
      <c r="D68" s="318"/>
      <c r="E68" s="352"/>
      <c r="F68" s="318"/>
      <c r="G68" s="360">
        <v>0</v>
      </c>
      <c r="H68" s="360">
        <v>0</v>
      </c>
      <c r="I68" s="360"/>
      <c r="J68" s="360">
        <v>0</v>
      </c>
      <c r="K68" s="360"/>
      <c r="L68" s="357">
        <v>0</v>
      </c>
      <c r="M68" s="357"/>
      <c r="N68" s="318">
        <v>0</v>
      </c>
      <c r="O68" s="357"/>
      <c r="P68" s="357">
        <v>0</v>
      </c>
      <c r="Q68" s="357"/>
      <c r="R68" s="318">
        <v>0</v>
      </c>
      <c r="S68" s="357"/>
      <c r="T68" s="357">
        <v>0</v>
      </c>
      <c r="U68" s="357"/>
      <c r="V68" s="357">
        <v>0</v>
      </c>
      <c r="W68" s="357"/>
      <c r="X68" s="357">
        <v>0</v>
      </c>
      <c r="Y68" s="357"/>
      <c r="Z68" s="357" t="s">
        <v>444</v>
      </c>
      <c r="AA68" s="357"/>
      <c r="AB68" s="357">
        <v>0</v>
      </c>
      <c r="AC68" s="318">
        <v>0</v>
      </c>
    </row>
    <row r="69" spans="1:29" x14ac:dyDescent="0.25">
      <c r="A69" s="314" t="s">
        <v>517</v>
      </c>
      <c r="B69" s="315" t="s">
        <v>518</v>
      </c>
      <c r="C69" s="357"/>
      <c r="D69" s="318"/>
      <c r="E69" s="352"/>
      <c r="F69" s="318"/>
      <c r="G69" s="360">
        <v>0</v>
      </c>
      <c r="H69" s="360">
        <v>0</v>
      </c>
      <c r="I69" s="360"/>
      <c r="J69" s="360">
        <v>0</v>
      </c>
      <c r="K69" s="360"/>
      <c r="L69" s="357">
        <v>0</v>
      </c>
      <c r="M69" s="357"/>
      <c r="N69" s="318">
        <v>0</v>
      </c>
      <c r="O69" s="357"/>
      <c r="P69" s="357">
        <v>0</v>
      </c>
      <c r="Q69" s="357"/>
      <c r="R69" s="318">
        <v>0</v>
      </c>
      <c r="S69" s="357"/>
      <c r="T69" s="357">
        <v>0</v>
      </c>
      <c r="U69" s="357"/>
      <c r="V69" s="357">
        <v>0</v>
      </c>
      <c r="W69" s="357"/>
      <c r="X69" s="357">
        <v>0</v>
      </c>
      <c r="Y69" s="357"/>
      <c r="Z69" s="357" t="s">
        <v>444</v>
      </c>
      <c r="AA69" s="357"/>
      <c r="AB69" s="357">
        <v>0</v>
      </c>
      <c r="AC69" s="318">
        <v>0</v>
      </c>
    </row>
    <row r="70" spans="1:29" x14ac:dyDescent="0.25">
      <c r="A70" s="314" t="s">
        <v>519</v>
      </c>
      <c r="B70" s="315" t="s">
        <v>520</v>
      </c>
      <c r="C70" s="357"/>
      <c r="D70" s="318"/>
      <c r="E70" s="352"/>
      <c r="F70" s="318"/>
      <c r="G70" s="360">
        <v>0</v>
      </c>
      <c r="H70" s="360">
        <v>0</v>
      </c>
      <c r="I70" s="360"/>
      <c r="J70" s="360">
        <v>0</v>
      </c>
      <c r="K70" s="360"/>
      <c r="L70" s="357">
        <v>0</v>
      </c>
      <c r="M70" s="357"/>
      <c r="N70" s="318">
        <v>0</v>
      </c>
      <c r="O70" s="357"/>
      <c r="P70" s="357">
        <v>0</v>
      </c>
      <c r="Q70" s="357"/>
      <c r="R70" s="318">
        <v>0</v>
      </c>
      <c r="S70" s="357"/>
      <c r="T70" s="357">
        <v>0</v>
      </c>
      <c r="U70" s="357"/>
      <c r="V70" s="357">
        <v>0</v>
      </c>
      <c r="W70" s="357"/>
      <c r="X70" s="357">
        <v>0</v>
      </c>
      <c r="Y70" s="357"/>
      <c r="Z70" s="357" t="s">
        <v>444</v>
      </c>
      <c r="AA70" s="357"/>
      <c r="AB70" s="357">
        <v>0</v>
      </c>
      <c r="AC70" s="318">
        <v>0</v>
      </c>
    </row>
    <row r="71" spans="1:29" x14ac:dyDescent="0.25">
      <c r="A71" s="314" t="s">
        <v>521</v>
      </c>
      <c r="B71" s="315" t="s">
        <v>522</v>
      </c>
      <c r="C71" s="357"/>
      <c r="D71" s="318"/>
      <c r="E71" s="352"/>
      <c r="F71" s="318"/>
      <c r="G71" s="360">
        <v>0</v>
      </c>
      <c r="H71" s="360">
        <v>1</v>
      </c>
      <c r="I71" s="360"/>
      <c r="J71" s="360">
        <v>1</v>
      </c>
      <c r="K71" s="360"/>
      <c r="L71" s="357">
        <v>0</v>
      </c>
      <c r="M71" s="357"/>
      <c r="N71" s="318">
        <v>0</v>
      </c>
      <c r="O71" s="357"/>
      <c r="P71" s="357">
        <v>0</v>
      </c>
      <c r="Q71" s="357"/>
      <c r="R71" s="318">
        <v>0</v>
      </c>
      <c r="S71" s="357"/>
      <c r="T71" s="357">
        <v>0</v>
      </c>
      <c r="U71" s="357"/>
      <c r="V71" s="357">
        <v>0</v>
      </c>
      <c r="W71" s="357"/>
      <c r="X71" s="357">
        <v>0</v>
      </c>
      <c r="Y71" s="357"/>
      <c r="Z71" s="357" t="s">
        <v>444</v>
      </c>
      <c r="AA71" s="357"/>
      <c r="AB71" s="357">
        <v>1</v>
      </c>
      <c r="AC71" s="318">
        <v>1</v>
      </c>
    </row>
    <row r="72" spans="1:29" x14ac:dyDescent="0.25">
      <c r="A72" s="314" t="s">
        <v>523</v>
      </c>
      <c r="B72" s="315" t="s">
        <v>524</v>
      </c>
      <c r="C72" s="357"/>
      <c r="D72" s="357"/>
      <c r="E72" s="360"/>
      <c r="F72" s="357"/>
      <c r="G72" s="360">
        <v>0</v>
      </c>
      <c r="H72" s="360">
        <v>0</v>
      </c>
      <c r="I72" s="360"/>
      <c r="J72" s="360">
        <v>0</v>
      </c>
      <c r="K72" s="360"/>
      <c r="L72" s="357">
        <v>0</v>
      </c>
      <c r="M72" s="357"/>
      <c r="N72" s="357">
        <v>0</v>
      </c>
      <c r="O72" s="357"/>
      <c r="P72" s="357">
        <v>0</v>
      </c>
      <c r="Q72" s="357"/>
      <c r="R72" s="357">
        <v>0</v>
      </c>
      <c r="S72" s="357"/>
      <c r="T72" s="357">
        <v>0</v>
      </c>
      <c r="U72" s="357"/>
      <c r="V72" s="357">
        <v>0</v>
      </c>
      <c r="W72" s="357"/>
      <c r="X72" s="357">
        <v>0</v>
      </c>
      <c r="Y72" s="357"/>
      <c r="Z72" s="357" t="s">
        <v>444</v>
      </c>
      <c r="AA72" s="357"/>
      <c r="AB72" s="357">
        <v>0</v>
      </c>
      <c r="AC72" s="318">
        <v>0</v>
      </c>
    </row>
    <row r="73" spans="1:29" x14ac:dyDescent="0.25">
      <c r="A73" s="314" t="s">
        <v>525</v>
      </c>
      <c r="B73" s="315" t="s">
        <v>526</v>
      </c>
      <c r="C73" s="357"/>
      <c r="D73" s="357"/>
      <c r="E73" s="360"/>
      <c r="F73" s="357"/>
      <c r="G73" s="360">
        <v>0</v>
      </c>
      <c r="H73" s="360">
        <v>0</v>
      </c>
      <c r="I73" s="360"/>
      <c r="J73" s="360">
        <v>0</v>
      </c>
      <c r="K73" s="360"/>
      <c r="L73" s="357">
        <v>0</v>
      </c>
      <c r="M73" s="357"/>
      <c r="N73" s="357">
        <v>0</v>
      </c>
      <c r="O73" s="357"/>
      <c r="P73" s="357">
        <v>0</v>
      </c>
      <c r="Q73" s="357"/>
      <c r="R73" s="357">
        <v>0</v>
      </c>
      <c r="S73" s="357"/>
      <c r="T73" s="357">
        <v>0</v>
      </c>
      <c r="U73" s="357"/>
      <c r="V73" s="357">
        <v>0</v>
      </c>
      <c r="W73" s="357"/>
      <c r="X73" s="357">
        <v>0</v>
      </c>
      <c r="Y73" s="357"/>
      <c r="Z73" s="357" t="s">
        <v>444</v>
      </c>
      <c r="AA73" s="357"/>
      <c r="AB73" s="357">
        <v>0</v>
      </c>
      <c r="AC73" s="318">
        <v>0</v>
      </c>
    </row>
    <row r="74" spans="1:29" ht="31.5" x14ac:dyDescent="0.25">
      <c r="A74" s="312" t="s">
        <v>57</v>
      </c>
      <c r="B74" s="317" t="s">
        <v>224</v>
      </c>
      <c r="C74" s="357"/>
      <c r="D74" s="357"/>
      <c r="E74" s="360"/>
      <c r="F74" s="357"/>
      <c r="G74" s="360">
        <v>0</v>
      </c>
      <c r="H74" s="360">
        <v>0</v>
      </c>
      <c r="I74" s="360"/>
      <c r="J74" s="360">
        <v>0</v>
      </c>
      <c r="K74" s="360"/>
      <c r="L74" s="357">
        <v>0</v>
      </c>
      <c r="M74" s="357"/>
      <c r="N74" s="357">
        <v>0</v>
      </c>
      <c r="O74" s="357"/>
      <c r="P74" s="357">
        <v>0</v>
      </c>
      <c r="Q74" s="357"/>
      <c r="R74" s="357">
        <v>0</v>
      </c>
      <c r="S74" s="357"/>
      <c r="T74" s="357">
        <v>0</v>
      </c>
      <c r="U74" s="357"/>
      <c r="V74" s="357">
        <v>0</v>
      </c>
      <c r="W74" s="357"/>
      <c r="X74" s="357">
        <v>0</v>
      </c>
      <c r="Y74" s="357"/>
      <c r="Z74" s="357" t="s">
        <v>444</v>
      </c>
      <c r="AA74" s="357"/>
      <c r="AB74" s="357">
        <v>0</v>
      </c>
      <c r="AC74" s="318">
        <v>0</v>
      </c>
    </row>
    <row r="75" spans="1:29" x14ac:dyDescent="0.25">
      <c r="A75" s="312" t="s">
        <v>55</v>
      </c>
      <c r="B75" s="313" t="s">
        <v>129</v>
      </c>
      <c r="C75" s="357"/>
      <c r="D75" s="357"/>
      <c r="E75" s="360"/>
      <c r="F75" s="357"/>
      <c r="G75" s="360"/>
      <c r="H75" s="360"/>
      <c r="I75" s="360"/>
      <c r="J75" s="360"/>
      <c r="K75" s="360"/>
      <c r="L75" s="357"/>
      <c r="M75" s="357"/>
      <c r="N75" s="357"/>
      <c r="O75" s="357"/>
      <c r="P75" s="357"/>
      <c r="Q75" s="357"/>
      <c r="R75" s="357"/>
      <c r="S75" s="357"/>
      <c r="T75" s="357"/>
      <c r="U75" s="357"/>
      <c r="V75" s="357"/>
      <c r="W75" s="357"/>
      <c r="X75" s="357"/>
      <c r="Y75" s="357"/>
      <c r="Z75" s="357"/>
      <c r="AA75" s="357"/>
      <c r="AB75" s="357"/>
      <c r="AC75" s="318"/>
    </row>
    <row r="76" spans="1:29" ht="31.5" x14ac:dyDescent="0.25">
      <c r="A76" s="314" t="s">
        <v>219</v>
      </c>
      <c r="B76" s="315" t="s">
        <v>494</v>
      </c>
      <c r="C76" s="357"/>
      <c r="D76" s="357"/>
      <c r="E76" s="360"/>
      <c r="F76" s="357"/>
      <c r="G76" s="360">
        <v>0</v>
      </c>
      <c r="H76" s="360" t="s">
        <v>444</v>
      </c>
      <c r="I76" s="360"/>
      <c r="J76" s="360">
        <v>0</v>
      </c>
      <c r="K76" s="360"/>
      <c r="L76" s="357" t="s">
        <v>444</v>
      </c>
      <c r="M76" s="357"/>
      <c r="N76" s="357">
        <v>0</v>
      </c>
      <c r="O76" s="357"/>
      <c r="P76" s="357" t="s">
        <v>444</v>
      </c>
      <c r="Q76" s="357"/>
      <c r="R76" s="357">
        <v>0</v>
      </c>
      <c r="S76" s="357"/>
      <c r="T76" s="357" t="s">
        <v>444</v>
      </c>
      <c r="U76" s="357"/>
      <c r="V76" s="357">
        <v>0</v>
      </c>
      <c r="W76" s="357"/>
      <c r="X76" s="357">
        <v>0</v>
      </c>
      <c r="Y76" s="357"/>
      <c r="Z76" s="357" t="s">
        <v>444</v>
      </c>
      <c r="AA76" s="357"/>
      <c r="AB76" s="357">
        <v>0</v>
      </c>
      <c r="AC76" s="318">
        <v>0</v>
      </c>
    </row>
    <row r="77" spans="1:29" x14ac:dyDescent="0.25">
      <c r="A77" s="314" t="s">
        <v>220</v>
      </c>
      <c r="B77" s="315" t="s">
        <v>145</v>
      </c>
      <c r="C77" s="357"/>
      <c r="D77" s="357"/>
      <c r="E77" s="360"/>
      <c r="F77" s="357"/>
      <c r="G77" s="360">
        <v>0</v>
      </c>
      <c r="H77" s="360" t="s">
        <v>444</v>
      </c>
      <c r="I77" s="360"/>
      <c r="J77" s="360">
        <v>0</v>
      </c>
      <c r="K77" s="360"/>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18">
        <v>0</v>
      </c>
    </row>
    <row r="78" spans="1:29" x14ac:dyDescent="0.25">
      <c r="A78" s="314" t="s">
        <v>221</v>
      </c>
      <c r="B78" s="316" t="s">
        <v>527</v>
      </c>
      <c r="C78" s="357"/>
      <c r="D78" s="357"/>
      <c r="E78" s="360"/>
      <c r="F78" s="357"/>
      <c r="G78" s="360">
        <v>0</v>
      </c>
      <c r="H78" s="360" t="s">
        <v>444</v>
      </c>
      <c r="I78" s="360"/>
      <c r="J78" s="360">
        <v>0</v>
      </c>
      <c r="K78" s="360"/>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18">
        <v>0</v>
      </c>
    </row>
    <row r="79" spans="1:29" x14ac:dyDescent="0.25">
      <c r="A79" s="314" t="s">
        <v>222</v>
      </c>
      <c r="B79" s="316" t="s">
        <v>496</v>
      </c>
      <c r="C79" s="357"/>
      <c r="D79" s="357"/>
      <c r="E79" s="360"/>
      <c r="F79" s="357"/>
      <c r="G79" s="360">
        <v>0</v>
      </c>
      <c r="H79" s="360" t="s">
        <v>444</v>
      </c>
      <c r="I79" s="360"/>
      <c r="J79" s="360">
        <v>0</v>
      </c>
      <c r="K79" s="360"/>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18">
        <v>0</v>
      </c>
    </row>
    <row r="80" spans="1:29" x14ac:dyDescent="0.25">
      <c r="A80" s="314" t="s">
        <v>223</v>
      </c>
      <c r="B80" s="316" t="s">
        <v>497</v>
      </c>
      <c r="C80" s="357"/>
      <c r="D80" s="357"/>
      <c r="E80" s="360"/>
      <c r="F80" s="357"/>
      <c r="G80" s="360">
        <v>0</v>
      </c>
      <c r="H80" s="360" t="s">
        <v>444</v>
      </c>
      <c r="I80" s="360"/>
      <c r="J80" s="360">
        <v>0</v>
      </c>
      <c r="K80" s="360"/>
      <c r="L80" s="357" t="s">
        <v>444</v>
      </c>
      <c r="M80" s="357"/>
      <c r="N80" s="357">
        <v>0</v>
      </c>
      <c r="O80" s="357"/>
      <c r="P80" s="357" t="s">
        <v>444</v>
      </c>
      <c r="Q80" s="357"/>
      <c r="R80" s="357">
        <v>0</v>
      </c>
      <c r="S80" s="357"/>
      <c r="T80" s="357" t="s">
        <v>444</v>
      </c>
      <c r="U80" s="357"/>
      <c r="V80" s="357">
        <v>0</v>
      </c>
      <c r="W80" s="357"/>
      <c r="X80" s="357">
        <v>0</v>
      </c>
      <c r="Y80" s="357"/>
      <c r="Z80" s="357" t="s">
        <v>444</v>
      </c>
      <c r="AA80" s="357"/>
      <c r="AB80" s="357">
        <v>0</v>
      </c>
      <c r="AC80" s="318">
        <v>0</v>
      </c>
    </row>
    <row r="81" spans="1:29" x14ac:dyDescent="0.25">
      <c r="A81" s="314" t="s">
        <v>528</v>
      </c>
      <c r="B81" s="316" t="s">
        <v>498</v>
      </c>
      <c r="C81" s="357"/>
      <c r="D81" s="357"/>
      <c r="E81" s="360"/>
      <c r="F81" s="357"/>
      <c r="G81" s="360">
        <v>0</v>
      </c>
      <c r="H81" s="360" t="s">
        <v>444</v>
      </c>
      <c r="I81" s="360"/>
      <c r="J81" s="360">
        <v>0</v>
      </c>
      <c r="K81" s="360"/>
      <c r="L81" s="357" t="s">
        <v>444</v>
      </c>
      <c r="M81" s="357"/>
      <c r="N81" s="357">
        <v>0</v>
      </c>
      <c r="O81" s="357"/>
      <c r="P81" s="357" t="s">
        <v>444</v>
      </c>
      <c r="Q81" s="357"/>
      <c r="R81" s="357">
        <v>0</v>
      </c>
      <c r="S81" s="357"/>
      <c r="T81" s="357" t="s">
        <v>444</v>
      </c>
      <c r="U81" s="357"/>
      <c r="V81" s="357">
        <v>0</v>
      </c>
      <c r="W81" s="357"/>
      <c r="X81" s="357">
        <v>0</v>
      </c>
      <c r="Y81" s="357"/>
      <c r="Z81" s="357" t="s">
        <v>444</v>
      </c>
      <c r="AA81" s="357"/>
      <c r="AB81" s="357">
        <v>0</v>
      </c>
      <c r="AC81" s="318">
        <v>0</v>
      </c>
    </row>
    <row r="82" spans="1:29" x14ac:dyDescent="0.25">
      <c r="A82" s="314" t="s">
        <v>529</v>
      </c>
      <c r="B82" s="316" t="s">
        <v>499</v>
      </c>
      <c r="C82" s="357"/>
      <c r="D82" s="357"/>
      <c r="E82" s="360"/>
      <c r="F82" s="357"/>
      <c r="G82" s="360">
        <v>0</v>
      </c>
      <c r="H82" s="360" t="s">
        <v>444</v>
      </c>
      <c r="I82" s="360"/>
      <c r="J82" s="360">
        <v>0</v>
      </c>
      <c r="K82" s="360"/>
      <c r="L82" s="357" t="s">
        <v>444</v>
      </c>
      <c r="M82" s="357"/>
      <c r="N82" s="357">
        <v>0</v>
      </c>
      <c r="O82" s="357"/>
      <c r="P82" s="357" t="s">
        <v>444</v>
      </c>
      <c r="Q82" s="357"/>
      <c r="R82" s="357">
        <v>0</v>
      </c>
      <c r="S82" s="357"/>
      <c r="T82" s="357" t="s">
        <v>444</v>
      </c>
      <c r="U82" s="357"/>
      <c r="V82" s="357">
        <v>0</v>
      </c>
      <c r="W82" s="357"/>
      <c r="X82" s="357">
        <v>0</v>
      </c>
      <c r="Y82" s="357"/>
      <c r="Z82" s="357" t="s">
        <v>444</v>
      </c>
      <c r="AA82" s="357"/>
      <c r="AB82" s="357">
        <v>0</v>
      </c>
      <c r="AC82" s="318">
        <v>0</v>
      </c>
    </row>
    <row r="83" spans="1:29" x14ac:dyDescent="0.25">
      <c r="A83" s="314" t="s">
        <v>530</v>
      </c>
      <c r="B83" s="316" t="s">
        <v>501</v>
      </c>
      <c r="C83" s="357"/>
      <c r="D83" s="357"/>
      <c r="E83" s="360"/>
      <c r="F83" s="357"/>
      <c r="G83" s="360">
        <v>0</v>
      </c>
      <c r="H83" s="360" t="s">
        <v>444</v>
      </c>
      <c r="I83" s="360"/>
      <c r="J83" s="360">
        <v>0</v>
      </c>
      <c r="K83" s="360"/>
      <c r="L83" s="357" t="s">
        <v>444</v>
      </c>
      <c r="M83" s="357"/>
      <c r="N83" s="357">
        <v>0</v>
      </c>
      <c r="O83" s="357"/>
      <c r="P83" s="357" t="s">
        <v>444</v>
      </c>
      <c r="Q83" s="357"/>
      <c r="R83" s="357">
        <v>0</v>
      </c>
      <c r="S83" s="357"/>
      <c r="T83" s="357" t="s">
        <v>444</v>
      </c>
      <c r="U83" s="357"/>
      <c r="V83" s="357">
        <v>0</v>
      </c>
      <c r="W83" s="357"/>
      <c r="X83" s="357">
        <v>0</v>
      </c>
      <c r="Y83" s="357"/>
      <c r="Z83" s="357" t="s">
        <v>444</v>
      </c>
      <c r="AA83" s="357"/>
      <c r="AB83" s="357">
        <v>0</v>
      </c>
      <c r="AC83" s="318">
        <v>0</v>
      </c>
    </row>
    <row r="84" spans="1:29" x14ac:dyDescent="0.25">
      <c r="A84" s="314" t="s">
        <v>531</v>
      </c>
      <c r="B84" s="316" t="s">
        <v>503</v>
      </c>
      <c r="C84" s="357"/>
      <c r="D84" s="357"/>
      <c r="E84" s="360"/>
      <c r="F84" s="357"/>
      <c r="G84" s="360">
        <v>0</v>
      </c>
      <c r="H84" s="360" t="s">
        <v>444</v>
      </c>
      <c r="I84" s="360"/>
      <c r="J84" s="360">
        <v>0</v>
      </c>
      <c r="K84" s="360"/>
      <c r="L84" s="357" t="s">
        <v>444</v>
      </c>
      <c r="M84" s="357"/>
      <c r="N84" s="357">
        <v>0</v>
      </c>
      <c r="O84" s="357"/>
      <c r="P84" s="357" t="s">
        <v>444</v>
      </c>
      <c r="Q84" s="357"/>
      <c r="R84" s="357">
        <v>0</v>
      </c>
      <c r="S84" s="357"/>
      <c r="T84" s="357" t="s">
        <v>444</v>
      </c>
      <c r="U84" s="357"/>
      <c r="V84" s="357">
        <v>0</v>
      </c>
      <c r="W84" s="357"/>
      <c r="X84" s="357">
        <v>0</v>
      </c>
      <c r="Y84" s="357"/>
      <c r="Z84" s="357" t="s">
        <v>444</v>
      </c>
      <c r="AA84" s="357"/>
      <c r="AB84" s="357">
        <v>0</v>
      </c>
      <c r="AC84" s="318">
        <v>0</v>
      </c>
    </row>
    <row r="85" spans="1:29" x14ac:dyDescent="0.25">
      <c r="A85" s="314" t="s">
        <v>532</v>
      </c>
      <c r="B85" s="316" t="s">
        <v>505</v>
      </c>
      <c r="C85" s="357"/>
      <c r="D85" s="357"/>
      <c r="E85" s="360"/>
      <c r="F85" s="357"/>
      <c r="G85" s="360">
        <v>0</v>
      </c>
      <c r="H85" s="360" t="s">
        <v>444</v>
      </c>
      <c r="I85" s="360"/>
      <c r="J85" s="360">
        <v>0</v>
      </c>
      <c r="K85" s="360"/>
      <c r="L85" s="357" t="s">
        <v>444</v>
      </c>
      <c r="M85" s="357"/>
      <c r="N85" s="357">
        <v>0</v>
      </c>
      <c r="O85" s="357"/>
      <c r="P85" s="357" t="s">
        <v>444</v>
      </c>
      <c r="Q85" s="357"/>
      <c r="R85" s="357">
        <v>0</v>
      </c>
      <c r="S85" s="357"/>
      <c r="T85" s="357" t="s">
        <v>444</v>
      </c>
      <c r="U85" s="357"/>
      <c r="V85" s="357">
        <v>0</v>
      </c>
      <c r="W85" s="357"/>
      <c r="X85" s="357">
        <v>0</v>
      </c>
      <c r="Y85" s="357"/>
      <c r="Z85" s="357" t="s">
        <v>444</v>
      </c>
      <c r="AA85" s="357"/>
      <c r="AB85" s="357">
        <v>0</v>
      </c>
      <c r="AC85" s="318">
        <v>0</v>
      </c>
    </row>
    <row r="86" spans="1:29" x14ac:dyDescent="0.25">
      <c r="A86" s="314" t="s">
        <v>533</v>
      </c>
      <c r="B86" s="316" t="s">
        <v>507</v>
      </c>
      <c r="C86" s="357"/>
      <c r="D86" s="357"/>
      <c r="E86" s="360"/>
      <c r="F86" s="357"/>
      <c r="G86" s="360">
        <v>0</v>
      </c>
      <c r="H86" s="360" t="s">
        <v>444</v>
      </c>
      <c r="I86" s="360"/>
      <c r="J86" s="360">
        <v>0</v>
      </c>
      <c r="K86" s="360"/>
      <c r="L86" s="357" t="s">
        <v>444</v>
      </c>
      <c r="M86" s="357"/>
      <c r="N86" s="357">
        <v>0</v>
      </c>
      <c r="O86" s="357"/>
      <c r="P86" s="357" t="s">
        <v>444</v>
      </c>
      <c r="Q86" s="357"/>
      <c r="R86" s="357">
        <v>0</v>
      </c>
      <c r="S86" s="357"/>
      <c r="T86" s="357" t="s">
        <v>444</v>
      </c>
      <c r="U86" s="357"/>
      <c r="V86" s="357">
        <v>0</v>
      </c>
      <c r="W86" s="357"/>
      <c r="X86" s="357">
        <v>0</v>
      </c>
      <c r="Y86" s="357"/>
      <c r="Z86" s="357" t="s">
        <v>444</v>
      </c>
      <c r="AA86" s="357"/>
      <c r="AB86" s="357">
        <v>0</v>
      </c>
      <c r="AC86" s="31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G1" zoomScale="55" zoomScaleSheetLayoutView="55" workbookViewId="0">
      <selection activeCell="A26" sqref="A26:XFD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O_NS3300.KL.0071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1" t="s">
        <v>23</v>
      </c>
      <c r="C22" s="469" t="s">
        <v>50</v>
      </c>
      <c r="D22" s="469" t="s">
        <v>49</v>
      </c>
      <c r="E22" s="473" t="s">
        <v>426</v>
      </c>
      <c r="F22" s="474"/>
      <c r="G22" s="474"/>
      <c r="H22" s="474"/>
      <c r="I22" s="474"/>
      <c r="J22" s="474"/>
      <c r="K22" s="474"/>
      <c r="L22" s="475"/>
      <c r="M22" s="469" t="s">
        <v>48</v>
      </c>
      <c r="N22" s="469" t="s">
        <v>47</v>
      </c>
      <c r="O22" s="469" t="s">
        <v>46</v>
      </c>
      <c r="P22" s="476" t="s">
        <v>232</v>
      </c>
      <c r="Q22" s="476" t="s">
        <v>45</v>
      </c>
      <c r="R22" s="476" t="s">
        <v>44</v>
      </c>
      <c r="S22" s="476" t="s">
        <v>43</v>
      </c>
      <c r="T22" s="476"/>
      <c r="U22" s="479" t="s">
        <v>42</v>
      </c>
      <c r="V22" s="479" t="s">
        <v>41</v>
      </c>
      <c r="W22" s="476" t="s">
        <v>40</v>
      </c>
      <c r="X22" s="476" t="s">
        <v>39</v>
      </c>
      <c r="Y22" s="476" t="s">
        <v>38</v>
      </c>
      <c r="Z22" s="49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8" s="18" customFormat="1" ht="64.5" customHeight="1" x14ac:dyDescent="0.25">
      <c r="A23" s="468"/>
      <c r="B23" s="472"/>
      <c r="C23" s="470"/>
      <c r="D23" s="470"/>
      <c r="E23" s="481" t="s">
        <v>22</v>
      </c>
      <c r="F23" s="488" t="s">
        <v>128</v>
      </c>
      <c r="G23" s="488" t="s">
        <v>127</v>
      </c>
      <c r="H23" s="488" t="s">
        <v>126</v>
      </c>
      <c r="I23" s="492" t="s">
        <v>338</v>
      </c>
      <c r="J23" s="492" t="s">
        <v>339</v>
      </c>
      <c r="K23" s="492" t="s">
        <v>340</v>
      </c>
      <c r="L23" s="488" t="s">
        <v>77</v>
      </c>
      <c r="M23" s="470"/>
      <c r="N23" s="470"/>
      <c r="O23" s="470"/>
      <c r="P23" s="477"/>
      <c r="Q23" s="477"/>
      <c r="R23" s="477"/>
      <c r="S23" s="490" t="s">
        <v>1</v>
      </c>
      <c r="T23" s="490" t="s">
        <v>10</v>
      </c>
      <c r="U23" s="480"/>
      <c r="V23" s="480"/>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2" t="s">
        <v>10</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77" t="s">
        <v>12</v>
      </c>
      <c r="AG24" s="77" t="s">
        <v>11</v>
      </c>
      <c r="AH24" s="78" t="s">
        <v>1</v>
      </c>
      <c r="AI24" s="78" t="s">
        <v>10</v>
      </c>
      <c r="AJ24" s="470"/>
      <c r="AK24" s="470"/>
      <c r="AL24" s="470"/>
      <c r="AM24" s="470"/>
      <c r="AN24" s="470"/>
      <c r="AO24" s="470"/>
      <c r="AP24" s="470"/>
      <c r="AQ24" s="483"/>
      <c r="AR24" s="478"/>
      <c r="AS24" s="478"/>
      <c r="AT24" s="478"/>
      <c r="AU24" s="478"/>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1" t="s">
        <v>556</v>
      </c>
      <c r="B26" s="362" t="s">
        <v>557</v>
      </c>
      <c r="C26" s="363" t="s">
        <v>558</v>
      </c>
      <c r="D26" s="362" t="s">
        <v>438</v>
      </c>
      <c r="E26" s="362" t="s">
        <v>438</v>
      </c>
      <c r="F26" s="362" t="s">
        <v>438</v>
      </c>
      <c r="G26" s="362" t="s">
        <v>438</v>
      </c>
      <c r="H26" s="362" t="s">
        <v>438</v>
      </c>
      <c r="I26" s="362" t="s">
        <v>438</v>
      </c>
      <c r="J26" s="362" t="s">
        <v>438</v>
      </c>
      <c r="K26" s="362" t="s">
        <v>438</v>
      </c>
      <c r="L26" s="362" t="s">
        <v>438</v>
      </c>
      <c r="M26" s="362" t="s">
        <v>559</v>
      </c>
      <c r="N26" s="363" t="s">
        <v>560</v>
      </c>
      <c r="O26" s="363" t="s">
        <v>442</v>
      </c>
      <c r="P26" s="364">
        <v>416667</v>
      </c>
      <c r="Q26" s="363" t="s">
        <v>561</v>
      </c>
      <c r="R26" s="364">
        <v>416667</v>
      </c>
      <c r="S26" s="363" t="s">
        <v>562</v>
      </c>
      <c r="T26" s="363" t="s">
        <v>563</v>
      </c>
      <c r="U26" s="363">
        <v>2</v>
      </c>
      <c r="V26" s="363">
        <v>2</v>
      </c>
      <c r="W26" s="363" t="s">
        <v>564</v>
      </c>
      <c r="X26" s="364">
        <v>416667</v>
      </c>
      <c r="Y26" s="363"/>
      <c r="Z26" s="363">
        <v>1</v>
      </c>
      <c r="AA26" s="364">
        <v>416667</v>
      </c>
      <c r="AB26" s="364">
        <v>416667</v>
      </c>
      <c r="AC26" s="363" t="s">
        <v>564</v>
      </c>
      <c r="AD26" s="364">
        <v>500000</v>
      </c>
      <c r="AE26" s="364">
        <v>500000</v>
      </c>
      <c r="AF26" s="361" t="s">
        <v>565</v>
      </c>
      <c r="AG26" s="363" t="s">
        <v>566</v>
      </c>
      <c r="AH26" s="363" t="s">
        <v>567</v>
      </c>
      <c r="AI26" s="363" t="s">
        <v>567</v>
      </c>
      <c r="AJ26" s="363" t="s">
        <v>568</v>
      </c>
      <c r="AK26" s="363" t="s">
        <v>569</v>
      </c>
      <c r="AL26" s="362"/>
      <c r="AM26" s="362"/>
      <c r="AN26" s="362"/>
      <c r="AO26" s="362"/>
      <c r="AP26" s="363" t="s">
        <v>570</v>
      </c>
      <c r="AQ26" s="363" t="s">
        <v>571</v>
      </c>
      <c r="AR26" s="363" t="s">
        <v>572</v>
      </c>
      <c r="AS26" s="363" t="s">
        <v>573</v>
      </c>
      <c r="AT26" s="363" t="s">
        <v>574</v>
      </c>
      <c r="AU26" s="362"/>
      <c r="AV26" s="365" t="s">
        <v>575</v>
      </c>
    </row>
    <row r="27" spans="1:48" s="79" customFormat="1" ht="15.75" x14ac:dyDescent="0.25">
      <c r="A27" s="366"/>
      <c r="B27" s="362"/>
      <c r="C27" s="362"/>
      <c r="D27" s="362"/>
      <c r="E27" s="362"/>
      <c r="F27" s="362"/>
      <c r="G27" s="362"/>
      <c r="H27" s="362"/>
      <c r="I27" s="362"/>
      <c r="J27" s="362"/>
      <c r="K27" s="362"/>
      <c r="L27" s="362"/>
      <c r="M27" s="362"/>
      <c r="N27" s="362"/>
      <c r="O27" s="362"/>
      <c r="P27" s="367"/>
      <c r="Q27" s="362"/>
      <c r="R27" s="367"/>
      <c r="S27" s="363"/>
      <c r="T27" s="363"/>
      <c r="U27" s="363"/>
      <c r="V27" s="363"/>
      <c r="W27" s="363" t="s">
        <v>576</v>
      </c>
      <c r="X27" s="364">
        <v>416667</v>
      </c>
      <c r="Y27" s="363"/>
      <c r="Z27" s="363"/>
      <c r="AA27" s="364">
        <v>416667</v>
      </c>
      <c r="AB27" s="364"/>
      <c r="AC27" s="368"/>
      <c r="AD27" s="364"/>
      <c r="AE27" s="362"/>
      <c r="AF27" s="364"/>
      <c r="AG27" s="363"/>
      <c r="AH27" s="369"/>
      <c r="AI27" s="369"/>
      <c r="AJ27" s="369"/>
      <c r="AK27" s="369"/>
      <c r="AL27" s="362"/>
      <c r="AM27" s="362"/>
      <c r="AN27" s="362"/>
      <c r="AO27" s="362"/>
      <c r="AP27" s="369"/>
      <c r="AQ27" s="369"/>
      <c r="AR27" s="369"/>
      <c r="AS27" s="369"/>
      <c r="AT27" s="369"/>
      <c r="AU27" s="362"/>
      <c r="AV27" s="365"/>
    </row>
    <row r="28" spans="1:48" s="79" customFormat="1" ht="15.75" x14ac:dyDescent="0.25">
      <c r="A28" s="75"/>
      <c r="B28" s="72"/>
      <c r="C28" s="72"/>
      <c r="D28" s="72"/>
      <c r="E28" s="72"/>
      <c r="F28" s="72"/>
      <c r="G28" s="72"/>
      <c r="H28" s="72"/>
      <c r="I28" s="72"/>
      <c r="J28" s="72"/>
      <c r="K28" s="72"/>
      <c r="L28" s="72"/>
      <c r="M28" s="72"/>
      <c r="N28" s="72"/>
      <c r="O28" s="72"/>
      <c r="P28" s="72"/>
      <c r="Q28" s="72"/>
      <c r="R28" s="72"/>
      <c r="S28" s="87"/>
      <c r="T28" s="87"/>
      <c r="U28" s="87"/>
      <c r="V28" s="87"/>
      <c r="W28" s="87"/>
      <c r="X28" s="90"/>
      <c r="Y28" s="87"/>
      <c r="Z28" s="87"/>
      <c r="AA28" s="88"/>
      <c r="AB28" s="88"/>
      <c r="AC28" s="72"/>
      <c r="AD28" s="72"/>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80"/>
      <c r="Q29" s="72"/>
      <c r="R29" s="80"/>
      <c r="S29" s="87"/>
      <c r="T29" s="87"/>
      <c r="U29" s="87"/>
      <c r="V29" s="87"/>
      <c r="W29" s="87"/>
      <c r="X29" s="90"/>
      <c r="Y29" s="87"/>
      <c r="Z29" s="87"/>
      <c r="AA29" s="88"/>
      <c r="AB29" s="88"/>
      <c r="AC29" s="82"/>
      <c r="AD29" s="74"/>
      <c r="AE29" s="72"/>
      <c r="AF29" s="74"/>
      <c r="AG29" s="81"/>
      <c r="AH29" s="83"/>
      <c r="AI29" s="83"/>
      <c r="AJ29" s="83"/>
      <c r="AK29" s="83"/>
      <c r="AL29" s="73"/>
      <c r="AM29" s="73"/>
      <c r="AN29" s="73"/>
      <c r="AO29" s="73"/>
      <c r="AP29" s="83"/>
      <c r="AQ29" s="83"/>
      <c r="AR29" s="83"/>
      <c r="AS29" s="83"/>
      <c r="AT29" s="83"/>
      <c r="AU29" s="73"/>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75"/>
      <c r="B32" s="72"/>
      <c r="C32" s="72"/>
      <c r="D32" s="72"/>
      <c r="E32" s="72"/>
      <c r="F32" s="72"/>
      <c r="G32" s="72"/>
      <c r="H32" s="72"/>
      <c r="I32" s="72"/>
      <c r="J32" s="72"/>
      <c r="K32" s="72"/>
      <c r="L32" s="72"/>
      <c r="M32" s="72"/>
      <c r="N32" s="72"/>
      <c r="O32" s="72"/>
      <c r="P32" s="72"/>
      <c r="Q32" s="72"/>
      <c r="R32" s="73"/>
      <c r="S32" s="87"/>
      <c r="T32" s="87"/>
      <c r="U32" s="87"/>
      <c r="V32" s="87"/>
      <c r="W32" s="87"/>
      <c r="X32" s="90"/>
      <c r="Y32" s="87"/>
      <c r="Z32" s="87"/>
      <c r="AA32" s="88"/>
      <c r="AB32" s="88"/>
      <c r="AC32" s="73"/>
      <c r="AD32" s="73"/>
      <c r="AE32" s="72"/>
      <c r="AF32" s="72"/>
      <c r="AG32" s="72"/>
      <c r="AH32" s="72"/>
      <c r="AI32" s="72"/>
      <c r="AJ32" s="72"/>
      <c r="AK32" s="72"/>
      <c r="AL32" s="72"/>
      <c r="AM32" s="72"/>
      <c r="AN32" s="72"/>
      <c r="AO32" s="72"/>
      <c r="AP32" s="72"/>
      <c r="AQ32" s="72"/>
      <c r="AR32" s="72"/>
      <c r="AS32" s="72"/>
      <c r="AT32" s="72"/>
      <c r="AU32" s="72"/>
      <c r="AV32" s="76"/>
    </row>
    <row r="33" spans="1:48" s="79" customFormat="1" ht="15.75" x14ac:dyDescent="0.25">
      <c r="A33" s="93"/>
      <c r="B33" s="94"/>
      <c r="C33" s="94"/>
      <c r="D33" s="94"/>
      <c r="E33" s="94"/>
      <c r="F33" s="94"/>
      <c r="G33" s="94"/>
      <c r="H33" s="94"/>
      <c r="I33" s="94"/>
      <c r="J33" s="94"/>
      <c r="K33" s="94"/>
      <c r="L33" s="94"/>
      <c r="M33" s="94"/>
      <c r="N33" s="94"/>
      <c r="O33" s="94"/>
      <c r="P33" s="94"/>
      <c r="Q33" s="94"/>
      <c r="R33" s="95"/>
      <c r="S33" s="96"/>
      <c r="T33" s="96"/>
      <c r="U33" s="96"/>
      <c r="V33" s="96"/>
      <c r="W33" s="96"/>
      <c r="X33" s="97"/>
      <c r="Y33" s="96"/>
      <c r="Z33" s="96"/>
      <c r="AA33" s="98"/>
      <c r="AB33" s="98"/>
      <c r="AC33" s="95"/>
      <c r="AD33" s="95"/>
      <c r="AE33" s="94"/>
      <c r="AF33" s="94"/>
      <c r="AG33" s="94"/>
      <c r="AH33" s="94"/>
      <c r="AI33" s="94"/>
      <c r="AJ33" s="94"/>
      <c r="AK33" s="94"/>
      <c r="AL33" s="94"/>
      <c r="AM33" s="94"/>
      <c r="AN33" s="94"/>
      <c r="AO33" s="94"/>
      <c r="AP33" s="94"/>
      <c r="AQ33" s="94"/>
      <c r="AR33" s="94"/>
      <c r="AS33" s="94"/>
      <c r="AT33" s="94"/>
      <c r="AU33" s="94"/>
      <c r="AV33" s="99"/>
    </row>
    <row r="34" spans="1:48" s="92" customFormat="1" ht="12.75" x14ac:dyDescent="0.2">
      <c r="A34" s="104"/>
      <c r="B34" s="91"/>
      <c r="C34" s="91"/>
      <c r="D34" s="91"/>
      <c r="E34" s="91"/>
      <c r="F34" s="91"/>
      <c r="G34" s="91"/>
      <c r="H34" s="91"/>
      <c r="I34" s="91"/>
      <c r="J34" s="91"/>
      <c r="K34" s="91"/>
      <c r="L34" s="91"/>
      <c r="M34" s="91"/>
      <c r="N34" s="91"/>
      <c r="O34" s="91"/>
      <c r="P34" s="91"/>
      <c r="Q34" s="91"/>
      <c r="R34" s="91"/>
      <c r="S34" s="91"/>
      <c r="T34" s="91"/>
      <c r="U34" s="91"/>
      <c r="V34" s="91"/>
      <c r="W34" s="89"/>
      <c r="X34" s="90"/>
      <c r="Y34" s="91"/>
      <c r="Z34" s="91"/>
      <c r="AA34" s="88"/>
      <c r="AB34" s="91"/>
      <c r="AC34" s="91"/>
      <c r="AD34" s="91"/>
      <c r="AE34" s="91"/>
      <c r="AF34" s="91"/>
      <c r="AG34" s="91"/>
      <c r="AH34" s="91"/>
      <c r="AI34" s="91"/>
      <c r="AJ34" s="91"/>
      <c r="AK34" s="91"/>
      <c r="AL34" s="91"/>
      <c r="AM34" s="91"/>
      <c r="AN34" s="91"/>
      <c r="AO34" s="91"/>
      <c r="AP34" s="91"/>
      <c r="AQ34" s="91"/>
      <c r="AR34" s="91"/>
      <c r="AS34" s="91"/>
      <c r="AT34" s="91"/>
      <c r="AU34" s="91"/>
      <c r="AV34" s="105"/>
    </row>
    <row r="35" spans="1:48" s="92" customFormat="1" ht="13.5" thickBot="1" x14ac:dyDescent="0.25">
      <c r="A35" s="106"/>
      <c r="B35" s="107"/>
      <c r="C35" s="107"/>
      <c r="D35" s="107"/>
      <c r="E35" s="107"/>
      <c r="F35" s="107"/>
      <c r="G35" s="107"/>
      <c r="H35" s="107"/>
      <c r="I35" s="107"/>
      <c r="J35" s="107"/>
      <c r="K35" s="107"/>
      <c r="L35" s="107"/>
      <c r="M35" s="107"/>
      <c r="N35" s="107"/>
      <c r="O35" s="107"/>
      <c r="P35" s="107"/>
      <c r="Q35" s="107"/>
      <c r="R35" s="107"/>
      <c r="S35" s="107"/>
      <c r="T35" s="107"/>
      <c r="U35" s="107"/>
      <c r="V35" s="107"/>
      <c r="W35" s="108"/>
      <c r="X35" s="85"/>
      <c r="Y35" s="107"/>
      <c r="Z35" s="107"/>
      <c r="AA35" s="84"/>
      <c r="AB35" s="107"/>
      <c r="AC35" s="107"/>
      <c r="AD35" s="107"/>
      <c r="AE35" s="107"/>
      <c r="AF35" s="107"/>
      <c r="AG35" s="107"/>
      <c r="AH35" s="107"/>
      <c r="AI35" s="107"/>
      <c r="AJ35" s="107"/>
      <c r="AK35" s="107"/>
      <c r="AL35" s="107"/>
      <c r="AM35" s="107"/>
      <c r="AN35" s="107"/>
      <c r="AO35" s="107"/>
      <c r="AP35" s="107"/>
      <c r="AQ35" s="107"/>
      <c r="AR35" s="107"/>
      <c r="AS35" s="107"/>
      <c r="AT35" s="107"/>
      <c r="AU35" s="107"/>
      <c r="AV35" s="109"/>
    </row>
    <row r="36" spans="1:48" x14ac:dyDescent="0.25">
      <c r="A36" s="100"/>
      <c r="B36" s="100"/>
      <c r="C36" s="100"/>
      <c r="D36" s="100"/>
      <c r="E36" s="100"/>
      <c r="F36" s="100"/>
      <c r="G36" s="100"/>
      <c r="H36" s="100"/>
      <c r="I36" s="100"/>
      <c r="J36" s="100"/>
      <c r="K36" s="100"/>
      <c r="L36" s="100"/>
      <c r="M36" s="100"/>
      <c r="N36" s="100"/>
      <c r="O36" s="101"/>
      <c r="P36" s="100"/>
      <c r="Q36" s="102"/>
      <c r="R36" s="100"/>
      <c r="S36" s="100"/>
      <c r="T36" s="100"/>
      <c r="U36" s="100"/>
      <c r="V36" s="100"/>
      <c r="W36" s="100"/>
      <c r="X36" s="100"/>
      <c r="Y36" s="103"/>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32" t="s">
        <v>442</v>
      </c>
      <c r="B9" s="432"/>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32" t="str">
        <f>'1. паспорт местоположение'!A12:C12</f>
        <v>O_NS3300.KL.0071</v>
      </c>
      <c r="B12" s="432"/>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49"/>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499" t="s">
        <v>416</v>
      </c>
      <c r="B18" s="462"/>
    </row>
    <row r="19" spans="1:2" x14ac:dyDescent="0.25">
      <c r="A19" s="249"/>
      <c r="B19" s="248"/>
    </row>
    <row r="20" spans="1:2" ht="16.5" thickBot="1" x14ac:dyDescent="0.3">
      <c r="B20" s="27"/>
    </row>
    <row r="21" spans="1:2" ht="113.25" customHeight="1" thickBot="1" x14ac:dyDescent="0.3">
      <c r="A21" s="41" t="s">
        <v>289</v>
      </c>
      <c r="B21" s="217" t="str">
        <f>A15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row>
    <row r="22" spans="1:2" ht="16.5" thickBot="1" x14ac:dyDescent="0.3">
      <c r="A22" s="41" t="s">
        <v>290</v>
      </c>
      <c r="B22" s="42" t="str">
        <f>'1. паспорт местоположение'!C27</f>
        <v>Тюменский р-н, с. Перевалово</v>
      </c>
    </row>
    <row r="23" spans="1:2" ht="16.5" thickBot="1" x14ac:dyDescent="0.3">
      <c r="A23" s="41" t="s">
        <v>272</v>
      </c>
      <c r="B23" s="43" t="s">
        <v>441</v>
      </c>
    </row>
    <row r="24" spans="1:2" ht="16.5" thickBot="1" x14ac:dyDescent="0.3">
      <c r="A24" s="41" t="s">
        <v>291</v>
      </c>
      <c r="B24" s="146" t="s">
        <v>552</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180.11727254953064</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63.75" customHeight="1" thickBot="1" x14ac:dyDescent="0.3">
      <c r="A67" s="58" t="s">
        <v>323</v>
      </c>
      <c r="B67" s="350" t="s">
        <v>553</v>
      </c>
    </row>
    <row r="68" spans="1:2" ht="24" customHeight="1" thickBot="1" x14ac:dyDescent="0.3">
      <c r="A68" s="44" t="s">
        <v>324</v>
      </c>
      <c r="B68" s="48"/>
    </row>
    <row r="69" spans="1:2" ht="16.5" thickBot="1" x14ac:dyDescent="0.3">
      <c r="A69" s="51" t="s">
        <v>325</v>
      </c>
      <c r="B69" s="242">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6" t="s">
        <v>462</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2025-04-21T11:03:14Z</dcterms:modified>
</cp:coreProperties>
</file>