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7"/>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<sst xmlns="http://schemas.openxmlformats.org/spreadsheetml/2006/main" count="1121" uniqueCount="573">
  <si>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</si>
  <si>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</si>
  <si>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</si>
  <si>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</si>
  <si>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</si>
  <si>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</si>
  <si>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</si>
  <si>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</si>
  <si>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</si>
  <si>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</si>
  <si>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</si>
  <si>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</si>
  <si>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</si>
  <si>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</si>
  <si>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</si>
  <si>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</si>
  <si>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</si>
  <si>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</si>
  <si>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</si>
  <si>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</si>
  <si>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</si>
  <si>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</si>
  <si>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</si>
  <si>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</si>
  <si>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</si>
  <si>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</si>
  <si>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</si>
  <si>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</si>
  <si>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</si>
  <si>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</si>
  <si>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</si>
  <si>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</si>
  <si>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</si>
  <si>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</si>
  <si>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</si>
  <si>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</si>
  <si>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</si>
  <si>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</si>
  <si>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</si>
  <si>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</si>
  <si>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</si>
  <si>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</si>
  <si>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</si>
  <si>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</si>
  <si>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</si>
  <si>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</si>
  <si>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</si>
  <si>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</si>
  <si>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</si>
  <si>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</si>
  <si>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</si>
  <si>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</si>
  <si>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</si>
  <si>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</si>
  <si>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</si>
  <si>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</si>
  <si>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</si>
  <si>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</si>
  <si>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</si>
  <si>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</si>
  <si>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</si>
  <si>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</si>
  <si>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</si>
  <si>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</si>
  <si>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</si>
  <si>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</si>
  <si>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</si>
  <si>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</si>
  <si>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</si>
  <si>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</si>
  <si>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</si>
  <si>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</si>
  <si>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</si>
  <si>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</si>
  <si>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</si>
  <si>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</si>
  <si>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</si>
  <si>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</si>
  <si>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</si>
  <si>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</si>
  <si>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</si>
  <si>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</si>
  <si>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</si>
  <si>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</si>
  <si>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</si>
  <si>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</si>
  <si>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</si>
  <si>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</si>
  <si>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</si>
  <si>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</si>
  <si>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</si>
  <si>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</si>
  <si>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</si>
  <si>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</si>
  <si>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</si>
  <si>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</si>
  <si>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</si>
  <si>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</si>
  <si>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</si>
  <si>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</si>
  <si>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</si>
  <si>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</si>
  <si>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</si>
  <si>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</si>
  <si>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</si>
  <si>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</si>
  <si>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</si>
  <si>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</si>
  <si>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</si>
  <si>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</si>
  <si>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</si>
  <si>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</si>
  <si>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</si>
  <si>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</si>
  <si>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</si>
  <si>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</si>
  <si>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</si>
  <si>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</si>
  <si>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</si>
  <si>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</si>
  <si>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</si>
  <si>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</si>
  <si>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</si>
  <si>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</si>
  <si>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</si>
  <si>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</si>
  <si>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</si>
  <si>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</si>
  <si>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</si>
  <si>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</si>
  <si>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</si>
  <si>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</si>
  <si>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</si>
  <si>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</si>
  <si>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</si>
  <si>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</si>
  <si>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</si>
  <si>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</si>
  <si>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</si>
  <si>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</si>
  <si>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</si>
  <si>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</si>
  <si>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</si>
  <si>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</si>
  <si>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</si>
  <si>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</si>
  <si>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</si>
  <si>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</si>
  <si>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</si>
  <si>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</si>
  <si>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</si>
  <si>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</si>
  <si>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</si>
  <si>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</si>
  <si>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</si>
  <si>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</si>
  <si>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</si>
  <si>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</si>
  <si>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</si>
  <si>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</si>
  <si>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</si>
  <si>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</si>
  <si>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</si>
  <si>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</si>
  <si>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</si>
  <si>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</si>
  <si>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</si>
  <si>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</si>
  <si>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</si>
  <si>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</si>
  <si>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</si>
  <si>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</si>
  <si>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</si>
  <si>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</si>
  <si>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</si>
  <si>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</si>
  <si>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</si>
  <si>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</si>
  <si>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</si>
  <si>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</si>
  <si>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</si>
  <si>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</si>
  <si>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</si>
  <si>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</si>
  <si>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</si>
  <si>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</si>
  <si>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</si>
  <si>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</si>
  <si>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</si>
  <si>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</si>
  <si>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</si>
  <si>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</si>
  <si>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</si>
  <si>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</si>
  <si>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</si>
  <si>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</si>
  <si>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</si>
  <si>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</si>
  <si>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</si>
  <si>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</si>
  <si>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</si>
  <si>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</si>
  <si>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</si>
  <si>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</si>
  <si>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</si>
  <si>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</si>
  <si>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</si>
  <si>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</si>
  <si>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</si>
  <si>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</si>
  <si>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</si>
  <si>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</si>
  <si>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</si>
  <si>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</si>
  <si>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</si>
  <si>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</si>
  <si>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</si>
  <si>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</si>
  <si>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</si>
  <si>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</si>
  <si>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</si>
  <si>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</si>
  <si>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</si>
  <si>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</si>
  <si>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</si>
  <si>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</si>
  <si>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</si>
  <si>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</si>
  <si>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</si>
  <si>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</si>
  <si>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</si>
  <si>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</si>
  <si>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</si>
  <si>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</si>
  <si>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</si>
  <si>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</si>
  <si>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</si>
  <si>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</si>
  <si>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</si>
  <si>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</si>
  <si>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</si>
  <si>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</si>
  <si>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</si>
  <si>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</si>
  <si>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</si>
  <si>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</si>
  <si>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</si>
  <si>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</si>
  <si>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</si>
  <si>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</si>
  <si>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</si>
  <si>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</si>
  <si>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</si>
  <si>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</si>
  <si>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</si>
  <si>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</si>
  <si>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</si>
  <si>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</si>
  <si>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</si>
  <si>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</si>
  <si>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</si>
  <si>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</si>
  <si>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</si>
  <si>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</si>
  <si>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</si>
  <si>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</si>
  <si>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</si>
  <si>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</si>
  <si>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</si>
  <si>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</si>
  <si>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</si>
  <si>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</si>
  <si>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</si>
  <si>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</si>
  <si>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</si>
  <si>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</si>
  <si>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</si>
  <si>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</si>
  <si>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</si>
  <si>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</si>
  <si>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</si>
  <si>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</si>
  <si>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</si>
  <si>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</si>
  <si>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</si>
  <si>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</si>
  <si>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</si>
  <si>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</si>
  <si>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</si>
  <si>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</si>
  <si>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</si>
  <si>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</si>
  <si>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</si>
  <si>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</si>
  <si>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</si>
  <si>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</si>
  <si>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</si>
  <si>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</si>
  <si>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</si>
  <si>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</si>
  <si>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</si>
  <si>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</si>
  <si>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</si>
  <si>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</si>
  <si>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</si>
  <si>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</si>
  <si>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</si>
  <si>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</si>
  <si>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</si>
  <si>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</si>
  <si>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</si>
  <si>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</si>
  <si>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</si>
  <si>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</si>
  <si>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</si>
  <si>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</si>
  <si>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</si>
  <si>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</si>
  <si>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</si>
  <si>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</si>
  <si>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</si>
  <si>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</si>
  <si>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</si>
  <si>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</si>
  <si>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</si>
  <si>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</si>
  <si>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</si>
  <si>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</si>
  <si>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</si>
  <si>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</si>
  <si>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</si>
  <si>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</si>
  <si>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</si>
  <si>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</si>
  <si>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</si>
  <si>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</si>
  <si>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</si>
  <si>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</si>
  <si>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</si>
  <si>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</si>
  <si>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</si>
  <si>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</si>
  <si>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</si>
  <si>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</si>
  <si>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</si>
  <si>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</si>
  <si>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</si>
  <si>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</si>
  <si>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</si>
  <si>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</si>
  <si>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</si>
  <si>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</si>
  <si>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</si>
  <si>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</si>
  <si>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</si>
  <si>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</si>
  <si>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</si>
  <si>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</si>
  <si>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</si>
  <si>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</si>
  <si>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</si>
  <si>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</si>
  <si>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</si>
  <si>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</si>
  <si>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</si>
  <si>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</si>
  <si>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</si>
  <si>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</si>
  <si>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</si>
  <si>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</si>
  <si>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</si>
  <si>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</si>
  <si>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</si>
  <si>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</si>
  <si>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</si>
  <si>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</si>
  <si>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</si>
  <si>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</si>
  <si>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</si>
  <si>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</si>
  <si>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</si>
  <si>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</si>
  <si>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</si>
  <si>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</si>
  <si>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</si>
  <si>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</si>
  <si>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</si>
  <si>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</si>
  <si>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</si>
  <si>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</si>
  <si>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</si>
  <si>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</si>
  <si>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</si>
  <si>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</si>
  <si>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</si>
  <si>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</si>
  <si>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</si>
  <si>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</si>
  <si>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</si>
  <si>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</si>
  <si>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</si>
  <si>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</si>
  <si>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</si>
  <si>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</si>
  <si>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</si>
  <si>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</si>
  <si>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</si>
  <si>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</si>
  <si>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</si>
  <si>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</si>
  <si>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</si>
  <si>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</si>
  <si>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</si>
  <si>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</si>
  <si>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</si>
  <si>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</si>
  <si>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</si>
  <si>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</si>
  <si>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</si>
  <si>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</si>
  <si>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</si>
  <si>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</si>
  <si>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</si>
  <si>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</si>
  <si>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</si>
  <si>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</si>
  <si>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</si>
  <si>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</si>
  <si>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</si>
  <si>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</si>
  <si>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</si>
  <si>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</si>
  <si>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</si>
  <si>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</si>
  <si>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</si>
  <si>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</si>
  <si>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</si>
  <si>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</si>
  <si>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</si>
  <si>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</si>
  <si>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</si>
  <si>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</si>
  <si>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</si>
  <si>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</si>
  <si>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</si>
  <si>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</si>
  <si>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</si>
  <si>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</si>
  <si>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</si>
  <si>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</si>
  <si>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</si>
  <si>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</si>
  <si>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</si>
  <si>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</si>
  <si>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</si>
  <si>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</si>
  <si>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</si>
  <si>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</si>
  <si>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</si>
  <si>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</si>
  <si>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</si>
  <si>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</si>
  <si>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</si>
  <si>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</si>
  <si>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</si>
  <si>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</si>
  <si>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</si>
  <si>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</si>
  <si>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</si>
  <si>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</si>
  <si>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</si>
  <si>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</si>
  <si>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</si>
  <si>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</si>
  <si>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</si>
  <si>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</si>
  <si>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</si>
  <si>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</si>
  <si>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</si>
  <si>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</si>
  <si>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</si>
  <si>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</si>
  <si>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</si>
  <si>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</si>
  <si>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</si>
  <si>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</si>
  <si>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</si>
  <si>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</si>
  <si>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</si>
  <si>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</si>
  <si>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</si>
  <si>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</si>
  <si>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</si>
  <si>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</si>
  <si>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</si>
  <si>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</si>
  <si>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</si>
  <si>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</si>
  <si>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</si>
  <si>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</si>
  <si>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</si>
  <si>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</si>
  <si>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</si>
  <si>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</si>
  <si>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</si>
  <si>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</si>
  <si>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</si>
  <si>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</si>
  <si>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</si>
  <si>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</si>
  <si>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</si>
  <si>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</si>
  <si>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</si>
  <si>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</si>
  <si>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</si>
  <si>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</si>
  <si>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</si>
  <si>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</si>
  <si>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</si>
  <si>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</si>
  <si>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</si>
  <si>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</si>
  <si>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</si>
  <si>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</si>
  <si>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</si>
  <si>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</si>
  <si>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</si>
  <si>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</si>
  <si>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</si>
  <si>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</si>
  <si>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</si>
  <si>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</si>
  <si>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</si>
  <si>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</si>
  <si>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</si>
  <si>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</si>
  <si>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</si>
  <si>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</si>
  <si>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</si>
  <si>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3.797386</t>
    </r>
    <r>
      <rPr>
        <sz val="12"/>
        <color theme="1"/>
        <rFont val="Times New Roman"/>
        <family val="1"/>
        <charset val="204"/>
      </rPr>
      <t xml:space="preserve"> млн руб.</t>
    </r>
  </si>
  <si>
    <t>O_NS3300.VL.0096</t>
  </si>
  <si>
    <t>Год 2028</t>
  </si>
  <si>
    <t>Тюменский р-н, ТОО "Каменское"</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</si>
  <si>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</si>
  <si>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</si>
  <si>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</si>
  <si>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</si>
  <si>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</si>
  <si>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</si>
  <si>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</si>
  <si>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</si>
  <si>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</si>
  <si>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</si>
  <si>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</si>
  <si>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</si>
  <si>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</si>
  <si>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</si>
  <si>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</si>
  <si>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</si>
  <si>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</si>
  <si>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</si>
  <si>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</si>
  <si>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</si>
  <si>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</si>
  <si>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</si>
  <si>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</si>
  <si>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</si>
  <si>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2 726 010,91 руб. с НДС.</t>
  </si>
  <si>
    <t xml:space="preserve">Факт 2024 года </t>
  </si>
  <si>
    <t>Год 2029</t>
  </si>
  <si>
    <t xml:space="preserve"> по состоянию на 01.01.2024</t>
  </si>
  <si>
    <t>по состоянию на 01.01.2025</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</si>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</sst>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20" xfId="2" applyFont="1" applyFill="1" applyBorder="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0" xfId="2" applyFont="1" applyFill="1" applyBorder="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12" sqref="F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8" t="s">
        <v>546</v>
      </c>
      <c r="B5" s="368"/>
      <c r="C5" s="368"/>
      <c r="D5" s="130"/>
      <c r="E5" s="130"/>
      <c r="F5" s="130"/>
      <c r="G5" s="130"/>
      <c r="H5" s="130"/>
      <c r="I5" s="130"/>
      <c r="J5" s="130"/>
    </row>
    <row r="6" spans="1:22" s="114" customFormat="1" ht="18.75" x14ac:dyDescent="0.3">
      <c r="A6" s="129"/>
      <c r="H6" s="128"/>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442</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540</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6" t="s">
        <v>572</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417</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6" t="s">
        <v>544</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3.7973859454574486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1.4737082073206742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202"/>
      <c r="U13" s="202"/>
      <c r="V13" s="202"/>
      <c r="W13" s="202"/>
      <c r="X13" s="202"/>
      <c r="Y13" s="202"/>
      <c r="Z13" s="202"/>
      <c r="AA13" s="202"/>
      <c r="AB13" s="202"/>
    </row>
    <row r="14" spans="1:28" s="134" customFormat="1" ht="18" customHeight="1" x14ac:dyDescent="0.2">
      <c r="A14" s="37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284</v>
      </c>
      <c r="R20" s="218" t="s">
        <v>285</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527</v>
      </c>
      <c r="C22" s="207" t="s">
        <v>438</v>
      </c>
      <c r="D22" s="207" t="s">
        <v>461</v>
      </c>
      <c r="E22" s="208" t="s">
        <v>528</v>
      </c>
      <c r="F22" s="208" t="s">
        <v>529</v>
      </c>
      <c r="G22" s="261" t="s">
        <v>530</v>
      </c>
      <c r="H22" s="209">
        <v>0.33500000000000002</v>
      </c>
      <c r="I22" s="207">
        <v>0</v>
      </c>
      <c r="J22" s="209">
        <v>0.33500000000000002</v>
      </c>
      <c r="K22" s="207">
        <v>10</v>
      </c>
      <c r="L22" s="207" t="s">
        <v>531</v>
      </c>
      <c r="M22" s="220" t="s">
        <v>444</v>
      </c>
      <c r="N22" s="220" t="s">
        <v>444</v>
      </c>
      <c r="O22" s="220" t="s">
        <v>444</v>
      </c>
      <c r="P22" s="220" t="s">
        <v>444</v>
      </c>
      <c r="Q22" s="235" t="s">
        <v>532</v>
      </c>
      <c r="R22" s="209" t="s">
        <v>438</v>
      </c>
      <c r="S22" s="222">
        <v>2.3163289699999998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88" t="str">
        <f>'1. паспорт местоположение'!A12:C12</f>
        <v>O_NS3300.VL.0096</v>
      </c>
      <c r="B13" s="388"/>
      <c r="C13" s="388"/>
      <c r="D13" s="388"/>
      <c r="E13" s="388"/>
      <c r="F13" s="388"/>
      <c r="G13" s="388"/>
      <c r="H13" s="388"/>
      <c r="I13" s="388"/>
      <c r="J13" s="388"/>
      <c r="K13" s="388"/>
      <c r="L13" s="388"/>
      <c r="M13" s="388"/>
      <c r="N13" s="388"/>
      <c r="O13" s="388"/>
      <c r="P13" s="388"/>
      <c r="Q13" s="388"/>
      <c r="R13" s="388"/>
      <c r="S13" s="388"/>
      <c r="T13" s="388"/>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4" customFormat="1" ht="43.5" customHeight="1" x14ac:dyDescent="0.2">
      <c r="A16" s="38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6" s="389"/>
      <c r="C16" s="389"/>
      <c r="D16" s="389"/>
      <c r="E16" s="389"/>
      <c r="F16" s="389"/>
      <c r="G16" s="389"/>
      <c r="H16" s="389"/>
      <c r="I16" s="389"/>
      <c r="J16" s="389"/>
      <c r="K16" s="389"/>
      <c r="L16" s="389"/>
      <c r="M16" s="389"/>
      <c r="N16" s="389"/>
      <c r="O16" s="389"/>
      <c r="P16" s="389"/>
      <c r="Q16" s="389"/>
      <c r="R16" s="389"/>
      <c r="S16" s="389"/>
      <c r="T16" s="389"/>
    </row>
    <row r="17" spans="1:113" s="134"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385" t="s">
        <v>114</v>
      </c>
      <c r="R21" s="386"/>
      <c r="S21" s="385" t="s">
        <v>113</v>
      </c>
      <c r="T21" s="387"/>
    </row>
    <row r="22" spans="1:113" ht="204.75" customHeight="1" x14ac:dyDescent="0.25">
      <c r="A22" s="392"/>
      <c r="B22" s="396"/>
      <c r="C22" s="397"/>
      <c r="D22" s="401"/>
      <c r="E22" s="396"/>
      <c r="F22" s="397"/>
      <c r="G22" s="396"/>
      <c r="H22" s="397"/>
      <c r="I22" s="396"/>
      <c r="J22" s="397"/>
      <c r="K22" s="399"/>
      <c r="L22" s="396"/>
      <c r="M22" s="397"/>
      <c r="N22" s="396"/>
      <c r="O22" s="397"/>
      <c r="P22" s="399"/>
      <c r="Q22" s="116" t="s">
        <v>112</v>
      </c>
      <c r="R22" s="116" t="s">
        <v>396</v>
      </c>
      <c r="S22" s="116" t="s">
        <v>111</v>
      </c>
      <c r="T22" s="116" t="s">
        <v>110</v>
      </c>
    </row>
    <row r="23" spans="1:113" ht="51.75" customHeight="1" x14ac:dyDescent="0.25">
      <c r="A23" s="39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8" t="s">
        <v>442</v>
      </c>
      <c r="F9" s="388"/>
      <c r="G9" s="388"/>
      <c r="H9" s="388"/>
      <c r="I9" s="388"/>
      <c r="J9" s="388"/>
      <c r="K9" s="388"/>
      <c r="L9" s="388"/>
      <c r="M9" s="388"/>
      <c r="N9" s="388"/>
      <c r="O9" s="388"/>
      <c r="P9" s="388"/>
      <c r="Q9" s="388"/>
      <c r="R9" s="388"/>
      <c r="S9" s="388"/>
      <c r="T9" s="388"/>
      <c r="U9" s="388"/>
      <c r="V9" s="388"/>
      <c r="W9" s="388"/>
      <c r="X9" s="388"/>
      <c r="Y9" s="388"/>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O_NS3300.VL.0096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8" t="s">
        <v>4</v>
      </c>
      <c r="B21" s="394" t="s">
        <v>405</v>
      </c>
      <c r="C21" s="395"/>
      <c r="D21" s="394" t="s">
        <v>407</v>
      </c>
      <c r="E21" s="395"/>
      <c r="F21" s="385" t="s">
        <v>91</v>
      </c>
      <c r="G21" s="387"/>
      <c r="H21" s="387"/>
      <c r="I21" s="386"/>
      <c r="J21" s="398" t="s">
        <v>408</v>
      </c>
      <c r="K21" s="394" t="s">
        <v>409</v>
      </c>
      <c r="L21" s="395"/>
      <c r="M21" s="394" t="s">
        <v>410</v>
      </c>
      <c r="N21" s="395"/>
      <c r="O21" s="394" t="s">
        <v>398</v>
      </c>
      <c r="P21" s="395"/>
      <c r="Q21" s="394" t="s">
        <v>124</v>
      </c>
      <c r="R21" s="395"/>
      <c r="S21" s="398" t="s">
        <v>123</v>
      </c>
      <c r="T21" s="398" t="s">
        <v>411</v>
      </c>
      <c r="U21" s="398" t="s">
        <v>406</v>
      </c>
      <c r="V21" s="394" t="s">
        <v>122</v>
      </c>
      <c r="W21" s="395"/>
      <c r="X21" s="385" t="s">
        <v>114</v>
      </c>
      <c r="Y21" s="387"/>
      <c r="Z21" s="385" t="s">
        <v>113</v>
      </c>
      <c r="AA21" s="387"/>
    </row>
    <row r="22" spans="1:27" ht="216" customHeight="1" x14ac:dyDescent="0.25">
      <c r="A22" s="401"/>
      <c r="B22" s="396"/>
      <c r="C22" s="397"/>
      <c r="D22" s="396"/>
      <c r="E22" s="397"/>
      <c r="F22" s="385" t="s">
        <v>121</v>
      </c>
      <c r="G22" s="386"/>
      <c r="H22" s="385" t="s">
        <v>120</v>
      </c>
      <c r="I22" s="386"/>
      <c r="J22" s="399"/>
      <c r="K22" s="396"/>
      <c r="L22" s="397"/>
      <c r="M22" s="396"/>
      <c r="N22" s="397"/>
      <c r="O22" s="396"/>
      <c r="P22" s="397"/>
      <c r="Q22" s="396"/>
      <c r="R22" s="397"/>
      <c r="S22" s="399"/>
      <c r="T22" s="399"/>
      <c r="U22" s="399"/>
      <c r="V22" s="396"/>
      <c r="W22" s="397"/>
      <c r="X22" s="116" t="s">
        <v>112</v>
      </c>
      <c r="Y22" s="116" t="s">
        <v>396</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2025 год</v>
      </c>
      <c r="B5" s="368"/>
      <c r="C5" s="3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88" t="str">
        <f>'1. паспорт местоположение'!A9:C9</f>
        <v>АО "Россети Тюмень"</v>
      </c>
      <c r="B9" s="388"/>
      <c r="C9" s="388"/>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8" t="str">
        <f>'1. паспорт местоположение'!A12:C12</f>
        <v>O_NS3300.VL.0096</v>
      </c>
      <c r="B12" s="388"/>
      <c r="C12" s="38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7"/>
      <c r="B14" s="377"/>
      <c r="C14" s="37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389"/>
      <c r="C15" s="38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0" t="s">
        <v>391</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1"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88" t="str">
        <f>'1. паспорт местоположение'!A12:C12</f>
        <v>O_NS3300.VL.0096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70"/>
      <c r="AB13" s="170"/>
    </row>
    <row r="14" spans="1:28" x14ac:dyDescent="0.25">
      <c r="A14" s="388"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1"/>
      <c r="AB16" s="17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1"/>
      <c r="AB17" s="17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1"/>
      <c r="AB18" s="17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1"/>
      <c r="AB19" s="171"/>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1"/>
      <c r="AB20" s="171"/>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1"/>
      <c r="AB21" s="171"/>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2"/>
      <c r="AB22" s="172"/>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O_NS3300.VL.0096</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6"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21" sqref="B21"/>
    </sheetView>
  </sheetViews>
  <sheetFormatPr defaultColWidth="9.140625" defaultRowHeight="15.75"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5"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16384" width="9.140625" style="271"/>
  </cols>
  <sheetData>
    <row r="1" spans="1:44" s="270" customFormat="1" ht="15" customHeight="1" x14ac:dyDescent="0.2">
      <c r="A1" s="15"/>
      <c r="B1" s="11"/>
      <c r="C1" s="11"/>
      <c r="D1" s="11"/>
      <c r="E1" s="11"/>
      <c r="F1" s="11"/>
      <c r="G1" s="11"/>
      <c r="H1" s="11"/>
      <c r="I1" s="269"/>
      <c r="J1" s="26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0" customFormat="1" ht="15" customHeight="1" x14ac:dyDescent="0.3">
      <c r="A2" s="15"/>
      <c r="B2" s="11"/>
      <c r="C2" s="11"/>
      <c r="D2" s="11"/>
      <c r="E2" s="11"/>
      <c r="F2" s="11"/>
      <c r="G2" s="11"/>
      <c r="H2" s="11"/>
      <c r="I2" s="269"/>
      <c r="J2" s="26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0" customFormat="1" ht="15" customHeight="1" x14ac:dyDescent="0.3">
      <c r="A3" s="14"/>
      <c r="B3" s="11"/>
      <c r="C3" s="11"/>
      <c r="D3" s="11"/>
      <c r="E3" s="11"/>
      <c r="F3" s="11"/>
      <c r="G3" s="11"/>
      <c r="H3" s="11"/>
      <c r="I3" s="269"/>
      <c r="J3" s="26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70" customFormat="1" ht="15" customHeight="1" x14ac:dyDescent="0.3">
      <c r="A4" s="14"/>
      <c r="B4" s="11"/>
      <c r="C4" s="11"/>
      <c r="D4" s="11"/>
      <c r="E4" s="11"/>
      <c r="F4" s="11"/>
      <c r="G4" s="11"/>
      <c r="H4" s="11"/>
      <c r="I4" s="269"/>
      <c r="J4" s="26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0" customFormat="1" ht="1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70" customFormat="1" ht="15" customHeight="1" x14ac:dyDescent="0.3">
      <c r="A6" s="14"/>
      <c r="B6" s="11"/>
      <c r="C6" s="11"/>
      <c r="D6" s="11"/>
      <c r="E6" s="11"/>
      <c r="F6" s="11"/>
      <c r="G6" s="11"/>
      <c r="H6" s="11"/>
      <c r="I6" s="269"/>
      <c r="J6" s="26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70" customFormat="1" ht="15" customHeight="1" x14ac:dyDescent="0.2">
      <c r="A8" s="267"/>
      <c r="B8" s="267"/>
      <c r="C8" s="267"/>
      <c r="D8" s="267"/>
      <c r="E8" s="267"/>
      <c r="F8" s="267"/>
      <c r="G8" s="267"/>
      <c r="H8" s="267"/>
      <c r="I8" s="267"/>
      <c r="J8" s="267"/>
      <c r="K8" s="26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0"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70"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70" customFormat="1" ht="15" customHeight="1"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0" customFormat="1" x14ac:dyDescent="0.25">
      <c r="A12" s="421" t="str">
        <f>'1. паспорт местоположение'!A12:C12</f>
        <v>O_NS3300.VL.0096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270"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70"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70" customFormat="1" ht="57" customHeight="1" x14ac:dyDescent="0.25">
      <c r="A15" s="424"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5" t="s">
        <v>492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16.5" thickBot="1" x14ac:dyDescent="0.3">
      <c r="A19" s="272" t="s">
        <v>271</v>
      </c>
      <c r="B19" s="272" t="s">
        <v>493</v>
      </c>
      <c r="D19" s="273"/>
      <c r="E19" s="274"/>
      <c r="F19" s="274"/>
      <c r="G19" s="274"/>
      <c r="H19" s="274"/>
    </row>
    <row r="20" spans="1:44" x14ac:dyDescent="0.25">
      <c r="A20" s="276" t="s">
        <v>467</v>
      </c>
      <c r="B20" s="277">
        <f>'6.2. Паспорт фин осв ввод'!AC30*1000000</f>
        <v>1473708.2073206741</v>
      </c>
      <c r="D20" s="278" t="s">
        <v>270</v>
      </c>
      <c r="E20" s="279"/>
      <c r="F20" s="279"/>
      <c r="M20" s="271"/>
    </row>
    <row r="21" spans="1:44" x14ac:dyDescent="0.25">
      <c r="A21" s="280" t="s">
        <v>269</v>
      </c>
      <c r="B21" s="281"/>
      <c r="D21" s="422" t="s">
        <v>268</v>
      </c>
      <c r="E21" s="423"/>
      <c r="F21" s="282">
        <f>SUM(B90:AX90)</f>
        <v>0.4517874764913824</v>
      </c>
      <c r="M21" s="271"/>
    </row>
    <row r="22" spans="1:44" x14ac:dyDescent="0.25">
      <c r="A22" s="280" t="s">
        <v>267</v>
      </c>
      <c r="B22" s="281">
        <v>48</v>
      </c>
      <c r="D22" s="422" t="s">
        <v>266</v>
      </c>
      <c r="E22" s="423"/>
      <c r="F22" s="282">
        <f>IF(SUM(B91:AX91)=0,"не окупается",SUM(B91:AX91))</f>
        <v>0.51277878581771907</v>
      </c>
      <c r="M22" s="271"/>
    </row>
    <row r="23" spans="1:44" ht="16.5" thickBot="1" x14ac:dyDescent="0.3">
      <c r="A23" s="283" t="s">
        <v>265</v>
      </c>
      <c r="B23" s="284">
        <v>1</v>
      </c>
      <c r="D23" s="422" t="s">
        <v>469</v>
      </c>
      <c r="E23" s="423"/>
      <c r="F23" s="285">
        <f>M88</f>
        <v>18016122.945151262</v>
      </c>
      <c r="K23" s="286"/>
      <c r="M23" s="287"/>
      <c r="N23" s="287"/>
    </row>
    <row r="24" spans="1:44" x14ac:dyDescent="0.25">
      <c r="A24" s="276" t="s">
        <v>445</v>
      </c>
      <c r="B24" s="288">
        <v>0</v>
      </c>
      <c r="D24" s="422" t="s">
        <v>470</v>
      </c>
      <c r="E24" s="423"/>
      <c r="F24" s="289" t="str">
        <f>IF(F23&gt;0,"да","нет")</f>
        <v>да</v>
      </c>
      <c r="K24" s="286"/>
      <c r="M24" s="271"/>
    </row>
    <row r="25" spans="1:44" x14ac:dyDescent="0.25">
      <c r="A25" s="280" t="s">
        <v>468</v>
      </c>
      <c r="B25" s="290">
        <v>1</v>
      </c>
      <c r="K25" s="286"/>
      <c r="M25" s="271"/>
    </row>
    <row r="26" spans="1:44" x14ac:dyDescent="0.25">
      <c r="A26" s="280" t="s">
        <v>446</v>
      </c>
      <c r="B26" s="290">
        <v>1</v>
      </c>
      <c r="K26" s="286"/>
      <c r="M26" s="271"/>
    </row>
    <row r="27" spans="1:44" x14ac:dyDescent="0.25">
      <c r="A27" s="280" t="s">
        <v>447</v>
      </c>
      <c r="B27" s="290">
        <v>0</v>
      </c>
      <c r="M27" s="271"/>
    </row>
    <row r="28" spans="1:44" x14ac:dyDescent="0.25">
      <c r="A28" s="280" t="s">
        <v>448</v>
      </c>
      <c r="B28" s="290">
        <v>1</v>
      </c>
      <c r="M28" s="271"/>
    </row>
    <row r="29" spans="1:44" x14ac:dyDescent="0.25">
      <c r="A29" s="280" t="s">
        <v>449</v>
      </c>
      <c r="B29" s="290">
        <v>1</v>
      </c>
      <c r="M29" s="271"/>
    </row>
    <row r="30" spans="1:44" x14ac:dyDescent="0.25">
      <c r="A30" s="291" t="s">
        <v>471</v>
      </c>
      <c r="B30" s="292">
        <v>2.1999999999999999E-2</v>
      </c>
      <c r="M30" s="271"/>
    </row>
    <row r="31" spans="1:44" ht="16.5" thickBot="1" x14ac:dyDescent="0.3">
      <c r="A31" s="283" t="s">
        <v>250</v>
      </c>
      <c r="B31" s="293">
        <v>0.2</v>
      </c>
      <c r="M31" s="271"/>
    </row>
    <row r="32" spans="1:44" x14ac:dyDescent="0.25">
      <c r="A32" s="276" t="s">
        <v>472</v>
      </c>
      <c r="B32" s="288">
        <v>0</v>
      </c>
      <c r="M32" s="271"/>
    </row>
    <row r="33" spans="1:50" x14ac:dyDescent="0.25">
      <c r="A33" s="280" t="s">
        <v>450</v>
      </c>
      <c r="B33" s="294"/>
      <c r="M33" s="271"/>
    </row>
    <row r="34" spans="1:50" x14ac:dyDescent="0.25">
      <c r="A34" s="291" t="s">
        <v>451</v>
      </c>
      <c r="B34" s="295">
        <v>0</v>
      </c>
      <c r="M34" s="271"/>
    </row>
    <row r="35" spans="1:50" x14ac:dyDescent="0.25">
      <c r="A35" s="291"/>
      <c r="B35" s="295"/>
      <c r="M35" s="271"/>
    </row>
    <row r="36" spans="1:50" x14ac:dyDescent="0.25">
      <c r="A36" s="291" t="s">
        <v>452</v>
      </c>
      <c r="B36" s="296">
        <v>0</v>
      </c>
      <c r="M36" s="271"/>
    </row>
    <row r="37" spans="1:50" x14ac:dyDescent="0.25">
      <c r="A37" s="297" t="s">
        <v>264</v>
      </c>
      <c r="B37" s="298">
        <v>0</v>
      </c>
      <c r="M37" s="271"/>
    </row>
    <row r="38" spans="1:50" x14ac:dyDescent="0.25">
      <c r="A38" s="297" t="s">
        <v>263</v>
      </c>
      <c r="B38" s="298">
        <v>0</v>
      </c>
      <c r="M38" s="271"/>
      <c r="Z38" s="299"/>
    </row>
    <row r="39" spans="1:50" x14ac:dyDescent="0.25">
      <c r="A39" s="297" t="s">
        <v>262</v>
      </c>
      <c r="B39" s="298">
        <v>0.13500000000000001</v>
      </c>
      <c r="M39" s="271"/>
      <c r="U39" s="300"/>
      <c r="V39" s="300"/>
      <c r="W39" s="300"/>
      <c r="X39" s="300"/>
      <c r="Y39" s="300"/>
      <c r="Z39" s="300"/>
    </row>
    <row r="40" spans="1:50" x14ac:dyDescent="0.25">
      <c r="A40" s="297" t="s">
        <v>261</v>
      </c>
      <c r="B40" s="298">
        <v>1</v>
      </c>
      <c r="M40" s="271"/>
    </row>
    <row r="41" spans="1:50" ht="16.5" thickBot="1" x14ac:dyDescent="0.3">
      <c r="A41" s="301" t="s">
        <v>473</v>
      </c>
      <c r="B41" s="302">
        <v>0.13500000000000001</v>
      </c>
      <c r="M41" s="271"/>
    </row>
    <row r="42" spans="1:50" x14ac:dyDescent="0.25">
      <c r="A42" s="303" t="s">
        <v>260</v>
      </c>
      <c r="B42" s="304">
        <v>2024</v>
      </c>
      <c r="C42" s="305">
        <v>2025</v>
      </c>
      <c r="D42" s="305">
        <v>2026</v>
      </c>
      <c r="E42" s="305">
        <v>2027</v>
      </c>
      <c r="F42" s="305">
        <v>2028</v>
      </c>
      <c r="G42" s="305">
        <v>2029</v>
      </c>
      <c r="H42" s="305">
        <v>2030</v>
      </c>
      <c r="I42" s="305">
        <v>2031</v>
      </c>
      <c r="J42" s="305">
        <v>2032</v>
      </c>
      <c r="K42" s="305">
        <v>2033</v>
      </c>
      <c r="L42" s="305">
        <v>2034</v>
      </c>
      <c r="M42" s="305">
        <v>2035</v>
      </c>
      <c r="N42" s="305">
        <v>2036</v>
      </c>
      <c r="O42" s="305">
        <v>2037</v>
      </c>
      <c r="P42" s="305">
        <v>2038</v>
      </c>
      <c r="Q42" s="305">
        <v>2039</v>
      </c>
      <c r="R42" s="305">
        <v>2040</v>
      </c>
      <c r="S42" s="305">
        <v>2041</v>
      </c>
      <c r="T42" s="305">
        <v>2042</v>
      </c>
      <c r="U42" s="305">
        <v>2043</v>
      </c>
      <c r="V42" s="305">
        <v>2044</v>
      </c>
      <c r="W42" s="305">
        <v>2045</v>
      </c>
      <c r="X42" s="305">
        <v>2046</v>
      </c>
      <c r="Y42" s="305">
        <v>2047</v>
      </c>
      <c r="Z42" s="305">
        <v>2048</v>
      </c>
      <c r="AA42" s="305">
        <v>2049</v>
      </c>
      <c r="AB42" s="305">
        <v>2050</v>
      </c>
      <c r="AC42" s="305">
        <v>2051</v>
      </c>
      <c r="AD42" s="305">
        <v>2052</v>
      </c>
      <c r="AE42" s="305">
        <v>2053</v>
      </c>
      <c r="AF42" s="305">
        <v>2054</v>
      </c>
      <c r="AG42" s="305">
        <v>2055</v>
      </c>
      <c r="AH42" s="305">
        <v>2056</v>
      </c>
      <c r="AI42" s="305">
        <v>2057</v>
      </c>
      <c r="AJ42" s="305">
        <v>2058</v>
      </c>
      <c r="AK42" s="305">
        <v>2059</v>
      </c>
      <c r="AL42" s="305">
        <v>2060</v>
      </c>
      <c r="AM42" s="305">
        <v>2061</v>
      </c>
      <c r="AN42" s="305">
        <v>2062</v>
      </c>
      <c r="AO42" s="305">
        <v>2063</v>
      </c>
      <c r="AP42" s="305">
        <v>2064</v>
      </c>
      <c r="AQ42" s="305">
        <v>2065</v>
      </c>
      <c r="AR42" s="305">
        <v>2066</v>
      </c>
      <c r="AS42" s="305">
        <v>2067</v>
      </c>
      <c r="AT42" s="305">
        <v>2068</v>
      </c>
      <c r="AU42" s="305">
        <v>2069</v>
      </c>
      <c r="AV42" s="305">
        <v>2070</v>
      </c>
      <c r="AW42" s="305">
        <v>2071</v>
      </c>
      <c r="AX42" s="305">
        <v>2072</v>
      </c>
    </row>
    <row r="43" spans="1:50" x14ac:dyDescent="0.25">
      <c r="A43" s="306" t="s">
        <v>259</v>
      </c>
      <c r="B43" s="307">
        <v>4.7E-2</v>
      </c>
      <c r="C43" s="307">
        <v>0.04</v>
      </c>
      <c r="D43" s="307">
        <v>0.04</v>
      </c>
      <c r="E43" s="307">
        <v>0.04</v>
      </c>
      <c r="F43" s="307">
        <v>0.04</v>
      </c>
      <c r="G43" s="307">
        <v>0.04</v>
      </c>
      <c r="H43" s="307">
        <v>0.04</v>
      </c>
      <c r="I43" s="307">
        <v>0.04</v>
      </c>
      <c r="J43" s="307">
        <v>0.04</v>
      </c>
      <c r="K43" s="307">
        <v>0.04</v>
      </c>
      <c r="L43" s="307">
        <v>0.04</v>
      </c>
      <c r="M43" s="307">
        <v>0.04</v>
      </c>
      <c r="N43" s="307">
        <v>0.04</v>
      </c>
      <c r="O43" s="307">
        <v>0.04</v>
      </c>
      <c r="P43" s="307">
        <v>0.04</v>
      </c>
      <c r="Q43" s="307">
        <v>0.04</v>
      </c>
      <c r="R43" s="307">
        <v>0.04</v>
      </c>
      <c r="S43" s="307">
        <v>0.04</v>
      </c>
      <c r="T43" s="307">
        <v>0.04</v>
      </c>
      <c r="U43" s="307">
        <v>0.04</v>
      </c>
      <c r="V43" s="307">
        <v>0.04</v>
      </c>
      <c r="W43" s="307">
        <v>0.04</v>
      </c>
      <c r="X43" s="307">
        <v>0.04</v>
      </c>
      <c r="Y43" s="307">
        <v>0.04</v>
      </c>
      <c r="Z43" s="307">
        <v>0.04</v>
      </c>
      <c r="AA43" s="307">
        <v>0.04</v>
      </c>
      <c r="AB43" s="307">
        <v>0.04</v>
      </c>
      <c r="AC43" s="307">
        <v>0.04</v>
      </c>
      <c r="AD43" s="307">
        <v>0.04</v>
      </c>
      <c r="AE43" s="307">
        <v>0.04</v>
      </c>
      <c r="AF43" s="307">
        <v>0.04</v>
      </c>
      <c r="AG43" s="307">
        <v>0.04</v>
      </c>
      <c r="AH43" s="307">
        <v>0.04</v>
      </c>
      <c r="AI43" s="307">
        <v>0.04</v>
      </c>
      <c r="AJ43" s="307">
        <v>0.04</v>
      </c>
      <c r="AK43" s="307">
        <v>0.04</v>
      </c>
      <c r="AL43" s="307">
        <v>0.04</v>
      </c>
      <c r="AM43" s="307">
        <v>0.04</v>
      </c>
      <c r="AN43" s="307">
        <v>0.04</v>
      </c>
      <c r="AO43" s="307">
        <v>0.04</v>
      </c>
      <c r="AP43" s="307">
        <v>0.04</v>
      </c>
      <c r="AQ43" s="307">
        <v>0.04</v>
      </c>
      <c r="AR43" s="307">
        <v>0.04</v>
      </c>
      <c r="AS43" s="307">
        <v>0.04</v>
      </c>
      <c r="AT43" s="307">
        <v>0.04</v>
      </c>
      <c r="AU43" s="307">
        <v>0.04</v>
      </c>
      <c r="AV43" s="307">
        <v>0.04</v>
      </c>
      <c r="AW43" s="307">
        <v>0.04</v>
      </c>
      <c r="AX43" s="307">
        <v>0.04</v>
      </c>
    </row>
    <row r="44" spans="1:50" x14ac:dyDescent="0.25">
      <c r="A44" s="306" t="s">
        <v>258</v>
      </c>
      <c r="B44" s="307">
        <v>4.7E-2</v>
      </c>
      <c r="C44" s="307">
        <v>8.888000000000007E-2</v>
      </c>
      <c r="D44" s="307">
        <v>0.1324352000000002</v>
      </c>
      <c r="E44" s="307">
        <v>0.17773260800000035</v>
      </c>
      <c r="F44" s="307">
        <v>0.2248419123200005</v>
      </c>
      <c r="G44" s="307">
        <v>0.27383558881280057</v>
      </c>
      <c r="H44" s="307">
        <v>0.32478901236531255</v>
      </c>
      <c r="I44" s="307">
        <v>0.37778057285992506</v>
      </c>
      <c r="J44" s="307">
        <v>0.43289179577432213</v>
      </c>
      <c r="K44" s="307">
        <v>0.49020746760529499</v>
      </c>
      <c r="L44" s="307">
        <v>0.5498157663095069</v>
      </c>
      <c r="M44" s="307">
        <v>0.61180839696188727</v>
      </c>
      <c r="N44" s="307">
        <v>0.67628073284036283</v>
      </c>
      <c r="O44" s="307">
        <v>0.74333196215397734</v>
      </c>
      <c r="P44" s="307">
        <v>0.81306524064013641</v>
      </c>
      <c r="Q44" s="307">
        <v>0.88558785026574194</v>
      </c>
      <c r="R44" s="307">
        <v>0.96101136427637179</v>
      </c>
      <c r="S44" s="307">
        <v>1.0394518188474269</v>
      </c>
      <c r="T44" s="307">
        <v>1.1210298916013239</v>
      </c>
      <c r="U44" s="307">
        <v>1.2058710872653768</v>
      </c>
      <c r="V44" s="307">
        <v>1.2941059307559919</v>
      </c>
      <c r="W44" s="307">
        <v>1.3858701679862317</v>
      </c>
      <c r="X44" s="307">
        <v>1.4813049747056812</v>
      </c>
      <c r="Y44" s="307">
        <v>1.5805571736939084</v>
      </c>
      <c r="Z44" s="307">
        <v>1.6837794606416647</v>
      </c>
      <c r="AA44" s="307">
        <v>1.7911306390673314</v>
      </c>
      <c r="AB44" s="307">
        <v>1.9027758646300246</v>
      </c>
      <c r="AC44" s="307">
        <v>2.0188868992152256</v>
      </c>
      <c r="AD44" s="307">
        <v>2.1396423751838345</v>
      </c>
      <c r="AE44" s="307">
        <v>2.265228070191188</v>
      </c>
      <c r="AF44" s="307">
        <v>2.3958371929988358</v>
      </c>
      <c r="AG44" s="307">
        <v>2.5316706807187894</v>
      </c>
      <c r="AH44" s="307">
        <v>2.672937507947541</v>
      </c>
      <c r="AI44" s="307">
        <v>2.819855008265443</v>
      </c>
      <c r="AJ44" s="307">
        <v>2.972649208596061</v>
      </c>
      <c r="AK44" s="307">
        <v>3.1315551769399033</v>
      </c>
      <c r="AL44" s="307">
        <v>3.2968173840174995</v>
      </c>
      <c r="AM44" s="307">
        <v>3.4686900793781996</v>
      </c>
      <c r="AN44" s="307">
        <v>3.6474376825533277</v>
      </c>
      <c r="AO44" s="307">
        <v>3.8333351898554611</v>
      </c>
      <c r="AP44" s="307">
        <v>4.0266685974496799</v>
      </c>
      <c r="AQ44" s="307">
        <v>4.2277353413476675</v>
      </c>
      <c r="AR44" s="307">
        <v>4.4368447550015739</v>
      </c>
      <c r="AS44" s="307">
        <v>4.6543185452016367</v>
      </c>
      <c r="AT44" s="307">
        <v>4.8804912870097024</v>
      </c>
      <c r="AU44" s="307">
        <v>5.115710938490091</v>
      </c>
      <c r="AV44" s="307">
        <v>5.3603393760296951</v>
      </c>
      <c r="AW44" s="307">
        <v>5.6147529510708836</v>
      </c>
      <c r="AX44" s="307">
        <v>5.8793430691137187</v>
      </c>
    </row>
    <row r="45" spans="1:50" ht="16.5" thickBot="1" x14ac:dyDescent="0.3">
      <c r="A45" s="308" t="s">
        <v>474</v>
      </c>
      <c r="B45" s="309">
        <v>1930274.1416666668</v>
      </c>
      <c r="C45" s="309">
        <v>3904723.2491108612</v>
      </c>
      <c r="D45" s="309">
        <v>4021863.9591151755</v>
      </c>
      <c r="E45" s="309">
        <v>4142519.8792363782</v>
      </c>
      <c r="F45" s="309">
        <v>4266795.4698665431</v>
      </c>
      <c r="G45" s="309">
        <v>4394799.3353075655</v>
      </c>
      <c r="H45" s="309">
        <v>4526643.3205023417</v>
      </c>
      <c r="I45" s="309">
        <v>4662442.620728787</v>
      </c>
      <c r="J45" s="309">
        <v>4802315.9038748266</v>
      </c>
      <c r="K45" s="309">
        <v>4946385.3838033965</v>
      </c>
      <c r="L45" s="309">
        <v>5094776.9426274467</v>
      </c>
      <c r="M45" s="309">
        <v>5247620.2529849457</v>
      </c>
      <c r="N45" s="309">
        <v>5405048.8636313705</v>
      </c>
      <c r="O45" s="309">
        <v>5567200.3339422103</v>
      </c>
      <c r="P45" s="309">
        <v>5734216.343960477</v>
      </c>
      <c r="Q45" s="309">
        <v>5906242.8288991908</v>
      </c>
      <c r="R45" s="309">
        <v>6083430.113643893</v>
      </c>
      <c r="S45" s="309">
        <v>6265933.0228001336</v>
      </c>
      <c r="T45" s="309">
        <v>6453911.0151959881</v>
      </c>
      <c r="U45" s="309">
        <v>6647528.3428395437</v>
      </c>
      <c r="V45" s="309">
        <v>6846954.1976489034</v>
      </c>
      <c r="W45" s="309">
        <v>7052362.821499696</v>
      </c>
      <c r="X45" s="309">
        <v>7263933.7018650612</v>
      </c>
      <c r="Y45" s="309">
        <v>7481851.7185456622</v>
      </c>
      <c r="Z45" s="309">
        <v>7706307.2659446839</v>
      </c>
      <c r="AA45" s="309">
        <v>7937496.4853903241</v>
      </c>
      <c r="AB45" s="309">
        <v>8175621.3751833085</v>
      </c>
      <c r="AC45" s="309">
        <v>8420890.010691883</v>
      </c>
      <c r="AD45" s="309">
        <v>8673516.7155368142</v>
      </c>
      <c r="AE45" s="309">
        <v>8933722.2205488943</v>
      </c>
      <c r="AF45" s="309">
        <v>9201733.8838639352</v>
      </c>
      <c r="AG45" s="309">
        <v>9477785.8987902775</v>
      </c>
      <c r="AH45" s="309">
        <v>9762119.4772212878</v>
      </c>
      <c r="AI45" s="309">
        <v>10054983.057502851</v>
      </c>
      <c r="AJ45" s="309">
        <v>10356632.548983388</v>
      </c>
      <c r="AK45" s="309">
        <v>10667331.527653838</v>
      </c>
      <c r="AL45" s="309">
        <v>10987351.468470179</v>
      </c>
      <c r="AM45" s="309">
        <v>11316972.014358409</v>
      </c>
      <c r="AN45" s="309">
        <v>11656481.171854559</v>
      </c>
      <c r="AO45" s="309">
        <v>12006175.604564698</v>
      </c>
      <c r="AP45" s="309">
        <v>12366360.877714913</v>
      </c>
      <c r="AQ45" s="309">
        <v>12737351.702701334</v>
      </c>
      <c r="AR45" s="309">
        <v>13119472.255005125</v>
      </c>
      <c r="AS45" s="309">
        <v>13513056.41874248</v>
      </c>
      <c r="AT45" s="309">
        <v>13918448.116807127</v>
      </c>
      <c r="AU45" s="309">
        <v>14336001.555420343</v>
      </c>
      <c r="AV45" s="309">
        <v>14766081.603183428</v>
      </c>
      <c r="AW45" s="309">
        <v>15209064.04785523</v>
      </c>
      <c r="AX45" s="309">
        <v>15665335.975404637</v>
      </c>
    </row>
    <row r="46" spans="1:50" x14ac:dyDescent="0.25">
      <c r="A46" s="310" t="s">
        <v>475</v>
      </c>
      <c r="B46" s="311">
        <v>1930.2741416666668</v>
      </c>
      <c r="C46" s="311">
        <v>3904.7232491108612</v>
      </c>
      <c r="D46" s="311">
        <v>4021.8639591151755</v>
      </c>
      <c r="E46" s="311">
        <v>4142.5198792363781</v>
      </c>
      <c r="F46" s="311">
        <v>4266.7954698665435</v>
      </c>
      <c r="G46" s="311">
        <v>4394.7993353075653</v>
      </c>
      <c r="H46" s="311">
        <v>4526.6433205023413</v>
      </c>
      <c r="I46" s="311">
        <v>4662.442620728787</v>
      </c>
      <c r="J46" s="311">
        <v>4802.3159038748263</v>
      </c>
      <c r="K46" s="311">
        <v>4946.3853838033965</v>
      </c>
      <c r="L46" s="311">
        <v>5094.7769426274472</v>
      </c>
      <c r="M46" s="311">
        <v>5247.6202529849461</v>
      </c>
      <c r="N46" s="311">
        <v>5405.0488636313703</v>
      </c>
      <c r="O46" s="311">
        <v>5567.2003339422099</v>
      </c>
      <c r="P46" s="311">
        <v>5734.2163439604774</v>
      </c>
      <c r="Q46" s="311">
        <v>5906.2428288991905</v>
      </c>
      <c r="R46" s="311">
        <v>6083.4301136438926</v>
      </c>
      <c r="S46" s="311">
        <v>6265.9330228001336</v>
      </c>
      <c r="T46" s="311">
        <v>6453.9110151959885</v>
      </c>
      <c r="U46" s="311">
        <v>6647.5283428395433</v>
      </c>
      <c r="V46" s="311">
        <v>6846.9541976489036</v>
      </c>
      <c r="W46" s="311">
        <v>7052.3628214996961</v>
      </c>
      <c r="X46" s="311">
        <v>7263.9337018650613</v>
      </c>
      <c r="Y46" s="311">
        <v>7481.8517185456622</v>
      </c>
      <c r="Z46" s="311">
        <v>7706.3072659446843</v>
      </c>
      <c r="AA46" s="311">
        <v>7937.4964853903239</v>
      </c>
      <c r="AB46" s="311">
        <v>8175.6213751833084</v>
      </c>
      <c r="AC46" s="311">
        <v>8420.8900106918827</v>
      </c>
      <c r="AD46" s="311">
        <v>8673.5167155368144</v>
      </c>
      <c r="AE46" s="311">
        <v>8933.7222205488943</v>
      </c>
      <c r="AF46" s="311">
        <v>9201.7338838639353</v>
      </c>
      <c r="AG46" s="311">
        <v>9477.7858987902782</v>
      </c>
      <c r="AH46" s="311">
        <v>9762.1194772212875</v>
      </c>
      <c r="AI46" s="311">
        <v>10054.98305750285</v>
      </c>
      <c r="AJ46" s="311">
        <v>10356.632548983387</v>
      </c>
      <c r="AK46" s="311">
        <v>10667.331527653838</v>
      </c>
      <c r="AL46" s="311">
        <v>10987.351468470179</v>
      </c>
      <c r="AM46" s="311">
        <v>11316.972014358409</v>
      </c>
      <c r="AN46" s="311">
        <v>11656.481171854559</v>
      </c>
      <c r="AO46" s="311">
        <v>12006.175604564698</v>
      </c>
      <c r="AP46" s="311">
        <v>12366.360877714913</v>
      </c>
      <c r="AQ46" s="311">
        <v>12737.351702701333</v>
      </c>
      <c r="AR46" s="311">
        <v>13119.472255005125</v>
      </c>
      <c r="AS46" s="311">
        <v>13513.056418742481</v>
      </c>
      <c r="AT46" s="311">
        <v>13918.448116807127</v>
      </c>
      <c r="AU46" s="311">
        <v>14336.001555420342</v>
      </c>
      <c r="AV46" s="311">
        <v>14766.081603183427</v>
      </c>
      <c r="AW46" s="311">
        <v>15209.06404785523</v>
      </c>
      <c r="AX46" s="311">
        <v>15665.335975404638</v>
      </c>
    </row>
    <row r="47" spans="1:50" x14ac:dyDescent="0.25">
      <c r="A47" s="312" t="s">
        <v>476</v>
      </c>
      <c r="B47" s="313"/>
      <c r="C47" s="313">
        <v>0</v>
      </c>
      <c r="D47" s="313">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13">
        <v>0</v>
      </c>
      <c r="AC47" s="313">
        <v>0</v>
      </c>
      <c r="AD47" s="313">
        <v>0</v>
      </c>
      <c r="AE47" s="313">
        <v>0</v>
      </c>
      <c r="AF47" s="313">
        <v>0</v>
      </c>
      <c r="AG47" s="313">
        <v>0</v>
      </c>
      <c r="AH47" s="313">
        <v>0</v>
      </c>
      <c r="AI47" s="313">
        <v>0</v>
      </c>
      <c r="AJ47" s="313">
        <v>0</v>
      </c>
      <c r="AK47" s="313">
        <v>0</v>
      </c>
      <c r="AL47" s="313">
        <v>0</v>
      </c>
      <c r="AM47" s="313">
        <v>0</v>
      </c>
      <c r="AN47" s="313">
        <v>0</v>
      </c>
      <c r="AO47" s="313">
        <v>0</v>
      </c>
      <c r="AP47" s="313">
        <v>0</v>
      </c>
      <c r="AQ47" s="313">
        <v>0</v>
      </c>
      <c r="AR47" s="313">
        <v>0</v>
      </c>
      <c r="AS47" s="313">
        <v>0</v>
      </c>
      <c r="AT47" s="313">
        <v>0</v>
      </c>
      <c r="AU47" s="313">
        <v>0</v>
      </c>
      <c r="AV47" s="313">
        <v>0</v>
      </c>
      <c r="AW47" s="313">
        <v>0</v>
      </c>
      <c r="AX47" s="313">
        <v>0</v>
      </c>
    </row>
    <row r="48" spans="1:50" x14ac:dyDescent="0.25">
      <c r="A48" s="312" t="s">
        <v>477</v>
      </c>
      <c r="B48" s="314">
        <v>0</v>
      </c>
      <c r="C48" s="314">
        <v>0</v>
      </c>
      <c r="D48" s="314">
        <v>0</v>
      </c>
      <c r="E48" s="314">
        <v>0</v>
      </c>
      <c r="F48" s="314">
        <v>0</v>
      </c>
      <c r="G48" s="314">
        <v>0</v>
      </c>
      <c r="H48" s="314">
        <v>0</v>
      </c>
      <c r="I48" s="314">
        <v>0</v>
      </c>
      <c r="J48" s="314">
        <v>0</v>
      </c>
      <c r="K48" s="314">
        <v>0</v>
      </c>
      <c r="L48" s="314">
        <v>0</v>
      </c>
      <c r="M48" s="314">
        <v>0</v>
      </c>
      <c r="N48" s="314">
        <v>0</v>
      </c>
      <c r="O48" s="314">
        <v>0</v>
      </c>
      <c r="P48" s="314">
        <v>0</v>
      </c>
      <c r="Q48" s="314">
        <v>0</v>
      </c>
      <c r="R48" s="314">
        <v>0</v>
      </c>
      <c r="S48" s="314">
        <v>0</v>
      </c>
      <c r="T48" s="314">
        <v>0</v>
      </c>
      <c r="U48" s="314">
        <v>0</v>
      </c>
      <c r="V48" s="314">
        <v>0</v>
      </c>
      <c r="W48" s="314">
        <v>0</v>
      </c>
      <c r="X48" s="314">
        <v>0</v>
      </c>
      <c r="Y48" s="314">
        <v>0</v>
      </c>
      <c r="Z48" s="314">
        <v>0</v>
      </c>
      <c r="AA48" s="314">
        <v>0</v>
      </c>
      <c r="AB48" s="314">
        <v>0</v>
      </c>
      <c r="AC48" s="314">
        <v>0</v>
      </c>
      <c r="AD48" s="314">
        <v>0</v>
      </c>
      <c r="AE48" s="314">
        <v>0</v>
      </c>
      <c r="AF48" s="314">
        <v>0</v>
      </c>
      <c r="AG48" s="314">
        <v>0</v>
      </c>
      <c r="AH48" s="314">
        <v>0</v>
      </c>
      <c r="AI48" s="314">
        <v>0</v>
      </c>
      <c r="AJ48" s="314">
        <v>0</v>
      </c>
      <c r="AK48" s="314">
        <v>0</v>
      </c>
      <c r="AL48" s="314">
        <v>0</v>
      </c>
      <c r="AM48" s="314">
        <v>0</v>
      </c>
      <c r="AN48" s="314">
        <v>0</v>
      </c>
      <c r="AO48" s="314">
        <v>0</v>
      </c>
      <c r="AP48" s="314">
        <v>0</v>
      </c>
      <c r="AQ48" s="314">
        <v>0</v>
      </c>
      <c r="AR48" s="314">
        <v>0</v>
      </c>
      <c r="AS48" s="314">
        <v>0</v>
      </c>
      <c r="AT48" s="314">
        <v>0</v>
      </c>
      <c r="AU48" s="314">
        <v>0</v>
      </c>
      <c r="AV48" s="314">
        <v>0</v>
      </c>
      <c r="AW48" s="314">
        <v>0</v>
      </c>
      <c r="AX48" s="314">
        <v>0</v>
      </c>
    </row>
    <row r="49" spans="1:50" hidden="1" x14ac:dyDescent="0.25">
      <c r="A49" s="312" t="s">
        <v>487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idden="1" x14ac:dyDescent="0.25">
      <c r="M50" s="271"/>
    </row>
    <row r="51" spans="1:50" hidden="1" x14ac:dyDescent="0.25">
      <c r="M51" s="271"/>
    </row>
    <row r="52" spans="1:50" hidden="1" x14ac:dyDescent="0.25">
      <c r="M52" s="271"/>
    </row>
    <row r="53" spans="1:50" hidden="1" x14ac:dyDescent="0.25">
      <c r="M53" s="271"/>
    </row>
    <row r="54" spans="1:50" hidden="1" x14ac:dyDescent="0.25">
      <c r="M54" s="271"/>
    </row>
    <row r="55" spans="1:50" hidden="1" x14ac:dyDescent="0.25">
      <c r="M55" s="271"/>
    </row>
    <row r="56" spans="1:50" x14ac:dyDescent="0.25">
      <c r="M56" s="271"/>
    </row>
    <row r="57" spans="1:50" ht="16.5" thickBot="1" x14ac:dyDescent="0.3">
      <c r="A57" s="315"/>
      <c r="B57" s="316"/>
      <c r="C57" s="316"/>
      <c r="D57" s="316"/>
      <c r="E57" s="316"/>
      <c r="F57" s="316"/>
      <c r="G57" s="316"/>
      <c r="H57" s="316"/>
      <c r="I57" s="316"/>
      <c r="J57" s="316"/>
      <c r="K57" s="316"/>
      <c r="L57" s="317"/>
      <c r="M57" s="317"/>
      <c r="N57" s="317"/>
      <c r="O57" s="317"/>
      <c r="P57" s="317"/>
      <c r="Q57" s="317"/>
      <c r="R57" s="317"/>
      <c r="S57" s="317"/>
      <c r="T57" s="317"/>
      <c r="U57" s="317"/>
      <c r="V57" s="317"/>
    </row>
    <row r="58" spans="1:50" x14ac:dyDescent="0.25">
      <c r="A58" s="318" t="s">
        <v>478</v>
      </c>
      <c r="B58" s="304">
        <v>2024</v>
      </c>
      <c r="C58" s="304">
        <v>2025</v>
      </c>
      <c r="D58" s="304">
        <v>2026</v>
      </c>
      <c r="E58" s="304">
        <v>2027</v>
      </c>
      <c r="F58" s="304">
        <v>2028</v>
      </c>
      <c r="G58" s="304">
        <v>2029</v>
      </c>
      <c r="H58" s="304">
        <v>2030</v>
      </c>
      <c r="I58" s="304">
        <v>2031</v>
      </c>
      <c r="J58" s="304">
        <v>2032</v>
      </c>
      <c r="K58" s="304">
        <v>2033</v>
      </c>
      <c r="L58" s="304">
        <v>2034</v>
      </c>
      <c r="M58" s="304">
        <v>2035</v>
      </c>
      <c r="N58" s="304">
        <v>2036</v>
      </c>
      <c r="O58" s="304">
        <v>2037</v>
      </c>
      <c r="P58" s="304">
        <v>2038</v>
      </c>
      <c r="Q58" s="304">
        <v>2039</v>
      </c>
      <c r="R58" s="304">
        <v>2040</v>
      </c>
      <c r="S58" s="304">
        <v>2041</v>
      </c>
      <c r="T58" s="304">
        <v>2042</v>
      </c>
      <c r="U58" s="304">
        <v>2043</v>
      </c>
      <c r="V58" s="304">
        <v>2044</v>
      </c>
      <c r="W58" s="304">
        <v>2045</v>
      </c>
      <c r="X58" s="304">
        <v>2046</v>
      </c>
      <c r="Y58" s="304">
        <v>2047</v>
      </c>
      <c r="Z58" s="304">
        <v>2048</v>
      </c>
      <c r="AA58" s="304">
        <v>2049</v>
      </c>
      <c r="AB58" s="304">
        <v>2050</v>
      </c>
      <c r="AC58" s="304">
        <v>2051</v>
      </c>
      <c r="AD58" s="304">
        <v>2052</v>
      </c>
      <c r="AE58" s="304">
        <v>2053</v>
      </c>
      <c r="AF58" s="304">
        <v>2054</v>
      </c>
      <c r="AG58" s="304">
        <v>2055</v>
      </c>
      <c r="AH58" s="304">
        <v>2056</v>
      </c>
      <c r="AI58" s="304">
        <v>2057</v>
      </c>
      <c r="AJ58" s="304">
        <v>2058</v>
      </c>
      <c r="AK58" s="304">
        <v>2059</v>
      </c>
      <c r="AL58" s="304">
        <v>2060</v>
      </c>
      <c r="AM58" s="304">
        <v>2061</v>
      </c>
      <c r="AN58" s="304">
        <v>2062</v>
      </c>
      <c r="AO58" s="304">
        <v>2063</v>
      </c>
      <c r="AP58" s="304">
        <v>2064</v>
      </c>
      <c r="AQ58" s="304">
        <v>2065</v>
      </c>
      <c r="AR58" s="304">
        <v>2066</v>
      </c>
      <c r="AS58" s="304">
        <v>2067</v>
      </c>
      <c r="AT58" s="304">
        <v>2068</v>
      </c>
      <c r="AU58" s="304">
        <v>2069</v>
      </c>
      <c r="AV58" s="304">
        <v>2070</v>
      </c>
      <c r="AW58" s="304">
        <v>2071</v>
      </c>
      <c r="AX58" s="304">
        <v>2072</v>
      </c>
    </row>
    <row r="59" spans="1:50" x14ac:dyDescent="0.25">
      <c r="A59" s="319" t="s">
        <v>257</v>
      </c>
      <c r="B59" s="320">
        <v>1930274.1416666668</v>
      </c>
      <c r="C59" s="320">
        <v>3904723.2491108612</v>
      </c>
      <c r="D59" s="320">
        <v>4021863.9591151755</v>
      </c>
      <c r="E59" s="320">
        <v>4142519.8792363782</v>
      </c>
      <c r="F59" s="320">
        <v>4266795.4698665431</v>
      </c>
      <c r="G59" s="320">
        <v>4394799.3353075655</v>
      </c>
      <c r="H59" s="320">
        <v>4526643.3205023417</v>
      </c>
      <c r="I59" s="320">
        <v>4662442.620728787</v>
      </c>
      <c r="J59" s="320">
        <v>4802315.9038748266</v>
      </c>
      <c r="K59" s="320">
        <v>4946385.3838033965</v>
      </c>
      <c r="L59" s="320">
        <v>5094776.9426274467</v>
      </c>
      <c r="M59" s="320">
        <v>5247620.2529849457</v>
      </c>
      <c r="N59" s="320">
        <v>5405048.8636313705</v>
      </c>
      <c r="O59" s="320">
        <v>5567200.3339422103</v>
      </c>
      <c r="P59" s="320">
        <v>5734216.343960477</v>
      </c>
      <c r="Q59" s="320">
        <v>5906242.8288991908</v>
      </c>
      <c r="R59" s="320">
        <v>6083430.113643893</v>
      </c>
      <c r="S59" s="320">
        <v>6265933.0228001336</v>
      </c>
      <c r="T59" s="320">
        <v>6453911.0151959881</v>
      </c>
      <c r="U59" s="320">
        <v>6647528.3428395437</v>
      </c>
      <c r="V59" s="320">
        <v>6846954.1976489034</v>
      </c>
      <c r="W59" s="320">
        <v>7052362.821499696</v>
      </c>
      <c r="X59" s="320">
        <v>7263933.7018650612</v>
      </c>
      <c r="Y59" s="320">
        <v>7481851.7185456622</v>
      </c>
      <c r="Z59" s="320">
        <v>7706307.2659446839</v>
      </c>
      <c r="AA59" s="320">
        <v>7937496.4853903241</v>
      </c>
      <c r="AB59" s="320">
        <v>8175621.3751833085</v>
      </c>
      <c r="AC59" s="320">
        <v>8420890.010691883</v>
      </c>
      <c r="AD59" s="320">
        <v>8673516.7155368142</v>
      </c>
      <c r="AE59" s="320">
        <v>8933722.2205488943</v>
      </c>
      <c r="AF59" s="320">
        <v>9201733.8838639352</v>
      </c>
      <c r="AG59" s="320">
        <v>9477785.8987902775</v>
      </c>
      <c r="AH59" s="320">
        <v>9762119.4772212878</v>
      </c>
      <c r="AI59" s="320">
        <v>10054983.057502851</v>
      </c>
      <c r="AJ59" s="320">
        <v>10356632.548983388</v>
      </c>
      <c r="AK59" s="320">
        <v>10667331.527653838</v>
      </c>
      <c r="AL59" s="320">
        <v>10987351.468470179</v>
      </c>
      <c r="AM59" s="320">
        <v>11316972.014358409</v>
      </c>
      <c r="AN59" s="320">
        <v>11656481.171854559</v>
      </c>
      <c r="AO59" s="320">
        <v>12006175.604564698</v>
      </c>
      <c r="AP59" s="320">
        <v>12366360.877714913</v>
      </c>
      <c r="AQ59" s="320">
        <v>12737351.702701334</v>
      </c>
      <c r="AR59" s="320">
        <v>13119472.255005125</v>
      </c>
      <c r="AS59" s="320">
        <v>13513056.41874248</v>
      </c>
      <c r="AT59" s="320">
        <v>13918448.116807127</v>
      </c>
      <c r="AU59" s="320">
        <v>14336001.555420343</v>
      </c>
      <c r="AV59" s="320">
        <v>14766081.603183428</v>
      </c>
      <c r="AW59" s="320">
        <v>15209064.04785523</v>
      </c>
      <c r="AX59" s="320">
        <v>15665335.975404637</v>
      </c>
    </row>
    <row r="60" spans="1:50" x14ac:dyDescent="0.25">
      <c r="A60" s="321" t="s">
        <v>256</v>
      </c>
      <c r="B60" s="322">
        <v>0</v>
      </c>
      <c r="C60" s="322">
        <v>-69338.560773960504</v>
      </c>
      <c r="D60" s="322">
        <v>-68608.68118686619</v>
      </c>
      <c r="E60" s="322">
        <v>-67878.801599771861</v>
      </c>
      <c r="F60" s="322">
        <v>-67148.922012677547</v>
      </c>
      <c r="G60" s="322">
        <v>-66419.042425583219</v>
      </c>
      <c r="H60" s="322">
        <v>-65689.162838488905</v>
      </c>
      <c r="I60" s="322">
        <v>-64959.283251394583</v>
      </c>
      <c r="J60" s="322">
        <v>-64229.403664300255</v>
      </c>
      <c r="K60" s="322">
        <v>-63499.524077205933</v>
      </c>
      <c r="L60" s="322">
        <v>-62769.644490111612</v>
      </c>
      <c r="M60" s="322">
        <v>-62039.764903017298</v>
      </c>
      <c r="N60" s="322">
        <v>-61309.885315922977</v>
      </c>
      <c r="O60" s="322">
        <v>-60580.005728828655</v>
      </c>
      <c r="P60" s="322">
        <v>-59850.126141734334</v>
      </c>
      <c r="Q60" s="322">
        <v>-59120.246554640005</v>
      </c>
      <c r="R60" s="322">
        <v>-58390.366967545684</v>
      </c>
      <c r="S60" s="322">
        <v>-57660.487380451363</v>
      </c>
      <c r="T60" s="322">
        <v>-56930.607793357049</v>
      </c>
      <c r="U60" s="322">
        <v>-56200.728206262727</v>
      </c>
      <c r="V60" s="322">
        <v>-55470.848619168406</v>
      </c>
      <c r="W60" s="322">
        <v>-54740.969032074092</v>
      </c>
      <c r="X60" s="322">
        <v>-54011.089444979771</v>
      </c>
      <c r="Y60" s="322">
        <v>-53281.209857885449</v>
      </c>
      <c r="Z60" s="322">
        <v>-52551.330270791121</v>
      </c>
      <c r="AA60" s="322">
        <v>-51821.450683696799</v>
      </c>
      <c r="AB60" s="322">
        <v>-51091.571096602493</v>
      </c>
      <c r="AC60" s="322">
        <v>-50361.691509508164</v>
      </c>
      <c r="AD60" s="322">
        <v>-49631.811922413843</v>
      </c>
      <c r="AE60" s="322">
        <v>-48901.932335319529</v>
      </c>
      <c r="AF60" s="322">
        <v>-48172.052748225207</v>
      </c>
      <c r="AG60" s="322">
        <v>-47442.173161130886</v>
      </c>
      <c r="AH60" s="322">
        <v>-46712.293574036565</v>
      </c>
      <c r="AI60" s="322">
        <v>-45982.413986942243</v>
      </c>
      <c r="AJ60" s="322">
        <v>-45252.534399847915</v>
      </c>
      <c r="AK60" s="322">
        <v>-44522.654812753593</v>
      </c>
      <c r="AL60" s="322">
        <v>-43792.775225659272</v>
      </c>
      <c r="AM60" s="322">
        <v>-43062.895638564951</v>
      </c>
      <c r="AN60" s="322">
        <v>-42333.016051470629</v>
      </c>
      <c r="AO60" s="322">
        <v>-41603.136464376301</v>
      </c>
      <c r="AP60" s="322">
        <v>-40873.25687728198</v>
      </c>
      <c r="AQ60" s="322">
        <v>-40143.377290187658</v>
      </c>
      <c r="AR60" s="322">
        <v>-39413.497703093337</v>
      </c>
      <c r="AS60" s="322">
        <v>-38683.618115999016</v>
      </c>
      <c r="AT60" s="322">
        <v>-37953.738528904687</v>
      </c>
      <c r="AU60" s="322">
        <v>-37223.858941810366</v>
      </c>
      <c r="AV60" s="322">
        <v>-36493.979354716044</v>
      </c>
      <c r="AW60" s="322">
        <v>-35764.099767621723</v>
      </c>
      <c r="AX60" s="322">
        <v>-35034.220180527402</v>
      </c>
    </row>
    <row r="61" spans="1:50" x14ac:dyDescent="0.25">
      <c r="A61" s="323" t="s">
        <v>453</v>
      </c>
      <c r="B61" s="322">
        <v>0</v>
      </c>
      <c r="C61" s="322">
        <v>0</v>
      </c>
      <c r="D61" s="322">
        <v>0</v>
      </c>
      <c r="E61" s="322">
        <v>0</v>
      </c>
      <c r="F61" s="322">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2">
        <v>0</v>
      </c>
      <c r="AH61" s="322">
        <v>0</v>
      </c>
      <c r="AI61" s="322">
        <v>0</v>
      </c>
      <c r="AJ61" s="322">
        <v>0</v>
      </c>
      <c r="AK61" s="322">
        <v>0</v>
      </c>
      <c r="AL61" s="322">
        <v>0</v>
      </c>
      <c r="AM61" s="322">
        <v>0</v>
      </c>
      <c r="AN61" s="322">
        <v>0</v>
      </c>
      <c r="AO61" s="322">
        <v>0</v>
      </c>
      <c r="AP61" s="322">
        <v>0</v>
      </c>
      <c r="AQ61" s="322">
        <v>0</v>
      </c>
      <c r="AR61" s="322">
        <v>0</v>
      </c>
      <c r="AS61" s="322">
        <v>0</v>
      </c>
      <c r="AT61" s="322">
        <v>0</v>
      </c>
      <c r="AU61" s="322">
        <v>0</v>
      </c>
      <c r="AV61" s="322">
        <v>0</v>
      </c>
      <c r="AW61" s="322">
        <v>0</v>
      </c>
      <c r="AX61" s="322">
        <v>0</v>
      </c>
    </row>
    <row r="62" spans="1:50" x14ac:dyDescent="0.25">
      <c r="A62" s="323" t="str">
        <f>A27</f>
        <v>Прочие расходы при эксплуатации объекта, руб. без НДС</v>
      </c>
      <c r="B62" s="322">
        <v>0</v>
      </c>
      <c r="C62" s="322">
        <v>0</v>
      </c>
      <c r="D62" s="322">
        <v>0</v>
      </c>
      <c r="E62" s="322">
        <v>0</v>
      </c>
      <c r="F62" s="322">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row>
    <row r="63" spans="1:50" x14ac:dyDescent="0.25">
      <c r="A63" s="323" t="s">
        <v>472</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row>
    <row r="64" spans="1:50" x14ac:dyDescent="0.25">
      <c r="A64" s="323" t="s">
        <v>472</v>
      </c>
      <c r="B64" s="322">
        <v>0</v>
      </c>
      <c r="C64" s="322">
        <v>0</v>
      </c>
      <c r="D64" s="322">
        <v>0</v>
      </c>
      <c r="E64" s="322">
        <v>0</v>
      </c>
      <c r="F64" s="322">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2">
        <v>0</v>
      </c>
      <c r="AH64" s="322">
        <v>0</v>
      </c>
      <c r="AI64" s="322">
        <v>0</v>
      </c>
      <c r="AJ64" s="322">
        <v>0</v>
      </c>
      <c r="AK64" s="322">
        <v>0</v>
      </c>
      <c r="AL64" s="322">
        <v>0</v>
      </c>
      <c r="AM64" s="322">
        <v>0</v>
      </c>
      <c r="AN64" s="322">
        <v>0</v>
      </c>
      <c r="AO64" s="322">
        <v>0</v>
      </c>
      <c r="AP64" s="322">
        <v>0</v>
      </c>
      <c r="AQ64" s="322">
        <v>0</v>
      </c>
      <c r="AR64" s="322">
        <v>0</v>
      </c>
      <c r="AS64" s="322">
        <v>0</v>
      </c>
      <c r="AT64" s="322">
        <v>0</v>
      </c>
      <c r="AU64" s="322">
        <v>0</v>
      </c>
      <c r="AV64" s="322">
        <v>0</v>
      </c>
      <c r="AW64" s="322">
        <v>0</v>
      </c>
      <c r="AX64" s="322">
        <v>0</v>
      </c>
    </row>
    <row r="65" spans="1:50" x14ac:dyDescent="0.25">
      <c r="A65" s="323" t="s">
        <v>472</v>
      </c>
      <c r="B65" s="322"/>
      <c r="C65" s="322">
        <v>0</v>
      </c>
      <c r="D65" s="322">
        <v>0</v>
      </c>
      <c r="E65" s="322">
        <v>0</v>
      </c>
      <c r="F65" s="322">
        <v>0</v>
      </c>
      <c r="G65" s="322">
        <v>0</v>
      </c>
      <c r="H65" s="322">
        <v>0</v>
      </c>
      <c r="I65" s="322">
        <v>0</v>
      </c>
      <c r="J65" s="322">
        <v>0</v>
      </c>
      <c r="K65" s="322">
        <v>0</v>
      </c>
      <c r="L65" s="322">
        <v>0</v>
      </c>
      <c r="M65" s="322">
        <v>0</v>
      </c>
      <c r="N65" s="322">
        <v>0</v>
      </c>
      <c r="O65" s="322">
        <v>0</v>
      </c>
      <c r="P65" s="322">
        <v>0</v>
      </c>
      <c r="Q65" s="322">
        <v>0</v>
      </c>
      <c r="R65" s="322">
        <v>0</v>
      </c>
      <c r="S65" s="322">
        <v>0</v>
      </c>
      <c r="T65" s="322">
        <v>0</v>
      </c>
      <c r="U65" s="322">
        <v>0</v>
      </c>
      <c r="V65" s="322">
        <v>0</v>
      </c>
      <c r="W65" s="322">
        <v>0</v>
      </c>
      <c r="X65" s="322">
        <v>0</v>
      </c>
      <c r="Y65" s="322">
        <v>0</v>
      </c>
      <c r="Z65" s="322">
        <v>0</v>
      </c>
      <c r="AA65" s="322">
        <v>0</v>
      </c>
      <c r="AB65" s="322">
        <v>0</v>
      </c>
      <c r="AC65" s="322">
        <v>0</v>
      </c>
      <c r="AD65" s="322">
        <v>0</v>
      </c>
      <c r="AE65" s="322">
        <v>0</v>
      </c>
      <c r="AF65" s="322">
        <v>0</v>
      </c>
      <c r="AG65" s="322">
        <v>0</v>
      </c>
      <c r="AH65" s="322">
        <v>0</v>
      </c>
      <c r="AI65" s="322">
        <v>0</v>
      </c>
      <c r="AJ65" s="322">
        <v>0</v>
      </c>
      <c r="AK65" s="322">
        <v>0</v>
      </c>
      <c r="AL65" s="322">
        <v>0</v>
      </c>
      <c r="AM65" s="322">
        <v>0</v>
      </c>
      <c r="AN65" s="322">
        <v>0</v>
      </c>
      <c r="AO65" s="322">
        <v>0</v>
      </c>
      <c r="AP65" s="322">
        <v>0</v>
      </c>
      <c r="AQ65" s="322">
        <v>0</v>
      </c>
      <c r="AR65" s="322">
        <v>0</v>
      </c>
      <c r="AS65" s="322">
        <v>0</v>
      </c>
      <c r="AT65" s="322">
        <v>0</v>
      </c>
      <c r="AU65" s="322">
        <v>0</v>
      </c>
      <c r="AV65" s="322">
        <v>0</v>
      </c>
      <c r="AW65" s="322">
        <v>0</v>
      </c>
      <c r="AX65" s="322">
        <v>0</v>
      </c>
    </row>
    <row r="66" spans="1:50" x14ac:dyDescent="0.25">
      <c r="A66" s="323" t="s">
        <v>255</v>
      </c>
      <c r="B66" s="322"/>
      <c r="C66" s="322">
        <v>-69338.560773960504</v>
      </c>
      <c r="D66" s="322">
        <v>-68608.68118686619</v>
      </c>
      <c r="E66" s="322">
        <v>-67878.801599771861</v>
      </c>
      <c r="F66" s="322">
        <v>-67148.922012677547</v>
      </c>
      <c r="G66" s="322">
        <v>-66419.042425583219</v>
      </c>
      <c r="H66" s="322">
        <v>-65689.162838488905</v>
      </c>
      <c r="I66" s="322">
        <v>-64959.283251394583</v>
      </c>
      <c r="J66" s="322">
        <v>-64229.403664300255</v>
      </c>
      <c r="K66" s="322">
        <v>-63499.524077205933</v>
      </c>
      <c r="L66" s="322">
        <v>-62769.644490111612</v>
      </c>
      <c r="M66" s="322">
        <v>-62039.764903017298</v>
      </c>
      <c r="N66" s="322">
        <v>-61309.885315922977</v>
      </c>
      <c r="O66" s="322">
        <v>-60580.005728828655</v>
      </c>
      <c r="P66" s="322">
        <v>-59850.126141734334</v>
      </c>
      <c r="Q66" s="322">
        <v>-59120.246554640005</v>
      </c>
      <c r="R66" s="322">
        <v>-58390.366967545684</v>
      </c>
      <c r="S66" s="322">
        <v>-57660.487380451363</v>
      </c>
      <c r="T66" s="322">
        <v>-56930.607793357049</v>
      </c>
      <c r="U66" s="322">
        <v>-56200.728206262727</v>
      </c>
      <c r="V66" s="322">
        <v>-55470.848619168406</v>
      </c>
      <c r="W66" s="322">
        <v>-54740.969032074092</v>
      </c>
      <c r="X66" s="322">
        <v>-54011.089444979771</v>
      </c>
      <c r="Y66" s="322">
        <v>-53281.209857885449</v>
      </c>
      <c r="Z66" s="322">
        <v>-52551.330270791121</v>
      </c>
      <c r="AA66" s="322">
        <v>-51821.450683696799</v>
      </c>
      <c r="AB66" s="322">
        <v>-51091.571096602493</v>
      </c>
      <c r="AC66" s="322">
        <v>-50361.691509508164</v>
      </c>
      <c r="AD66" s="322">
        <v>-49631.811922413843</v>
      </c>
      <c r="AE66" s="322">
        <v>-48901.932335319529</v>
      </c>
      <c r="AF66" s="322">
        <v>-48172.052748225207</v>
      </c>
      <c r="AG66" s="322">
        <v>-47442.173161130886</v>
      </c>
      <c r="AH66" s="322">
        <v>-46712.293574036565</v>
      </c>
      <c r="AI66" s="322">
        <v>-45982.413986942243</v>
      </c>
      <c r="AJ66" s="322">
        <v>-45252.534399847915</v>
      </c>
      <c r="AK66" s="322">
        <v>-44522.654812753593</v>
      </c>
      <c r="AL66" s="322">
        <v>-43792.775225659272</v>
      </c>
      <c r="AM66" s="322">
        <v>-43062.895638564951</v>
      </c>
      <c r="AN66" s="322">
        <v>-42333.016051470629</v>
      </c>
      <c r="AO66" s="322">
        <v>-41603.136464376301</v>
      </c>
      <c r="AP66" s="322">
        <v>-40873.25687728198</v>
      </c>
      <c r="AQ66" s="322">
        <v>-40143.377290187658</v>
      </c>
      <c r="AR66" s="322">
        <v>-39413.497703093337</v>
      </c>
      <c r="AS66" s="322">
        <v>-38683.618115999016</v>
      </c>
      <c r="AT66" s="322">
        <v>-37953.738528904687</v>
      </c>
      <c r="AU66" s="322">
        <v>-37223.858941810366</v>
      </c>
      <c r="AV66" s="322">
        <v>-36493.979354716044</v>
      </c>
      <c r="AW66" s="322">
        <v>-35764.099767621723</v>
      </c>
      <c r="AX66" s="322">
        <v>-35034.220180527402</v>
      </c>
    </row>
    <row r="67" spans="1:50" x14ac:dyDescent="0.25">
      <c r="A67" s="324" t="s">
        <v>479</v>
      </c>
      <c r="B67" s="320">
        <v>1930274.1416666668</v>
      </c>
      <c r="C67" s="320">
        <v>3835384.6883369009</v>
      </c>
      <c r="D67" s="320">
        <v>3953255.2779283095</v>
      </c>
      <c r="E67" s="320">
        <v>4074641.0776366065</v>
      </c>
      <c r="F67" s="320">
        <v>4199646.5478538657</v>
      </c>
      <c r="G67" s="320">
        <v>4328380.2928819824</v>
      </c>
      <c r="H67" s="320">
        <v>4460954.1576638529</v>
      </c>
      <c r="I67" s="320">
        <v>4597483.3374773925</v>
      </c>
      <c r="J67" s="320">
        <v>4738086.5002105264</v>
      </c>
      <c r="K67" s="320">
        <v>4882885.8597261906</v>
      </c>
      <c r="L67" s="320">
        <v>5032007.2981373351</v>
      </c>
      <c r="M67" s="320">
        <v>5185580.4880819283</v>
      </c>
      <c r="N67" s="320">
        <v>5343738.9783154475</v>
      </c>
      <c r="O67" s="320">
        <v>5506620.3282133816</v>
      </c>
      <c r="P67" s="320">
        <v>5674366.2178187426</v>
      </c>
      <c r="Q67" s="320">
        <v>5847122.5823445506</v>
      </c>
      <c r="R67" s="320">
        <v>6025039.7466763472</v>
      </c>
      <c r="S67" s="320">
        <v>6208272.535419682</v>
      </c>
      <c r="T67" s="320">
        <v>6396980.4074026309</v>
      </c>
      <c r="U67" s="320">
        <v>6591327.6146332808</v>
      </c>
      <c r="V67" s="320">
        <v>6791483.3490297347</v>
      </c>
      <c r="W67" s="320">
        <v>6997621.8524676217</v>
      </c>
      <c r="X67" s="320">
        <v>7209922.6124200812</v>
      </c>
      <c r="Y67" s="320">
        <v>7428570.5086877765</v>
      </c>
      <c r="Z67" s="320">
        <v>7653755.9356738925</v>
      </c>
      <c r="AA67" s="320">
        <v>7885675.034706627</v>
      </c>
      <c r="AB67" s="320">
        <v>8124529.8040867057</v>
      </c>
      <c r="AC67" s="320">
        <v>8370528.3191823745</v>
      </c>
      <c r="AD67" s="320">
        <v>8623884.9036144</v>
      </c>
      <c r="AE67" s="320">
        <v>8884820.2882135753</v>
      </c>
      <c r="AF67" s="320">
        <v>9153561.8311157096</v>
      </c>
      <c r="AG67" s="320">
        <v>9430343.7256291471</v>
      </c>
      <c r="AH67" s="320">
        <v>9715407.1836472508</v>
      </c>
      <c r="AI67" s="320">
        <v>10009000.643515909</v>
      </c>
      <c r="AJ67" s="320">
        <v>10311380.014583539</v>
      </c>
      <c r="AK67" s="320">
        <v>10622808.872841084</v>
      </c>
      <c r="AL67" s="320">
        <v>10943558.693244519</v>
      </c>
      <c r="AM67" s="320">
        <v>11273909.118719844</v>
      </c>
      <c r="AN67" s="320">
        <v>11614148.155803088</v>
      </c>
      <c r="AO67" s="320">
        <v>11964572.468100322</v>
      </c>
      <c r="AP67" s="320">
        <v>12325487.620837631</v>
      </c>
      <c r="AQ67" s="320">
        <v>12697208.325411147</v>
      </c>
      <c r="AR67" s="320">
        <v>13080058.757302031</v>
      </c>
      <c r="AS67" s="320">
        <v>13474372.800626481</v>
      </c>
      <c r="AT67" s="320">
        <v>13880494.378278222</v>
      </c>
      <c r="AU67" s="320">
        <v>14298777.696478533</v>
      </c>
      <c r="AV67" s="320">
        <v>14729587.623828711</v>
      </c>
      <c r="AW67" s="320">
        <v>15173299.948087608</v>
      </c>
      <c r="AX67" s="320">
        <v>15630301.755224109</v>
      </c>
    </row>
    <row r="68" spans="1:50" x14ac:dyDescent="0.25">
      <c r="A68" s="323" t="s">
        <v>251</v>
      </c>
      <c r="B68" s="322">
        <v>0</v>
      </c>
      <c r="C68" s="322">
        <v>-66352.68973584738</v>
      </c>
      <c r="D68" s="322">
        <v>-66352.68973584738</v>
      </c>
      <c r="E68" s="322">
        <v>-66352.68973584738</v>
      </c>
      <c r="F68" s="322">
        <v>-66352.68973584738</v>
      </c>
      <c r="G68" s="322">
        <v>-66352.68973584738</v>
      </c>
      <c r="H68" s="322">
        <v>-66352.68973584738</v>
      </c>
      <c r="I68" s="322">
        <v>-66352.68973584738</v>
      </c>
      <c r="J68" s="322">
        <v>-66352.68973584738</v>
      </c>
      <c r="K68" s="322">
        <v>-66352.68973584738</v>
      </c>
      <c r="L68" s="322">
        <v>-66352.68973584738</v>
      </c>
      <c r="M68" s="322">
        <v>-66352.68973584738</v>
      </c>
      <c r="N68" s="322">
        <v>-66352.68973584738</v>
      </c>
      <c r="O68" s="322">
        <v>-66352.68973584738</v>
      </c>
      <c r="P68" s="322">
        <v>-66352.68973584738</v>
      </c>
      <c r="Q68" s="322">
        <v>-66352.68973584738</v>
      </c>
      <c r="R68" s="322">
        <v>-66352.68973584738</v>
      </c>
      <c r="S68" s="322">
        <v>-66352.68973584738</v>
      </c>
      <c r="T68" s="322">
        <v>-66352.68973584738</v>
      </c>
      <c r="U68" s="322">
        <v>-66352.68973584738</v>
      </c>
      <c r="V68" s="322">
        <v>-66352.68973584738</v>
      </c>
      <c r="W68" s="322">
        <v>-66352.68973584738</v>
      </c>
      <c r="X68" s="322">
        <v>-66352.68973584738</v>
      </c>
      <c r="Y68" s="322">
        <v>-66352.68973584738</v>
      </c>
      <c r="Z68" s="322">
        <v>-66352.68973584738</v>
      </c>
      <c r="AA68" s="322">
        <v>-66352.68973584738</v>
      </c>
      <c r="AB68" s="322">
        <v>-66352.68973584738</v>
      </c>
      <c r="AC68" s="322">
        <v>-66352.68973584738</v>
      </c>
      <c r="AD68" s="322">
        <v>-66352.68973584738</v>
      </c>
      <c r="AE68" s="322">
        <v>-66352.68973584738</v>
      </c>
      <c r="AF68" s="322">
        <v>-66352.68973584738</v>
      </c>
      <c r="AG68" s="322">
        <v>-66352.68973584738</v>
      </c>
      <c r="AH68" s="322">
        <v>-66352.68973584738</v>
      </c>
      <c r="AI68" s="322">
        <v>-66352.68973584738</v>
      </c>
      <c r="AJ68" s="322">
        <v>-66352.68973584738</v>
      </c>
      <c r="AK68" s="322">
        <v>-66352.68973584738</v>
      </c>
      <c r="AL68" s="322">
        <v>-66352.68973584738</v>
      </c>
      <c r="AM68" s="322">
        <v>-66352.68973584738</v>
      </c>
      <c r="AN68" s="322">
        <v>-66352.68973584738</v>
      </c>
      <c r="AO68" s="322">
        <v>-66352.68973584738</v>
      </c>
      <c r="AP68" s="322">
        <v>-66352.68973584738</v>
      </c>
      <c r="AQ68" s="322">
        <v>-66352.68973584738</v>
      </c>
      <c r="AR68" s="322">
        <v>-66352.68973584738</v>
      </c>
      <c r="AS68" s="322">
        <v>-66352.68973584738</v>
      </c>
      <c r="AT68" s="322">
        <v>-66352.68973584738</v>
      </c>
      <c r="AU68" s="322">
        <v>-66352.68973584738</v>
      </c>
      <c r="AV68" s="322">
        <v>-66352.68973584738</v>
      </c>
      <c r="AW68" s="322">
        <v>-66352.68973584738</v>
      </c>
      <c r="AX68" s="322">
        <v>-66352.68973584738</v>
      </c>
    </row>
    <row r="69" spans="1:50" x14ac:dyDescent="0.25">
      <c r="A69" s="324" t="s">
        <v>480</v>
      </c>
      <c r="B69" s="320">
        <v>1930274.1416666668</v>
      </c>
      <c r="C69" s="320">
        <v>3769031.9986010534</v>
      </c>
      <c r="D69" s="320">
        <v>3886902.588192462</v>
      </c>
      <c r="E69" s="320">
        <v>4008288.387900759</v>
      </c>
      <c r="F69" s="320">
        <v>4133293.8581180181</v>
      </c>
      <c r="G69" s="320">
        <v>4262027.6031461349</v>
      </c>
      <c r="H69" s="320">
        <v>4394601.4679280054</v>
      </c>
      <c r="I69" s="320">
        <v>4531130.647741545</v>
      </c>
      <c r="J69" s="320">
        <v>4671733.8104746789</v>
      </c>
      <c r="K69" s="320">
        <v>4816533.169990343</v>
      </c>
      <c r="L69" s="320">
        <v>4965654.6084014876</v>
      </c>
      <c r="M69" s="320">
        <v>5119227.7983460808</v>
      </c>
      <c r="N69" s="320">
        <v>5277386.2885795999</v>
      </c>
      <c r="O69" s="320">
        <v>5440267.6384775341</v>
      </c>
      <c r="P69" s="320">
        <v>5608013.5280828951</v>
      </c>
      <c r="Q69" s="320">
        <v>5780769.8926087031</v>
      </c>
      <c r="R69" s="320">
        <v>5958687.0569404997</v>
      </c>
      <c r="S69" s="320">
        <v>6141919.8456838345</v>
      </c>
      <c r="T69" s="320">
        <v>6330627.7176667834</v>
      </c>
      <c r="U69" s="320">
        <v>6524974.9248974333</v>
      </c>
      <c r="V69" s="320">
        <v>6725130.6592938872</v>
      </c>
      <c r="W69" s="320">
        <v>6931269.1627317742</v>
      </c>
      <c r="X69" s="320">
        <v>7143569.9226842336</v>
      </c>
      <c r="Y69" s="320">
        <v>7362217.818951929</v>
      </c>
      <c r="Z69" s="320">
        <v>7587403.245938045</v>
      </c>
      <c r="AA69" s="320">
        <v>7819322.3449707795</v>
      </c>
      <c r="AB69" s="320">
        <v>8058177.1143508581</v>
      </c>
      <c r="AC69" s="320">
        <v>8304175.629446527</v>
      </c>
      <c r="AD69" s="320">
        <v>8557532.2138785534</v>
      </c>
      <c r="AE69" s="320">
        <v>8818467.5984777287</v>
      </c>
      <c r="AF69" s="320">
        <v>9087209.141379863</v>
      </c>
      <c r="AG69" s="320">
        <v>9363991.0358933005</v>
      </c>
      <c r="AH69" s="320">
        <v>9649054.4939114042</v>
      </c>
      <c r="AI69" s="320">
        <v>9942647.9537800625</v>
      </c>
      <c r="AJ69" s="320">
        <v>10245027.324847693</v>
      </c>
      <c r="AK69" s="320">
        <v>10556456.183105238</v>
      </c>
      <c r="AL69" s="320">
        <v>10877206.003508672</v>
      </c>
      <c r="AM69" s="320">
        <v>11207556.428983998</v>
      </c>
      <c r="AN69" s="320">
        <v>11547795.466067242</v>
      </c>
      <c r="AO69" s="320">
        <v>11898219.778364476</v>
      </c>
      <c r="AP69" s="320">
        <v>12259134.931101784</v>
      </c>
      <c r="AQ69" s="320">
        <v>12630855.6356753</v>
      </c>
      <c r="AR69" s="320">
        <v>13013706.067566184</v>
      </c>
      <c r="AS69" s="320">
        <v>13408020.110890634</v>
      </c>
      <c r="AT69" s="320">
        <v>13814141.688542375</v>
      </c>
      <c r="AU69" s="320">
        <v>14232425.006742686</v>
      </c>
      <c r="AV69" s="320">
        <v>14663234.934092864</v>
      </c>
      <c r="AW69" s="320">
        <v>15106947.258351762</v>
      </c>
      <c r="AX69" s="320">
        <v>15563949.065488262</v>
      </c>
    </row>
    <row r="70" spans="1:50" x14ac:dyDescent="0.25">
      <c r="A70" s="323" t="s">
        <v>454</v>
      </c>
      <c r="B70" s="322">
        <v>0</v>
      </c>
      <c r="C70" s="322">
        <v>0</v>
      </c>
      <c r="D70" s="322">
        <v>0</v>
      </c>
      <c r="E70" s="322">
        <v>0</v>
      </c>
      <c r="F70" s="322">
        <v>0</v>
      </c>
      <c r="G70" s="322">
        <v>0</v>
      </c>
      <c r="H70" s="322">
        <v>0</v>
      </c>
      <c r="I70" s="322">
        <v>0</v>
      </c>
      <c r="J70" s="322">
        <v>0</v>
      </c>
      <c r="K70" s="322">
        <v>0</v>
      </c>
      <c r="L70" s="322">
        <v>0</v>
      </c>
      <c r="M70" s="322">
        <v>0</v>
      </c>
      <c r="N70" s="322">
        <v>0</v>
      </c>
      <c r="O70" s="322">
        <v>0</v>
      </c>
      <c r="P70" s="322">
        <v>0</v>
      </c>
      <c r="Q70" s="322">
        <v>0</v>
      </c>
      <c r="R70" s="322">
        <v>0</v>
      </c>
      <c r="S70" s="322">
        <v>0</v>
      </c>
      <c r="T70" s="322">
        <v>0</v>
      </c>
      <c r="U70" s="322">
        <v>0</v>
      </c>
      <c r="V70" s="322">
        <v>0</v>
      </c>
      <c r="W70" s="322">
        <v>0</v>
      </c>
      <c r="X70" s="322">
        <v>0</v>
      </c>
      <c r="Y70" s="322">
        <v>0</v>
      </c>
      <c r="Z70" s="322">
        <v>0</v>
      </c>
      <c r="AA70" s="322">
        <v>0</v>
      </c>
      <c r="AB70" s="322">
        <v>0</v>
      </c>
      <c r="AC70" s="322">
        <v>0</v>
      </c>
      <c r="AD70" s="322">
        <v>0</v>
      </c>
      <c r="AE70" s="322">
        <v>0</v>
      </c>
      <c r="AF70" s="322">
        <v>0</v>
      </c>
      <c r="AG70" s="322">
        <v>0</v>
      </c>
      <c r="AH70" s="322">
        <v>0</v>
      </c>
      <c r="AI70" s="322">
        <v>0</v>
      </c>
      <c r="AJ70" s="322">
        <v>0</v>
      </c>
      <c r="AK70" s="322">
        <v>0</v>
      </c>
      <c r="AL70" s="322">
        <v>0</v>
      </c>
      <c r="AM70" s="322">
        <v>0</v>
      </c>
      <c r="AN70" s="322">
        <v>0</v>
      </c>
      <c r="AO70" s="322">
        <v>0</v>
      </c>
      <c r="AP70" s="322">
        <v>0</v>
      </c>
      <c r="AQ70" s="322">
        <v>0</v>
      </c>
      <c r="AR70" s="322">
        <v>0</v>
      </c>
      <c r="AS70" s="322">
        <v>0</v>
      </c>
      <c r="AT70" s="322">
        <v>0</v>
      </c>
      <c r="AU70" s="322">
        <v>0</v>
      </c>
      <c r="AV70" s="322">
        <v>0</v>
      </c>
      <c r="AW70" s="322">
        <v>0</v>
      </c>
      <c r="AX70" s="322">
        <v>0</v>
      </c>
    </row>
    <row r="71" spans="1:50" x14ac:dyDescent="0.25">
      <c r="A71" s="324" t="s">
        <v>254</v>
      </c>
      <c r="B71" s="320">
        <v>1930274.1416666668</v>
      </c>
      <c r="C71" s="320">
        <v>3769031.9986010534</v>
      </c>
      <c r="D71" s="320">
        <v>3886902.588192462</v>
      </c>
      <c r="E71" s="320">
        <v>4008288.387900759</v>
      </c>
      <c r="F71" s="320">
        <v>4133293.8581180181</v>
      </c>
      <c r="G71" s="320">
        <v>4262027.6031461349</v>
      </c>
      <c r="H71" s="320">
        <v>4394601.4679280054</v>
      </c>
      <c r="I71" s="320">
        <v>4531130.647741545</v>
      </c>
      <c r="J71" s="320">
        <v>4671733.8104746789</v>
      </c>
      <c r="K71" s="320">
        <v>4816533.169990343</v>
      </c>
      <c r="L71" s="320">
        <v>4965654.6084014876</v>
      </c>
      <c r="M71" s="320">
        <v>5119227.7983460808</v>
      </c>
      <c r="N71" s="320">
        <v>5277386.2885795999</v>
      </c>
      <c r="O71" s="320">
        <v>5440267.6384775341</v>
      </c>
      <c r="P71" s="320">
        <v>5608013.5280828951</v>
      </c>
      <c r="Q71" s="320">
        <v>5780769.8926087031</v>
      </c>
      <c r="R71" s="320">
        <v>5958687.0569404997</v>
      </c>
      <c r="S71" s="320">
        <v>6141919.8456838345</v>
      </c>
      <c r="T71" s="320">
        <v>6330627.7176667834</v>
      </c>
      <c r="U71" s="320">
        <v>6524974.9248974333</v>
      </c>
      <c r="V71" s="320">
        <v>6725130.6592938872</v>
      </c>
      <c r="W71" s="320">
        <v>6931269.1627317742</v>
      </c>
      <c r="X71" s="320">
        <v>7143569.9226842336</v>
      </c>
      <c r="Y71" s="320">
        <v>7362217.818951929</v>
      </c>
      <c r="Z71" s="320">
        <v>7587403.245938045</v>
      </c>
      <c r="AA71" s="320">
        <v>7819322.3449707795</v>
      </c>
      <c r="AB71" s="320">
        <v>8058177.1143508581</v>
      </c>
      <c r="AC71" s="320">
        <v>8304175.629446527</v>
      </c>
      <c r="AD71" s="320">
        <v>8557532.2138785534</v>
      </c>
      <c r="AE71" s="320">
        <v>8818467.5984777287</v>
      </c>
      <c r="AF71" s="320">
        <v>9087209.141379863</v>
      </c>
      <c r="AG71" s="320">
        <v>9363991.0358933005</v>
      </c>
      <c r="AH71" s="320">
        <v>9649054.4939114042</v>
      </c>
      <c r="AI71" s="320">
        <v>9942647.9537800625</v>
      </c>
      <c r="AJ71" s="320">
        <v>10245027.324847693</v>
      </c>
      <c r="AK71" s="320">
        <v>10556456.183105238</v>
      </c>
      <c r="AL71" s="320">
        <v>10877206.003508672</v>
      </c>
      <c r="AM71" s="320">
        <v>11207556.428983998</v>
      </c>
      <c r="AN71" s="320">
        <v>11547795.466067242</v>
      </c>
      <c r="AO71" s="320">
        <v>11898219.778364476</v>
      </c>
      <c r="AP71" s="320">
        <v>12259134.931101784</v>
      </c>
      <c r="AQ71" s="320">
        <v>12630855.6356753</v>
      </c>
      <c r="AR71" s="320">
        <v>13013706.067566184</v>
      </c>
      <c r="AS71" s="320">
        <v>13408020.110890634</v>
      </c>
      <c r="AT71" s="320">
        <v>13814141.688542375</v>
      </c>
      <c r="AU71" s="320">
        <v>14232425.006742686</v>
      </c>
      <c r="AV71" s="320">
        <v>14663234.934092864</v>
      </c>
      <c r="AW71" s="320">
        <v>15106947.258351762</v>
      </c>
      <c r="AX71" s="320">
        <v>15563949.065488262</v>
      </c>
    </row>
    <row r="72" spans="1:50" x14ac:dyDescent="0.25">
      <c r="A72" s="323" t="s">
        <v>250</v>
      </c>
      <c r="B72" s="322"/>
      <c r="C72" s="322">
        <v>-753806.3997202107</v>
      </c>
      <c r="D72" s="322">
        <v>-777380.5176384924</v>
      </c>
      <c r="E72" s="322">
        <v>-801657.67758015182</v>
      </c>
      <c r="F72" s="322">
        <v>-826658.77162360365</v>
      </c>
      <c r="G72" s="322">
        <v>-852405.52062922704</v>
      </c>
      <c r="H72" s="322">
        <v>-878920.29358560115</v>
      </c>
      <c r="I72" s="322">
        <v>-906226.12954830902</v>
      </c>
      <c r="J72" s="322">
        <v>-934346.76209493587</v>
      </c>
      <c r="K72" s="322">
        <v>-963306.63399806863</v>
      </c>
      <c r="L72" s="322">
        <v>-993130.92168029759</v>
      </c>
      <c r="M72" s="322">
        <v>-1023845.5596692162</v>
      </c>
      <c r="N72" s="322">
        <v>-1055477.25771592</v>
      </c>
      <c r="O72" s="322">
        <v>-1088053.5276955068</v>
      </c>
      <c r="P72" s="322">
        <v>-1121602.7056165792</v>
      </c>
      <c r="Q72" s="322">
        <v>-1156153.9785217408</v>
      </c>
      <c r="R72" s="322">
        <v>-1191737.4113880999</v>
      </c>
      <c r="S72" s="322">
        <v>-1228383.9691367669</v>
      </c>
      <c r="T72" s="322">
        <v>-1266125.5435333569</v>
      </c>
      <c r="U72" s="322">
        <v>-1304994.9849794868</v>
      </c>
      <c r="V72" s="322">
        <v>-1345026.1318587775</v>
      </c>
      <c r="W72" s="322">
        <v>-1386253.832546355</v>
      </c>
      <c r="X72" s="322">
        <v>-1428713.9845368469</v>
      </c>
      <c r="Y72" s="322">
        <v>-1472443.5637903858</v>
      </c>
      <c r="Z72" s="322">
        <v>-1517480.6491876091</v>
      </c>
      <c r="AA72" s="322">
        <v>-1563864.468994156</v>
      </c>
      <c r="AB72" s="322">
        <v>-1611635.4228701717</v>
      </c>
      <c r="AC72" s="322">
        <v>-1660835.1258893055</v>
      </c>
      <c r="AD72" s="322">
        <v>-1711506.4427757107</v>
      </c>
      <c r="AE72" s="322">
        <v>-1763693.5196955458</v>
      </c>
      <c r="AF72" s="322">
        <v>-1817441.8282759727</v>
      </c>
      <c r="AG72" s="322">
        <v>-1872798.2071786602</v>
      </c>
      <c r="AH72" s="322">
        <v>-1929810.898782281</v>
      </c>
      <c r="AI72" s="322">
        <v>-1988529.5907560126</v>
      </c>
      <c r="AJ72" s="322">
        <v>-2049005.4649695386</v>
      </c>
      <c r="AK72" s="322">
        <v>-2111291.2366210478</v>
      </c>
      <c r="AL72" s="322">
        <v>-2175441.2007017345</v>
      </c>
      <c r="AM72" s="322">
        <v>-2241511.2857967997</v>
      </c>
      <c r="AN72" s="322">
        <v>-2309559.0932134483</v>
      </c>
      <c r="AO72" s="322">
        <v>-2379643.9556728951</v>
      </c>
      <c r="AP72" s="322">
        <v>-2451826.986220357</v>
      </c>
      <c r="AQ72" s="322">
        <v>-2526171.1271350603</v>
      </c>
      <c r="AR72" s="322">
        <v>-2602741.213513237</v>
      </c>
      <c r="AS72" s="322">
        <v>-2681604.022178127</v>
      </c>
      <c r="AT72" s="322">
        <v>-2762828.3377084751</v>
      </c>
      <c r="AU72" s="322">
        <v>-2846485.0013485374</v>
      </c>
      <c r="AV72" s="322">
        <v>-2932646.986818573</v>
      </c>
      <c r="AW72" s="322">
        <v>-3021389.4516703524</v>
      </c>
      <c r="AX72" s="322">
        <v>-3112789.8130976525</v>
      </c>
    </row>
    <row r="73" spans="1:50" ht="16.5" thickBot="1" x14ac:dyDescent="0.3">
      <c r="A73" s="325" t="s">
        <v>253</v>
      </c>
      <c r="B73" s="326">
        <v>1930274.1416666668</v>
      </c>
      <c r="C73" s="326">
        <v>3015225.5988808428</v>
      </c>
      <c r="D73" s="326">
        <v>3109522.0705539696</v>
      </c>
      <c r="E73" s="326">
        <v>3206630.7103206073</v>
      </c>
      <c r="F73" s="326">
        <v>3306635.0864944146</v>
      </c>
      <c r="G73" s="326">
        <v>3409622.0825169077</v>
      </c>
      <c r="H73" s="326">
        <v>3515681.1743424041</v>
      </c>
      <c r="I73" s="326">
        <v>3624904.5181932361</v>
      </c>
      <c r="J73" s="326">
        <v>3737387.048379743</v>
      </c>
      <c r="K73" s="326">
        <v>3853226.5359922745</v>
      </c>
      <c r="L73" s="326">
        <v>3972523.6867211899</v>
      </c>
      <c r="M73" s="326">
        <v>4095382.2386768647</v>
      </c>
      <c r="N73" s="326">
        <v>4221909.0308636799</v>
      </c>
      <c r="O73" s="326">
        <v>4352214.1107820272</v>
      </c>
      <c r="P73" s="326">
        <v>4486410.8224663157</v>
      </c>
      <c r="Q73" s="326">
        <v>4624615.9140869621</v>
      </c>
      <c r="R73" s="326">
        <v>4766949.6455523996</v>
      </c>
      <c r="S73" s="326">
        <v>4913535.8765470674</v>
      </c>
      <c r="T73" s="326">
        <v>5064502.1741334265</v>
      </c>
      <c r="U73" s="326">
        <v>5219979.9399179462</v>
      </c>
      <c r="V73" s="326">
        <v>5380104.52743511</v>
      </c>
      <c r="W73" s="326">
        <v>5545015.3301854189</v>
      </c>
      <c r="X73" s="326">
        <v>5714855.9381473865</v>
      </c>
      <c r="Y73" s="326">
        <v>5889774.2551615434</v>
      </c>
      <c r="Z73" s="326">
        <v>6069922.5967504364</v>
      </c>
      <c r="AA73" s="326">
        <v>6255457.875976624</v>
      </c>
      <c r="AB73" s="326">
        <v>6446541.6914806869</v>
      </c>
      <c r="AC73" s="326">
        <v>6643340.503557222</v>
      </c>
      <c r="AD73" s="326">
        <v>6846025.7711028429</v>
      </c>
      <c r="AE73" s="326">
        <v>7054774.0787821831</v>
      </c>
      <c r="AF73" s="326">
        <v>7269767.31310389</v>
      </c>
      <c r="AG73" s="326">
        <v>7491192.8287146408</v>
      </c>
      <c r="AH73" s="326">
        <v>7719243.595129123</v>
      </c>
      <c r="AI73" s="326">
        <v>7954118.3630240504</v>
      </c>
      <c r="AJ73" s="326">
        <v>8196021.8598781545</v>
      </c>
      <c r="AK73" s="326">
        <v>8445164.9464841895</v>
      </c>
      <c r="AL73" s="326">
        <v>8701764.8028069381</v>
      </c>
      <c r="AM73" s="326">
        <v>8966045.1431871988</v>
      </c>
      <c r="AN73" s="326">
        <v>9238236.3728537932</v>
      </c>
      <c r="AO73" s="326">
        <v>9518575.8226915803</v>
      </c>
      <c r="AP73" s="326">
        <v>9807307.944881428</v>
      </c>
      <c r="AQ73" s="326">
        <v>10104684.508540239</v>
      </c>
      <c r="AR73" s="326">
        <v>10410964.854052948</v>
      </c>
      <c r="AS73" s="326">
        <v>10726416.088712508</v>
      </c>
      <c r="AT73" s="326">
        <v>11051313.3508339</v>
      </c>
      <c r="AU73" s="326">
        <v>11385940.00539415</v>
      </c>
      <c r="AV73" s="326">
        <v>11730587.947274292</v>
      </c>
      <c r="AW73" s="326">
        <v>12085557.806681409</v>
      </c>
      <c r="AX73" s="326">
        <v>12451159.25239061</v>
      </c>
    </row>
    <row r="74" spans="1:50" ht="16.5" thickBot="1" x14ac:dyDescent="0.3">
      <c r="A74" s="327"/>
      <c r="B74" s="328">
        <v>0</v>
      </c>
      <c r="C74" s="328">
        <v>1</v>
      </c>
      <c r="D74" s="328">
        <f>C74+1</f>
        <v>2</v>
      </c>
      <c r="E74" s="328">
        <f t="shared" ref="E74:AX74" si="0">D74+1</f>
        <v>3</v>
      </c>
      <c r="F74" s="328">
        <f t="shared" si="0"/>
        <v>4</v>
      </c>
      <c r="G74" s="328">
        <f t="shared" si="0"/>
        <v>5</v>
      </c>
      <c r="H74" s="328">
        <f t="shared" si="0"/>
        <v>6</v>
      </c>
      <c r="I74" s="328">
        <f t="shared" si="0"/>
        <v>7</v>
      </c>
      <c r="J74" s="328">
        <f t="shared" si="0"/>
        <v>8</v>
      </c>
      <c r="K74" s="328">
        <f t="shared" si="0"/>
        <v>9</v>
      </c>
      <c r="L74" s="328">
        <f t="shared" si="0"/>
        <v>10</v>
      </c>
      <c r="M74" s="328">
        <f t="shared" si="0"/>
        <v>11</v>
      </c>
      <c r="N74" s="328">
        <f t="shared" si="0"/>
        <v>12</v>
      </c>
      <c r="O74" s="328">
        <f t="shared" si="0"/>
        <v>13</v>
      </c>
      <c r="P74" s="328">
        <f t="shared" si="0"/>
        <v>14</v>
      </c>
      <c r="Q74" s="328">
        <f t="shared" si="0"/>
        <v>15</v>
      </c>
      <c r="R74" s="328">
        <f t="shared" si="0"/>
        <v>16</v>
      </c>
      <c r="S74" s="328">
        <f t="shared" si="0"/>
        <v>17</v>
      </c>
      <c r="T74" s="328">
        <f t="shared" si="0"/>
        <v>18</v>
      </c>
      <c r="U74" s="328">
        <f t="shared" si="0"/>
        <v>19</v>
      </c>
      <c r="V74" s="328">
        <f t="shared" si="0"/>
        <v>20</v>
      </c>
      <c r="W74" s="328">
        <f t="shared" si="0"/>
        <v>21</v>
      </c>
      <c r="X74" s="328">
        <f t="shared" si="0"/>
        <v>22</v>
      </c>
      <c r="Y74" s="328">
        <f t="shared" si="0"/>
        <v>23</v>
      </c>
      <c r="Z74" s="328">
        <f t="shared" si="0"/>
        <v>24</v>
      </c>
      <c r="AA74" s="328">
        <f t="shared" si="0"/>
        <v>25</v>
      </c>
      <c r="AB74" s="328">
        <f t="shared" si="0"/>
        <v>26</v>
      </c>
      <c r="AC74" s="328">
        <f t="shared" si="0"/>
        <v>27</v>
      </c>
      <c r="AD74" s="328">
        <f t="shared" si="0"/>
        <v>28</v>
      </c>
      <c r="AE74" s="328">
        <f t="shared" si="0"/>
        <v>29</v>
      </c>
      <c r="AF74" s="328">
        <f t="shared" si="0"/>
        <v>30</v>
      </c>
      <c r="AG74" s="328">
        <f t="shared" si="0"/>
        <v>31</v>
      </c>
      <c r="AH74" s="328">
        <f t="shared" si="0"/>
        <v>32</v>
      </c>
      <c r="AI74" s="328">
        <f t="shared" si="0"/>
        <v>33</v>
      </c>
      <c r="AJ74" s="328">
        <f t="shared" si="0"/>
        <v>34</v>
      </c>
      <c r="AK74" s="328">
        <f t="shared" si="0"/>
        <v>35</v>
      </c>
      <c r="AL74" s="328">
        <f t="shared" si="0"/>
        <v>36</v>
      </c>
      <c r="AM74" s="328">
        <f t="shared" si="0"/>
        <v>37</v>
      </c>
      <c r="AN74" s="328">
        <f t="shared" si="0"/>
        <v>38</v>
      </c>
      <c r="AO74" s="328">
        <f t="shared" si="0"/>
        <v>39</v>
      </c>
      <c r="AP74" s="328">
        <f t="shared" si="0"/>
        <v>40</v>
      </c>
      <c r="AQ74" s="328">
        <f t="shared" si="0"/>
        <v>41</v>
      </c>
      <c r="AR74" s="328">
        <f t="shared" si="0"/>
        <v>42</v>
      </c>
      <c r="AS74" s="328">
        <f t="shared" si="0"/>
        <v>43</v>
      </c>
      <c r="AT74" s="328">
        <f t="shared" si="0"/>
        <v>44</v>
      </c>
      <c r="AU74" s="328">
        <f t="shared" si="0"/>
        <v>45</v>
      </c>
      <c r="AV74" s="328">
        <f t="shared" si="0"/>
        <v>46</v>
      </c>
      <c r="AW74" s="328">
        <f t="shared" si="0"/>
        <v>47</v>
      </c>
      <c r="AX74" s="328">
        <f t="shared" si="0"/>
        <v>48</v>
      </c>
    </row>
    <row r="75" spans="1:50" x14ac:dyDescent="0.25">
      <c r="A75" s="318" t="s">
        <v>252</v>
      </c>
      <c r="B75" s="304">
        <v>2024</v>
      </c>
      <c r="C75" s="304">
        <v>2025</v>
      </c>
      <c r="D75" s="304">
        <v>2026</v>
      </c>
      <c r="E75" s="304">
        <v>2027</v>
      </c>
      <c r="F75" s="304">
        <v>2028</v>
      </c>
      <c r="G75" s="304">
        <v>2029</v>
      </c>
      <c r="H75" s="304">
        <v>2030</v>
      </c>
      <c r="I75" s="304">
        <v>2031</v>
      </c>
      <c r="J75" s="304">
        <v>2032</v>
      </c>
      <c r="K75" s="304">
        <v>2033</v>
      </c>
      <c r="L75" s="304">
        <v>2034</v>
      </c>
      <c r="M75" s="304">
        <v>2035</v>
      </c>
      <c r="N75" s="304">
        <v>2036</v>
      </c>
      <c r="O75" s="304">
        <v>2037</v>
      </c>
      <c r="P75" s="304">
        <v>2038</v>
      </c>
      <c r="Q75" s="304">
        <v>2039</v>
      </c>
      <c r="R75" s="304">
        <v>2040</v>
      </c>
      <c r="S75" s="304">
        <v>2041</v>
      </c>
      <c r="T75" s="304">
        <v>2042</v>
      </c>
      <c r="U75" s="304">
        <v>2043</v>
      </c>
      <c r="V75" s="304">
        <v>2044</v>
      </c>
      <c r="W75" s="304">
        <v>2045</v>
      </c>
      <c r="X75" s="304">
        <v>2046</v>
      </c>
      <c r="Y75" s="304">
        <v>2047</v>
      </c>
      <c r="Z75" s="304">
        <v>2048</v>
      </c>
      <c r="AA75" s="304">
        <v>2049</v>
      </c>
      <c r="AB75" s="304">
        <v>2050</v>
      </c>
      <c r="AC75" s="304">
        <v>2051</v>
      </c>
      <c r="AD75" s="304">
        <v>2052</v>
      </c>
      <c r="AE75" s="304">
        <v>2053</v>
      </c>
      <c r="AF75" s="304">
        <v>2054</v>
      </c>
      <c r="AG75" s="304">
        <v>2055</v>
      </c>
      <c r="AH75" s="304">
        <v>2056</v>
      </c>
      <c r="AI75" s="304">
        <v>2057</v>
      </c>
      <c r="AJ75" s="304">
        <v>2058</v>
      </c>
      <c r="AK75" s="304">
        <v>2059</v>
      </c>
      <c r="AL75" s="304">
        <v>2060</v>
      </c>
      <c r="AM75" s="304">
        <v>2061</v>
      </c>
      <c r="AN75" s="304">
        <v>2062</v>
      </c>
      <c r="AO75" s="304">
        <v>2063</v>
      </c>
      <c r="AP75" s="304">
        <v>2064</v>
      </c>
      <c r="AQ75" s="304">
        <v>2065</v>
      </c>
      <c r="AR75" s="304">
        <v>2066</v>
      </c>
      <c r="AS75" s="304">
        <v>2067</v>
      </c>
      <c r="AT75" s="304">
        <v>2068</v>
      </c>
      <c r="AU75" s="304">
        <v>2069</v>
      </c>
      <c r="AV75" s="304">
        <v>2070</v>
      </c>
      <c r="AW75" s="304">
        <v>2071</v>
      </c>
      <c r="AX75" s="304">
        <v>2072</v>
      </c>
    </row>
    <row r="76" spans="1:50" x14ac:dyDescent="0.25">
      <c r="A76" s="319" t="s">
        <v>480</v>
      </c>
      <c r="B76" s="320">
        <v>1930274.1416666668</v>
      </c>
      <c r="C76" s="320">
        <v>3769031.9986010534</v>
      </c>
      <c r="D76" s="320">
        <v>3886902.588192462</v>
      </c>
      <c r="E76" s="320">
        <v>4008288.387900759</v>
      </c>
      <c r="F76" s="320">
        <v>4133293.8581180181</v>
      </c>
      <c r="G76" s="320">
        <v>4262027.6031461349</v>
      </c>
      <c r="H76" s="320">
        <v>4394601.4679280054</v>
      </c>
      <c r="I76" s="320">
        <v>4531130.647741545</v>
      </c>
      <c r="J76" s="320">
        <v>4671733.8104746789</v>
      </c>
      <c r="K76" s="320">
        <v>4816533.169990343</v>
      </c>
      <c r="L76" s="320">
        <v>4965654.6084014876</v>
      </c>
      <c r="M76" s="320">
        <v>5119227.7983460808</v>
      </c>
      <c r="N76" s="320">
        <v>5277386.2885795999</v>
      </c>
      <c r="O76" s="320">
        <v>5440267.6384775341</v>
      </c>
      <c r="P76" s="320">
        <v>5608013.5280828951</v>
      </c>
      <c r="Q76" s="320">
        <v>5780769.8926087031</v>
      </c>
      <c r="R76" s="320">
        <v>5958687.0569404997</v>
      </c>
      <c r="S76" s="320">
        <v>6141919.8456838345</v>
      </c>
      <c r="T76" s="320">
        <v>6330627.7176667834</v>
      </c>
      <c r="U76" s="320">
        <v>6524974.9248974333</v>
      </c>
      <c r="V76" s="320">
        <v>6725130.6592938872</v>
      </c>
      <c r="W76" s="320">
        <v>6931269.1627317742</v>
      </c>
      <c r="X76" s="320">
        <v>7143569.9226842336</v>
      </c>
      <c r="Y76" s="320">
        <v>7362217.818951929</v>
      </c>
      <c r="Z76" s="320">
        <v>7587403.245938045</v>
      </c>
      <c r="AA76" s="320">
        <v>7819322.3449707795</v>
      </c>
      <c r="AB76" s="320">
        <v>8058177.1143508581</v>
      </c>
      <c r="AC76" s="320">
        <v>8304175.629446527</v>
      </c>
      <c r="AD76" s="320">
        <v>8557532.2138785534</v>
      </c>
      <c r="AE76" s="320">
        <v>8818467.5984777287</v>
      </c>
      <c r="AF76" s="320">
        <v>9087209.141379863</v>
      </c>
      <c r="AG76" s="320">
        <v>9363991.0358933005</v>
      </c>
      <c r="AH76" s="320">
        <v>9649054.4939114042</v>
      </c>
      <c r="AI76" s="320">
        <v>9942647.9537800625</v>
      </c>
      <c r="AJ76" s="320">
        <v>10245027.324847693</v>
      </c>
      <c r="AK76" s="320">
        <v>10556456.183105238</v>
      </c>
      <c r="AL76" s="320">
        <v>10877206.003508672</v>
      </c>
      <c r="AM76" s="320">
        <v>11207556.428983998</v>
      </c>
      <c r="AN76" s="320">
        <v>11547795.466067242</v>
      </c>
      <c r="AO76" s="320">
        <v>11898219.778364476</v>
      </c>
      <c r="AP76" s="320">
        <v>12259134.931101784</v>
      </c>
      <c r="AQ76" s="320">
        <v>12630855.6356753</v>
      </c>
      <c r="AR76" s="320">
        <v>13013706.067566184</v>
      </c>
      <c r="AS76" s="320">
        <v>13408020.110890634</v>
      </c>
      <c r="AT76" s="320">
        <v>13814141.688542375</v>
      </c>
      <c r="AU76" s="320">
        <v>14232425.006742686</v>
      </c>
      <c r="AV76" s="320">
        <v>14663234.934092864</v>
      </c>
      <c r="AW76" s="320">
        <v>15106947.258351762</v>
      </c>
      <c r="AX76" s="320">
        <v>15563949.065488262</v>
      </c>
    </row>
    <row r="77" spans="1:50" x14ac:dyDescent="0.25">
      <c r="A77" s="323" t="s">
        <v>251</v>
      </c>
      <c r="B77" s="322">
        <v>0</v>
      </c>
      <c r="C77" s="322">
        <v>66352.68973584738</v>
      </c>
      <c r="D77" s="322">
        <v>66352.68973584738</v>
      </c>
      <c r="E77" s="322">
        <v>66352.68973584738</v>
      </c>
      <c r="F77" s="322">
        <v>66352.68973584738</v>
      </c>
      <c r="G77" s="322">
        <v>66352.68973584738</v>
      </c>
      <c r="H77" s="322">
        <v>66352.68973584738</v>
      </c>
      <c r="I77" s="322">
        <v>66352.68973584738</v>
      </c>
      <c r="J77" s="322">
        <v>66352.68973584738</v>
      </c>
      <c r="K77" s="322">
        <v>66352.68973584738</v>
      </c>
      <c r="L77" s="322">
        <v>66352.68973584738</v>
      </c>
      <c r="M77" s="322">
        <v>66352.68973584738</v>
      </c>
      <c r="N77" s="322">
        <v>66352.68973584738</v>
      </c>
      <c r="O77" s="322">
        <v>66352.68973584738</v>
      </c>
      <c r="P77" s="322">
        <v>66352.68973584738</v>
      </c>
      <c r="Q77" s="322">
        <v>66352.68973584738</v>
      </c>
      <c r="R77" s="322">
        <v>66352.68973584738</v>
      </c>
      <c r="S77" s="322">
        <v>66352.68973584738</v>
      </c>
      <c r="T77" s="322">
        <v>66352.68973584738</v>
      </c>
      <c r="U77" s="322">
        <v>66352.68973584738</v>
      </c>
      <c r="V77" s="322">
        <v>66352.68973584738</v>
      </c>
      <c r="W77" s="322">
        <v>66352.68973584738</v>
      </c>
      <c r="X77" s="322">
        <v>66352.68973584738</v>
      </c>
      <c r="Y77" s="322">
        <v>66352.68973584738</v>
      </c>
      <c r="Z77" s="322">
        <v>66352.68973584738</v>
      </c>
      <c r="AA77" s="322">
        <v>66352.68973584738</v>
      </c>
      <c r="AB77" s="322">
        <v>66352.68973584738</v>
      </c>
      <c r="AC77" s="322">
        <v>66352.68973584738</v>
      </c>
      <c r="AD77" s="322">
        <v>66352.68973584738</v>
      </c>
      <c r="AE77" s="322">
        <v>66352.68973584738</v>
      </c>
      <c r="AF77" s="322">
        <v>66352.68973584738</v>
      </c>
      <c r="AG77" s="322">
        <v>66352.68973584738</v>
      </c>
      <c r="AH77" s="322">
        <v>66352.68973584738</v>
      </c>
      <c r="AI77" s="322">
        <v>66352.68973584738</v>
      </c>
      <c r="AJ77" s="322">
        <v>66352.68973584738</v>
      </c>
      <c r="AK77" s="322">
        <v>66352.68973584738</v>
      </c>
      <c r="AL77" s="322">
        <v>66352.68973584738</v>
      </c>
      <c r="AM77" s="322">
        <v>66352.68973584738</v>
      </c>
      <c r="AN77" s="322">
        <v>66352.68973584738</v>
      </c>
      <c r="AO77" s="322">
        <v>66352.68973584738</v>
      </c>
      <c r="AP77" s="322">
        <v>66352.68973584738</v>
      </c>
      <c r="AQ77" s="322">
        <v>66352.68973584738</v>
      </c>
      <c r="AR77" s="322">
        <v>66352.68973584738</v>
      </c>
      <c r="AS77" s="322">
        <v>66352.68973584738</v>
      </c>
      <c r="AT77" s="322">
        <v>66352.68973584738</v>
      </c>
      <c r="AU77" s="322">
        <v>66352.68973584738</v>
      </c>
      <c r="AV77" s="322">
        <v>66352.68973584738</v>
      </c>
      <c r="AW77" s="322">
        <v>66352.68973584738</v>
      </c>
      <c r="AX77" s="322">
        <v>66352.68973584738</v>
      </c>
    </row>
    <row r="78" spans="1:50" x14ac:dyDescent="0.25">
      <c r="A78" s="323" t="s">
        <v>454</v>
      </c>
      <c r="B78" s="322">
        <v>0</v>
      </c>
      <c r="C78" s="322">
        <v>0</v>
      </c>
      <c r="D78" s="322">
        <v>0</v>
      </c>
      <c r="E78" s="322">
        <v>0</v>
      </c>
      <c r="F78" s="322">
        <v>0</v>
      </c>
      <c r="G78" s="322">
        <v>0</v>
      </c>
      <c r="H78" s="322">
        <v>0</v>
      </c>
      <c r="I78" s="322">
        <v>0</v>
      </c>
      <c r="J78" s="322">
        <v>0</v>
      </c>
      <c r="K78" s="322">
        <v>0</v>
      </c>
      <c r="L78" s="322">
        <v>0</v>
      </c>
      <c r="M78" s="322">
        <v>0</v>
      </c>
      <c r="N78" s="322">
        <v>0</v>
      </c>
      <c r="O78" s="322">
        <v>0</v>
      </c>
      <c r="P78" s="322">
        <v>0</v>
      </c>
      <c r="Q78" s="322">
        <v>0</v>
      </c>
      <c r="R78" s="322">
        <v>0</v>
      </c>
      <c r="S78" s="322">
        <v>0</v>
      </c>
      <c r="T78" s="322">
        <v>0</v>
      </c>
      <c r="U78" s="322">
        <v>0</v>
      </c>
      <c r="V78" s="322">
        <v>0</v>
      </c>
      <c r="W78" s="322">
        <v>0</v>
      </c>
      <c r="X78" s="322">
        <v>0</v>
      </c>
      <c r="Y78" s="322">
        <v>0</v>
      </c>
      <c r="Z78" s="322">
        <v>0</v>
      </c>
      <c r="AA78" s="322">
        <v>0</v>
      </c>
      <c r="AB78" s="322">
        <v>0</v>
      </c>
      <c r="AC78" s="322">
        <v>0</v>
      </c>
      <c r="AD78" s="322">
        <v>0</v>
      </c>
      <c r="AE78" s="322">
        <v>0</v>
      </c>
      <c r="AF78" s="322">
        <v>0</v>
      </c>
      <c r="AG78" s="322">
        <v>0</v>
      </c>
      <c r="AH78" s="322">
        <v>0</v>
      </c>
      <c r="AI78" s="322">
        <v>0</v>
      </c>
      <c r="AJ78" s="322">
        <v>0</v>
      </c>
      <c r="AK78" s="322">
        <v>0</v>
      </c>
      <c r="AL78" s="322">
        <v>0</v>
      </c>
      <c r="AM78" s="322">
        <v>0</v>
      </c>
      <c r="AN78" s="322">
        <v>0</v>
      </c>
      <c r="AO78" s="322">
        <v>0</v>
      </c>
      <c r="AP78" s="322">
        <v>0</v>
      </c>
      <c r="AQ78" s="322">
        <v>0</v>
      </c>
      <c r="AR78" s="322">
        <v>0</v>
      </c>
      <c r="AS78" s="322">
        <v>0</v>
      </c>
      <c r="AT78" s="322">
        <v>0</v>
      </c>
      <c r="AU78" s="322">
        <v>0</v>
      </c>
      <c r="AV78" s="322">
        <v>0</v>
      </c>
      <c r="AW78" s="322">
        <v>0</v>
      </c>
      <c r="AX78" s="322">
        <v>0</v>
      </c>
    </row>
    <row r="79" spans="1:50" x14ac:dyDescent="0.25">
      <c r="A79" s="323" t="s">
        <v>250</v>
      </c>
      <c r="B79" s="322">
        <v>0</v>
      </c>
      <c r="C79" s="322">
        <v>-753806.3997202107</v>
      </c>
      <c r="D79" s="322">
        <v>-777380.51763849228</v>
      </c>
      <c r="E79" s="322">
        <v>-801657.67758015171</v>
      </c>
      <c r="F79" s="322">
        <v>-826658.77162360353</v>
      </c>
      <c r="G79" s="322">
        <v>-852405.52062922716</v>
      </c>
      <c r="H79" s="322">
        <v>-878920.2935856008</v>
      </c>
      <c r="I79" s="322">
        <v>-906226.12954830937</v>
      </c>
      <c r="J79" s="322">
        <v>-934346.76209493633</v>
      </c>
      <c r="K79" s="322">
        <v>-963306.63399806898</v>
      </c>
      <c r="L79" s="322">
        <v>-993130.92168029677</v>
      </c>
      <c r="M79" s="322">
        <v>-1023845.5596692152</v>
      </c>
      <c r="N79" s="322">
        <v>-1055477.25771592</v>
      </c>
      <c r="O79" s="322">
        <v>-1088053.5276955068</v>
      </c>
      <c r="P79" s="322">
        <v>-1121602.7056165785</v>
      </c>
      <c r="Q79" s="322">
        <v>-1156153.9785217401</v>
      </c>
      <c r="R79" s="322">
        <v>-1191737.4113880992</v>
      </c>
      <c r="S79" s="322">
        <v>-1228383.9691367671</v>
      </c>
      <c r="T79" s="322">
        <v>-1266125.5435333587</v>
      </c>
      <c r="U79" s="322">
        <v>-1304994.984979488</v>
      </c>
      <c r="V79" s="322">
        <v>-1345026.1318587773</v>
      </c>
      <c r="W79" s="322">
        <v>-1386253.8325463533</v>
      </c>
      <c r="X79" s="322">
        <v>-1428713.9845368452</v>
      </c>
      <c r="Y79" s="322">
        <v>-1472443.5637903847</v>
      </c>
      <c r="Z79" s="322">
        <v>-1517480.6491876096</v>
      </c>
      <c r="AA79" s="322">
        <v>-1563864.4689941555</v>
      </c>
      <c r="AB79" s="322">
        <v>-1611635.4228701703</v>
      </c>
      <c r="AC79" s="322">
        <v>-1660835.125889305</v>
      </c>
      <c r="AD79" s="322">
        <v>-1711506.4427757114</v>
      </c>
      <c r="AE79" s="322">
        <v>-1763693.5196955465</v>
      </c>
      <c r="AF79" s="322">
        <v>-1817441.8282759711</v>
      </c>
      <c r="AG79" s="322">
        <v>-1872798.2071786597</v>
      </c>
      <c r="AH79" s="322">
        <v>-1929810.8987822831</v>
      </c>
      <c r="AI79" s="322">
        <v>-1988529.590756014</v>
      </c>
      <c r="AJ79" s="322">
        <v>-2049005.4649695382</v>
      </c>
      <c r="AK79" s="322">
        <v>-2111291.2366210446</v>
      </c>
      <c r="AL79" s="322">
        <v>-2175441.2007017359</v>
      </c>
      <c r="AM79" s="322">
        <v>-2241511.2857967988</v>
      </c>
      <c r="AN79" s="322">
        <v>-2309559.0932134464</v>
      </c>
      <c r="AO79" s="322">
        <v>-2379643.9556728974</v>
      </c>
      <c r="AP79" s="322">
        <v>-2451826.9862203598</v>
      </c>
      <c r="AQ79" s="322">
        <v>-2526171.1271350607</v>
      </c>
      <c r="AR79" s="322">
        <v>-2602741.2135132402</v>
      </c>
      <c r="AS79" s="322">
        <v>-2681604.0221781284</v>
      </c>
      <c r="AT79" s="322">
        <v>-2762828.3377084807</v>
      </c>
      <c r="AU79" s="322">
        <v>-2846485.0013485402</v>
      </c>
      <c r="AV79" s="322">
        <v>-2932646.9868185669</v>
      </c>
      <c r="AW79" s="322">
        <v>-3021389.4516703486</v>
      </c>
      <c r="AX79" s="322">
        <v>-3112789.8130976558</v>
      </c>
    </row>
    <row r="80" spans="1:50" x14ac:dyDescent="0.25">
      <c r="A80" s="323" t="s">
        <v>455</v>
      </c>
      <c r="B80" s="329">
        <v>-250930.99313080148</v>
      </c>
      <c r="C80" s="329">
        <v>250930.99313080148</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row>
    <row r="81" spans="1:50" x14ac:dyDescent="0.25">
      <c r="A81" s="323" t="s">
        <v>456</v>
      </c>
      <c r="B81" s="322">
        <v>0</v>
      </c>
      <c r="C81" s="322">
        <v>0</v>
      </c>
      <c r="D81" s="322">
        <v>0</v>
      </c>
      <c r="E81" s="322">
        <v>0</v>
      </c>
      <c r="F81" s="322">
        <v>0</v>
      </c>
      <c r="G81" s="322">
        <v>0</v>
      </c>
      <c r="H81" s="322">
        <v>0</v>
      </c>
      <c r="I81" s="322">
        <v>0</v>
      </c>
      <c r="J81" s="322">
        <v>0</v>
      </c>
      <c r="K81" s="322">
        <v>0</v>
      </c>
      <c r="L81" s="322">
        <v>0</v>
      </c>
      <c r="M81" s="322">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row>
    <row r="82" spans="1:50" x14ac:dyDescent="0.25">
      <c r="A82" s="323" t="s">
        <v>249</v>
      </c>
      <c r="B82" s="322">
        <v>-3184929.1073206742</v>
      </c>
      <c r="C82" s="322">
        <v>0</v>
      </c>
      <c r="D82" s="322">
        <v>0</v>
      </c>
      <c r="E82" s="322">
        <v>0</v>
      </c>
      <c r="F82" s="322">
        <v>0</v>
      </c>
      <c r="G82" s="322">
        <v>0</v>
      </c>
      <c r="H82" s="322">
        <v>0</v>
      </c>
      <c r="I82" s="322">
        <v>0</v>
      </c>
      <c r="J82" s="322">
        <v>0</v>
      </c>
      <c r="K82" s="322">
        <v>0</v>
      </c>
      <c r="L82" s="322">
        <v>0</v>
      </c>
      <c r="M82" s="322">
        <v>0</v>
      </c>
      <c r="N82" s="322">
        <v>0</v>
      </c>
      <c r="O82" s="322">
        <v>0</v>
      </c>
      <c r="P82" s="322">
        <v>0</v>
      </c>
      <c r="Q82" s="322">
        <v>0</v>
      </c>
      <c r="R82" s="322">
        <v>0</v>
      </c>
      <c r="S82" s="322">
        <v>0</v>
      </c>
      <c r="T82" s="322">
        <v>0</v>
      </c>
      <c r="U82" s="322">
        <v>0</v>
      </c>
      <c r="V82" s="322">
        <v>0</v>
      </c>
      <c r="W82" s="322">
        <v>0</v>
      </c>
      <c r="X82" s="322">
        <v>0</v>
      </c>
      <c r="Y82" s="322">
        <v>0</v>
      </c>
      <c r="Z82" s="322">
        <v>0</v>
      </c>
      <c r="AA82" s="322">
        <v>0</v>
      </c>
      <c r="AB82" s="322">
        <v>0</v>
      </c>
      <c r="AC82" s="322">
        <v>0</v>
      </c>
      <c r="AD82" s="322">
        <v>0</v>
      </c>
      <c r="AE82" s="322">
        <v>0</v>
      </c>
      <c r="AF82" s="322">
        <v>0</v>
      </c>
      <c r="AG82" s="322">
        <v>0</v>
      </c>
      <c r="AH82" s="322">
        <v>0</v>
      </c>
      <c r="AI82" s="322">
        <v>0</v>
      </c>
      <c r="AJ82" s="322">
        <v>0</v>
      </c>
      <c r="AK82" s="322">
        <v>0</v>
      </c>
      <c r="AL82" s="322">
        <v>0</v>
      </c>
      <c r="AM82" s="322">
        <v>0</v>
      </c>
      <c r="AN82" s="322">
        <v>0</v>
      </c>
      <c r="AO82" s="322">
        <v>0</v>
      </c>
      <c r="AP82" s="322">
        <v>0</v>
      </c>
      <c r="AQ82" s="322">
        <v>0</v>
      </c>
      <c r="AR82" s="322">
        <v>0</v>
      </c>
      <c r="AS82" s="322">
        <v>0</v>
      </c>
      <c r="AT82" s="322">
        <v>0</v>
      </c>
      <c r="AU82" s="322">
        <v>0</v>
      </c>
      <c r="AV82" s="322">
        <v>0</v>
      </c>
      <c r="AW82" s="322">
        <v>0</v>
      </c>
      <c r="AX82" s="322">
        <v>0</v>
      </c>
    </row>
    <row r="83" spans="1:50" x14ac:dyDescent="0.25">
      <c r="A83" s="323" t="s">
        <v>457</v>
      </c>
      <c r="B83" s="322">
        <v>0</v>
      </c>
      <c r="C83" s="322">
        <v>0</v>
      </c>
      <c r="D83" s="322">
        <v>0</v>
      </c>
      <c r="E83" s="322">
        <v>0</v>
      </c>
      <c r="F83" s="322">
        <v>0</v>
      </c>
      <c r="G83" s="322">
        <v>0</v>
      </c>
      <c r="H83" s="322">
        <v>0</v>
      </c>
      <c r="I83" s="322">
        <v>0</v>
      </c>
      <c r="J83" s="322">
        <v>0</v>
      </c>
      <c r="K83" s="322">
        <v>0</v>
      </c>
      <c r="L83" s="322">
        <v>0</v>
      </c>
      <c r="M83" s="322">
        <v>0</v>
      </c>
      <c r="N83" s="322">
        <v>0</v>
      </c>
      <c r="O83" s="322">
        <v>0</v>
      </c>
      <c r="P83" s="322">
        <v>0</v>
      </c>
      <c r="Q83" s="322">
        <v>0</v>
      </c>
      <c r="R83" s="322">
        <v>0</v>
      </c>
      <c r="S83" s="322">
        <v>0</v>
      </c>
      <c r="T83" s="322">
        <v>0</v>
      </c>
      <c r="U83" s="322">
        <v>0</v>
      </c>
      <c r="V83" s="322">
        <v>0</v>
      </c>
      <c r="W83" s="322">
        <v>0</v>
      </c>
      <c r="X83" s="322">
        <v>0</v>
      </c>
      <c r="Y83" s="322">
        <v>0</v>
      </c>
      <c r="Z83" s="322">
        <v>0</v>
      </c>
      <c r="AA83" s="322">
        <v>0</v>
      </c>
      <c r="AB83" s="322">
        <v>0</v>
      </c>
      <c r="AC83" s="322">
        <v>0</v>
      </c>
      <c r="AD83" s="322">
        <v>0</v>
      </c>
      <c r="AE83" s="322">
        <v>0</v>
      </c>
      <c r="AF83" s="322">
        <v>0</v>
      </c>
      <c r="AG83" s="322">
        <v>0</v>
      </c>
      <c r="AH83" s="322">
        <v>0</v>
      </c>
      <c r="AI83" s="322">
        <v>0</v>
      </c>
      <c r="AJ83" s="322">
        <v>0</v>
      </c>
      <c r="AK83" s="322">
        <v>0</v>
      </c>
      <c r="AL83" s="322">
        <v>0</v>
      </c>
      <c r="AM83" s="322">
        <v>0</v>
      </c>
      <c r="AN83" s="322">
        <v>0</v>
      </c>
      <c r="AO83" s="322">
        <v>0</v>
      </c>
      <c r="AP83" s="322">
        <v>0</v>
      </c>
      <c r="AQ83" s="322">
        <v>0</v>
      </c>
      <c r="AR83" s="322">
        <v>0</v>
      </c>
      <c r="AS83" s="322">
        <v>0</v>
      </c>
      <c r="AT83" s="322">
        <v>0</v>
      </c>
      <c r="AU83" s="322">
        <v>0</v>
      </c>
      <c r="AV83" s="322">
        <v>0</v>
      </c>
      <c r="AW83" s="322">
        <v>0</v>
      </c>
      <c r="AX83" s="322">
        <v>0</v>
      </c>
    </row>
    <row r="84" spans="1:50" x14ac:dyDescent="0.25">
      <c r="A84" s="330" t="s">
        <v>248</v>
      </c>
      <c r="B84" s="320">
        <v>-1505585.9587848089</v>
      </c>
      <c r="C84" s="320">
        <v>3332509.281747492</v>
      </c>
      <c r="D84" s="320">
        <v>3175874.7602898171</v>
      </c>
      <c r="E84" s="320">
        <v>3272983.4000564548</v>
      </c>
      <c r="F84" s="320">
        <v>3372987.7762302621</v>
      </c>
      <c r="G84" s="320">
        <v>3475974.7722527552</v>
      </c>
      <c r="H84" s="320">
        <v>3582033.8640782521</v>
      </c>
      <c r="I84" s="320">
        <v>3691257.2079290831</v>
      </c>
      <c r="J84" s="320">
        <v>3803739.7381155901</v>
      </c>
      <c r="K84" s="320">
        <v>3919579.2257281216</v>
      </c>
      <c r="L84" s="320">
        <v>4038876.3764570383</v>
      </c>
      <c r="M84" s="320">
        <v>4161734.9284127131</v>
      </c>
      <c r="N84" s="320">
        <v>4288261.7205995275</v>
      </c>
      <c r="O84" s="320">
        <v>4418566.8005178748</v>
      </c>
      <c r="P84" s="320">
        <v>4552763.5122021642</v>
      </c>
      <c r="Q84" s="320">
        <v>4690968.6038228106</v>
      </c>
      <c r="R84" s="320">
        <v>4833302.335288248</v>
      </c>
      <c r="S84" s="320">
        <v>4979888.566282915</v>
      </c>
      <c r="T84" s="320">
        <v>5130854.8638692722</v>
      </c>
      <c r="U84" s="320">
        <v>5286332.6296537928</v>
      </c>
      <c r="V84" s="320">
        <v>5446457.2171709575</v>
      </c>
      <c r="W84" s="320">
        <v>5611368.0199212683</v>
      </c>
      <c r="X84" s="320">
        <v>5781208.6278832359</v>
      </c>
      <c r="Y84" s="320">
        <v>5956126.9448973918</v>
      </c>
      <c r="Z84" s="320">
        <v>6136275.2864862829</v>
      </c>
      <c r="AA84" s="320">
        <v>6321810.5657124715</v>
      </c>
      <c r="AB84" s="320">
        <v>6512894.3812165353</v>
      </c>
      <c r="AC84" s="320">
        <v>6709693.1932930695</v>
      </c>
      <c r="AD84" s="320">
        <v>6912378.4608386885</v>
      </c>
      <c r="AE84" s="320">
        <v>7121126.7685180288</v>
      </c>
      <c r="AF84" s="320">
        <v>7336120.0028397385</v>
      </c>
      <c r="AG84" s="320">
        <v>7557545.5184504874</v>
      </c>
      <c r="AH84" s="320">
        <v>7785596.2848649677</v>
      </c>
      <c r="AI84" s="320">
        <v>8020471.0527598951</v>
      </c>
      <c r="AJ84" s="320">
        <v>8262374.5496140011</v>
      </c>
      <c r="AK84" s="320">
        <v>8511517.6362200398</v>
      </c>
      <c r="AL84" s="320">
        <v>8768117.4925427828</v>
      </c>
      <c r="AM84" s="320">
        <v>9032397.8329230454</v>
      </c>
      <c r="AN84" s="320">
        <v>9304589.0625896417</v>
      </c>
      <c r="AO84" s="320">
        <v>9584928.512427425</v>
      </c>
      <c r="AP84" s="320">
        <v>9873660.6346172709</v>
      </c>
      <c r="AQ84" s="320">
        <v>10171037.198276086</v>
      </c>
      <c r="AR84" s="320">
        <v>10477317.543788791</v>
      </c>
      <c r="AS84" s="320">
        <v>10792768.778448353</v>
      </c>
      <c r="AT84" s="320">
        <v>11117666.040569741</v>
      </c>
      <c r="AU84" s="320">
        <v>11452292.695129992</v>
      </c>
      <c r="AV84" s="320">
        <v>11796940.637010144</v>
      </c>
      <c r="AW84" s="320">
        <v>12151910.49641726</v>
      </c>
      <c r="AX84" s="320">
        <v>12517511.942126453</v>
      </c>
    </row>
    <row r="85" spans="1:50" x14ac:dyDescent="0.25">
      <c r="A85" s="330" t="s">
        <v>481</v>
      </c>
      <c r="B85" s="320">
        <v>-1505585.9587848089</v>
      </c>
      <c r="C85" s="320">
        <v>1826923.3229626832</v>
      </c>
      <c r="D85" s="320">
        <v>5002798.0832525007</v>
      </c>
      <c r="E85" s="320">
        <v>8275781.483308956</v>
      </c>
      <c r="F85" s="320">
        <v>11648769.259539219</v>
      </c>
      <c r="G85" s="320">
        <v>15124744.031791974</v>
      </c>
      <c r="H85" s="320">
        <v>18706777.895870227</v>
      </c>
      <c r="I85" s="320">
        <v>22398035.10379931</v>
      </c>
      <c r="J85" s="320">
        <v>26201774.8419149</v>
      </c>
      <c r="K85" s="320">
        <v>30121354.06764302</v>
      </c>
      <c r="L85" s="320">
        <v>34160230.44410006</v>
      </c>
      <c r="M85" s="320">
        <v>38321965.372512773</v>
      </c>
      <c r="N85" s="320">
        <v>42610227.093112297</v>
      </c>
      <c r="O85" s="320">
        <v>47028793.893630169</v>
      </c>
      <c r="P85" s="320">
        <v>51581557.405832335</v>
      </c>
      <c r="Q85" s="320">
        <v>56272526.009655148</v>
      </c>
      <c r="R85" s="320">
        <v>61105828.344943397</v>
      </c>
      <c r="S85" s="320">
        <v>66085716.91122631</v>
      </c>
      <c r="T85" s="320">
        <v>71216571.775095582</v>
      </c>
      <c r="U85" s="320">
        <v>76502904.404749379</v>
      </c>
      <c r="V85" s="320">
        <v>81949361.621920332</v>
      </c>
      <c r="W85" s="320">
        <v>87560729.641841605</v>
      </c>
      <c r="X85" s="320">
        <v>93341938.269724846</v>
      </c>
      <c r="Y85" s="320">
        <v>99298065.214622244</v>
      </c>
      <c r="Z85" s="320">
        <v>105434340.50110853</v>
      </c>
      <c r="AA85" s="320">
        <v>111756151.06682099</v>
      </c>
      <c r="AB85" s="320">
        <v>118269045.44803753</v>
      </c>
      <c r="AC85" s="320">
        <v>124978738.6413306</v>
      </c>
      <c r="AD85" s="320">
        <v>131891117.10216929</v>
      </c>
      <c r="AE85" s="320">
        <v>139012243.87068731</v>
      </c>
      <c r="AF85" s="320">
        <v>146348363.87352705</v>
      </c>
      <c r="AG85" s="320">
        <v>153905909.39197755</v>
      </c>
      <c r="AH85" s="320">
        <v>161691505.67684251</v>
      </c>
      <c r="AI85" s="320">
        <v>169711976.7296024</v>
      </c>
      <c r="AJ85" s="320">
        <v>177974351.27921641</v>
      </c>
      <c r="AK85" s="320">
        <v>186485868.91543645</v>
      </c>
      <c r="AL85" s="320">
        <v>195253986.40797922</v>
      </c>
      <c r="AM85" s="320">
        <v>204286384.24090227</v>
      </c>
      <c r="AN85" s="320">
        <v>213590973.30349192</v>
      </c>
      <c r="AO85" s="320">
        <v>223175901.81591934</v>
      </c>
      <c r="AP85" s="320">
        <v>233049562.45053661</v>
      </c>
      <c r="AQ85" s="320">
        <v>243220599.64881268</v>
      </c>
      <c r="AR85" s="320">
        <v>253697917.19260147</v>
      </c>
      <c r="AS85" s="320">
        <v>264490685.97104982</v>
      </c>
      <c r="AT85" s="320">
        <v>275608352.01161957</v>
      </c>
      <c r="AU85" s="320">
        <v>287060644.70674956</v>
      </c>
      <c r="AV85" s="320">
        <v>298857585.34375972</v>
      </c>
      <c r="AW85" s="320">
        <v>311009495.840177</v>
      </c>
      <c r="AX85" s="320">
        <v>323527007.78230345</v>
      </c>
    </row>
    <row r="86" spans="1:50" x14ac:dyDescent="0.25">
      <c r="A86" s="331" t="s">
        <v>247</v>
      </c>
      <c r="B86" s="332">
        <v>1</v>
      </c>
      <c r="C86" s="332">
        <v>0.88105726872246692</v>
      </c>
      <c r="D86" s="332">
        <v>0.77626191076869333</v>
      </c>
      <c r="E86" s="332">
        <v>0.68393119891514842</v>
      </c>
      <c r="F86" s="332">
        <v>0.60258255411026285</v>
      </c>
      <c r="G86" s="332">
        <v>0.53090973930419638</v>
      </c>
      <c r="H86" s="332">
        <v>0.4677618848495122</v>
      </c>
      <c r="I86" s="332">
        <v>0.41212500867798435</v>
      </c>
      <c r="J86" s="332">
        <v>0.3631057345180479</v>
      </c>
      <c r="K86" s="332">
        <v>0.31991694671193649</v>
      </c>
      <c r="L86" s="332">
        <v>0.28186515128804979</v>
      </c>
      <c r="M86" s="332">
        <v>0.24833934034189409</v>
      </c>
      <c r="N86" s="332">
        <v>0.21880118091796832</v>
      </c>
      <c r="O86" s="332">
        <v>0.19277637085283555</v>
      </c>
      <c r="P86" s="332">
        <v>0.16984702277782865</v>
      </c>
      <c r="Q86" s="332">
        <v>0.14964495398927638</v>
      </c>
      <c r="R86" s="332">
        <v>0.13184577443989109</v>
      </c>
      <c r="S86" s="332">
        <v>0.11616367792060887</v>
      </c>
      <c r="T86" s="332">
        <v>0.102346852793488</v>
      </c>
      <c r="U86" s="332">
        <v>9.0173438584570942E-2</v>
      </c>
      <c r="V86" s="332">
        <v>7.9447963510635183E-2</v>
      </c>
      <c r="W86" s="332">
        <v>6.999820573624245E-2</v>
      </c>
      <c r="X86" s="332">
        <v>6.1672427961447097E-2</v>
      </c>
      <c r="Y86" s="332">
        <v>5.4336940935195678E-2</v>
      </c>
      <c r="Z86" s="332">
        <v>4.7873956771097514E-2</v>
      </c>
      <c r="AA86" s="332">
        <v>4.2179697595680632E-2</v>
      </c>
      <c r="AB86" s="332">
        <v>3.7162729159189986E-2</v>
      </c>
      <c r="AC86" s="332">
        <v>3.2742492651268711E-2</v>
      </c>
      <c r="AD86" s="332">
        <v>2.8848011146492256E-2</v>
      </c>
      <c r="AE86" s="332">
        <v>2.5416749908803746E-2</v>
      </c>
      <c r="AF86" s="332">
        <v>2.239361225445264E-2</v>
      </c>
      <c r="AG86" s="332">
        <v>1.9730054849738013E-2</v>
      </c>
      <c r="AH86" s="332">
        <v>1.7383308237654636E-2</v>
      </c>
      <c r="AI86" s="332">
        <v>1.5315690077228756E-2</v>
      </c>
      <c r="AJ86" s="332">
        <v>1.3494000068042956E-2</v>
      </c>
      <c r="AK86" s="332">
        <v>1.1888986844090711E-2</v>
      </c>
      <c r="AL86" s="332">
        <v>1.0474878276731903E-2</v>
      </c>
      <c r="AM86" s="332">
        <v>9.228967644697713E-3</v>
      </c>
      <c r="AN86" s="332">
        <v>8.1312490261653842E-3</v>
      </c>
      <c r="AO86" s="332">
        <v>7.1640960582954934E-3</v>
      </c>
      <c r="AP86" s="332">
        <v>6.3119789059872195E-3</v>
      </c>
      <c r="AQ86" s="332">
        <v>5.5612148951429243E-3</v>
      </c>
      <c r="AR86" s="332">
        <v>4.8997488062933253E-3</v>
      </c>
      <c r="AS86" s="332">
        <v>4.3169593006989653E-3</v>
      </c>
      <c r="AT86" s="332">
        <v>3.8034883706598811E-3</v>
      </c>
      <c r="AU86" s="332">
        <v>3.3510910754712612E-3</v>
      </c>
      <c r="AV86" s="332">
        <v>2.9525031501949437E-3</v>
      </c>
      <c r="AW86" s="332">
        <v>2.6013243614052368E-3</v>
      </c>
      <c r="AX86" s="332">
        <v>2.2919157369209139E-3</v>
      </c>
    </row>
    <row r="87" spans="1:50" x14ac:dyDescent="0.25">
      <c r="A87" s="333" t="s">
        <v>482</v>
      </c>
      <c r="B87" s="334">
        <v>-1505585.9587848089</v>
      </c>
      <c r="C87" s="334">
        <v>2936131.5257687154</v>
      </c>
      <c r="D87" s="334">
        <v>2465310.6097846394</v>
      </c>
      <c r="E87" s="334">
        <v>2238495.46082999</v>
      </c>
      <c r="F87" s="334">
        <v>2032503.589183527</v>
      </c>
      <c r="G87" s="334">
        <v>1845428.8601646738</v>
      </c>
      <c r="H87" s="334">
        <v>1675538.9118560245</v>
      </c>
      <c r="I87" s="334">
        <v>1521259.4088504456</v>
      </c>
      <c r="J87" s="334">
        <v>1381159.7115239485</v>
      </c>
      <c r="K87" s="334">
        <v>1253939.8182904767</v>
      </c>
      <c r="L87" s="334">
        <v>1138418.5008837935</v>
      </c>
      <c r="M87" s="334">
        <v>1033522.506799833</v>
      </c>
      <c r="N87" s="334">
        <v>938276.72855249536</v>
      </c>
      <c r="O87" s="334">
        <v>851795.27217466093</v>
      </c>
      <c r="P87" s="334">
        <v>773273.32795906812</v>
      </c>
      <c r="Q87" s="334">
        <v>701979.78088420455</v>
      </c>
      <c r="R87" s="334">
        <v>637250.48949821328</v>
      </c>
      <c r="S87" s="334">
        <v>578482.17149421119</v>
      </c>
      <c r="T87" s="334">
        <v>525126.84745718027</v>
      </c>
      <c r="U87" s="334">
        <v>476686.79071769968</v>
      </c>
      <c r="V87" s="334">
        <v>432709.93425203388</v>
      </c>
      <c r="W87" s="334">
        <v>392785.69312022039</v>
      </c>
      <c r="X87" s="334">
        <v>356541.17263322527</v>
      </c>
      <c r="Y87" s="334">
        <v>323637.71800741705</v>
      </c>
      <c r="Z87" s="334">
        <v>293767.7778007983</v>
      </c>
      <c r="AA87" s="334">
        <v>266652.05791893078</v>
      </c>
      <c r="AB87" s="334">
        <v>242036.92993156036</v>
      </c>
      <c r="AC87" s="334">
        <v>219692.080073666</v>
      </c>
      <c r="AD87" s="334">
        <v>199408.37088704747</v>
      </c>
      <c r="AE87" s="334">
        <v>180995.89814431051</v>
      </c>
      <c r="AF87" s="334">
        <v>164282.2267957271</v>
      </c>
      <c r="AG87" s="334">
        <v>149110.78760841984</v>
      </c>
      <c r="AH87" s="334">
        <v>135339.42003374652</v>
      </c>
      <c r="AI87" s="334">
        <v>122839.04891745521</v>
      </c>
      <c r="AJ87" s="334">
        <v>111492.48273468771</v>
      </c>
      <c r="AK87" s="334">
        <v>101193.32120026612</v>
      </c>
      <c r="AL87" s="334">
        <v>91844.963450469397</v>
      </c>
      <c r="AM87" s="334">
        <v>83359.70735408453</v>
      </c>
      <c r="AN87" s="334">
        <v>75657.930754051107</v>
      </c>
      <c r="AO87" s="334">
        <v>68667.348574925403</v>
      </c>
      <c r="AP87" s="334">
        <v>62322.337650580594</v>
      </c>
      <c r="AQ87" s="334">
        <v>56563.323566105726</v>
      </c>
      <c r="AR87" s="334">
        <v>51336.224128335241</v>
      </c>
      <c r="AS87" s="334">
        <v>46591.943558416024</v>
      </c>
      <c r="AT87" s="334">
        <v>42285.913494187298</v>
      </c>
      <c r="AU87" s="334">
        <v>38377.675844334837</v>
      </c>
      <c r="AV87" s="334">
        <v>34830.5043934352</v>
      </c>
      <c r="AW87" s="334">
        <v>31611.060811946223</v>
      </c>
      <c r="AX87" s="334">
        <v>28689.082607255088</v>
      </c>
    </row>
    <row r="88" spans="1:50" x14ac:dyDescent="0.25">
      <c r="A88" s="333" t="s">
        <v>483</v>
      </c>
      <c r="B88" s="334">
        <v>-1505585.9587848089</v>
      </c>
      <c r="C88" s="334">
        <v>1430545.5669839066</v>
      </c>
      <c r="D88" s="334">
        <v>3895856.176768546</v>
      </c>
      <c r="E88" s="334">
        <v>6134351.637598536</v>
      </c>
      <c r="F88" s="334">
        <v>8166855.226782063</v>
      </c>
      <c r="G88" s="334">
        <v>10012284.086946737</v>
      </c>
      <c r="H88" s="334">
        <v>11687822.998802762</v>
      </c>
      <c r="I88" s="334">
        <v>13209082.407653209</v>
      </c>
      <c r="J88" s="334">
        <v>14590242.119177157</v>
      </c>
      <c r="K88" s="334">
        <v>15844181.937467635</v>
      </c>
      <c r="L88" s="334">
        <v>16982600.43835143</v>
      </c>
      <c r="M88" s="334">
        <v>18016122.945151262</v>
      </c>
      <c r="N88" s="334">
        <v>18954399.673703756</v>
      </c>
      <c r="O88" s="334">
        <v>19806194.945878416</v>
      </c>
      <c r="P88" s="334">
        <v>20579468.273837484</v>
      </c>
      <c r="Q88" s="334">
        <v>21281448.054721691</v>
      </c>
      <c r="R88" s="334">
        <v>21918698.544219904</v>
      </c>
      <c r="S88" s="334">
        <v>22497180.715714116</v>
      </c>
      <c r="T88" s="334">
        <v>23022307.563171297</v>
      </c>
      <c r="U88" s="334">
        <v>23498994.353888996</v>
      </c>
      <c r="V88" s="334">
        <v>23931704.288141031</v>
      </c>
      <c r="W88" s="334">
        <v>24324489.98126125</v>
      </c>
      <c r="X88" s="334">
        <v>24681031.153894477</v>
      </c>
      <c r="Y88" s="334">
        <v>25004668.871901892</v>
      </c>
      <c r="Z88" s="334">
        <v>25298436.649702691</v>
      </c>
      <c r="AA88" s="334">
        <v>25565088.707621623</v>
      </c>
      <c r="AB88" s="334">
        <v>25807125.637553181</v>
      </c>
      <c r="AC88" s="334">
        <v>26026817.717626847</v>
      </c>
      <c r="AD88" s="334">
        <v>26226226.088513896</v>
      </c>
      <c r="AE88" s="334">
        <v>26407221.986658208</v>
      </c>
      <c r="AF88" s="334">
        <v>26571504.213453934</v>
      </c>
      <c r="AG88" s="334">
        <v>26720615.001062352</v>
      </c>
      <c r="AH88" s="334">
        <v>26855954.421096098</v>
      </c>
      <c r="AI88" s="334">
        <v>26978793.470013551</v>
      </c>
      <c r="AJ88" s="334">
        <v>27090285.952748239</v>
      </c>
      <c r="AK88" s="334">
        <v>27191479.273948506</v>
      </c>
      <c r="AL88" s="334">
        <v>27283324.237398975</v>
      </c>
      <c r="AM88" s="334">
        <v>27366683.944753058</v>
      </c>
      <c r="AN88" s="334">
        <v>27442341.875507109</v>
      </c>
      <c r="AO88" s="334">
        <v>27511009.224082034</v>
      </c>
      <c r="AP88" s="334">
        <v>27573331.561732616</v>
      </c>
      <c r="AQ88" s="334">
        <v>27629894.885298721</v>
      </c>
      <c r="AR88" s="334">
        <v>27681231.109427057</v>
      </c>
      <c r="AS88" s="334">
        <v>27727823.052985474</v>
      </c>
      <c r="AT88" s="334">
        <v>27770108.966479663</v>
      </c>
      <c r="AU88" s="334">
        <v>27808486.642323997</v>
      </c>
      <c r="AV88" s="334">
        <v>27843317.146717433</v>
      </c>
      <c r="AW88" s="334">
        <v>27874928.207529381</v>
      </c>
      <c r="AX88" s="334">
        <v>27903617.290136635</v>
      </c>
    </row>
    <row r="89" spans="1:50" x14ac:dyDescent="0.25">
      <c r="A89" s="333" t="s">
        <v>484</v>
      </c>
      <c r="B89" s="335">
        <v>0</v>
      </c>
      <c r="C89" s="335">
        <v>1.2134301016178659</v>
      </c>
      <c r="D89" s="335">
        <v>1.932697722323991</v>
      </c>
      <c r="E89" s="335">
        <v>2.114736670032594</v>
      </c>
      <c r="F89" s="335">
        <v>2.1668264932664854</v>
      </c>
      <c r="G89" s="335">
        <v>2.1827679979598522</v>
      </c>
      <c r="H89" s="335">
        <v>2.1878012369307651</v>
      </c>
      <c r="I89" s="335">
        <v>2.1894120915325135</v>
      </c>
      <c r="J89" s="335">
        <v>2.1899305371154751</v>
      </c>
      <c r="K89" s="335">
        <v>2.19009776821109</v>
      </c>
      <c r="L89" s="335">
        <v>2.1901517565158861</v>
      </c>
      <c r="M89" s="335">
        <v>2.1901691913086019</v>
      </c>
      <c r="N89" s="335">
        <v>2.1901748222266848</v>
      </c>
      <c r="O89" s="335">
        <v>2.1901766408969428</v>
      </c>
      <c r="P89" s="335">
        <v>2.1901772282902781</v>
      </c>
      <c r="Q89" s="335">
        <v>2.1901774180046734</v>
      </c>
      <c r="R89" s="335">
        <v>2.1901774792772883</v>
      </c>
      <c r="S89" s="335">
        <v>2.1901774990664356</v>
      </c>
      <c r="T89" s="335">
        <v>2.1901775054576333</v>
      </c>
      <c r="U89" s="335">
        <v>2.19017750752174</v>
      </c>
      <c r="V89" s="335">
        <v>2.190177508188357</v>
      </c>
      <c r="W89" s="335">
        <v>2.1901775084036412</v>
      </c>
      <c r="X89" s="335">
        <v>2.1901775084731643</v>
      </c>
      <c r="Y89" s="335">
        <v>2.1901775084956085</v>
      </c>
      <c r="Z89" s="335">
        <v>2.1901775085028419</v>
      </c>
      <c r="AA89" s="335">
        <v>2.1901775085051516</v>
      </c>
      <c r="AB89" s="335">
        <v>2.1901775085058532</v>
      </c>
      <c r="AC89" s="335">
        <v>2.1901775085062183</v>
      </c>
      <c r="AD89" s="335">
        <v>2.190177508506296</v>
      </c>
      <c r="AE89" s="335">
        <v>2.1901775085063222</v>
      </c>
      <c r="AF89" s="335">
        <v>2.1901775085063302</v>
      </c>
      <c r="AG89" s="335">
        <v>2.1901775085063333</v>
      </c>
      <c r="AH89" s="335">
        <v>2.1901775085063333</v>
      </c>
      <c r="AI89" s="335">
        <v>2.1901775085063333</v>
      </c>
      <c r="AJ89" s="335">
        <v>2.1901775085063346</v>
      </c>
      <c r="AK89" s="335">
        <v>2.1901775085063346</v>
      </c>
      <c r="AL89" s="335">
        <v>2.1901775085063333</v>
      </c>
      <c r="AM89" s="335">
        <v>2.1901775085063346</v>
      </c>
      <c r="AN89" s="335">
        <v>2.1901775085063333</v>
      </c>
      <c r="AO89" s="335">
        <v>2.1901775085063333</v>
      </c>
      <c r="AP89" s="335">
        <v>2.1901775085063346</v>
      </c>
      <c r="AQ89" s="335">
        <v>2.1901775085063346</v>
      </c>
      <c r="AR89" s="335">
        <v>2.1901775085063346</v>
      </c>
      <c r="AS89" s="335">
        <v>2.1901775085063346</v>
      </c>
      <c r="AT89" s="335">
        <v>2.1901775085063346</v>
      </c>
      <c r="AU89" s="335">
        <v>2.1901775085063346</v>
      </c>
      <c r="AV89" s="335">
        <v>2.1901775085063346</v>
      </c>
      <c r="AW89" s="335">
        <v>2.1901775085063346</v>
      </c>
      <c r="AX89" s="335">
        <v>2.1901775085063333</v>
      </c>
    </row>
    <row r="90" spans="1:50" x14ac:dyDescent="0.25">
      <c r="A90" s="333" t="s">
        <v>485</v>
      </c>
      <c r="B90" s="336">
        <v>0</v>
      </c>
      <c r="C90" s="336">
        <v>0.4517874764913824</v>
      </c>
      <c r="D90" s="336">
        <v>0</v>
      </c>
      <c r="E90" s="336">
        <v>0</v>
      </c>
      <c r="F90" s="336">
        <v>0</v>
      </c>
      <c r="G90" s="336">
        <v>0</v>
      </c>
      <c r="H90" s="336">
        <v>0</v>
      </c>
      <c r="I90" s="336">
        <v>0</v>
      </c>
      <c r="J90" s="336">
        <v>0</v>
      </c>
      <c r="K90" s="336">
        <v>0</v>
      </c>
      <c r="L90" s="336">
        <v>0</v>
      </c>
      <c r="M90" s="336">
        <v>0</v>
      </c>
      <c r="N90" s="336">
        <v>0</v>
      </c>
      <c r="O90" s="336">
        <v>0</v>
      </c>
      <c r="P90" s="336">
        <v>0</v>
      </c>
      <c r="Q90" s="336">
        <v>0</v>
      </c>
      <c r="R90" s="336">
        <v>0</v>
      </c>
      <c r="S90" s="336">
        <v>0</v>
      </c>
      <c r="T90" s="336">
        <v>0</v>
      </c>
      <c r="U90" s="336">
        <v>0</v>
      </c>
      <c r="V90" s="336">
        <v>0</v>
      </c>
      <c r="W90" s="336">
        <v>0</v>
      </c>
      <c r="X90" s="336">
        <v>0</v>
      </c>
      <c r="Y90" s="336">
        <v>0</v>
      </c>
      <c r="Z90" s="336">
        <v>0</v>
      </c>
      <c r="AA90" s="336">
        <v>0</v>
      </c>
      <c r="AB90" s="336">
        <v>0</v>
      </c>
      <c r="AC90" s="336">
        <v>0</v>
      </c>
      <c r="AD90" s="336">
        <v>0</v>
      </c>
      <c r="AE90" s="336">
        <v>0</v>
      </c>
      <c r="AF90" s="336">
        <v>0</v>
      </c>
      <c r="AG90" s="336">
        <v>0</v>
      </c>
      <c r="AH90" s="336">
        <v>0</v>
      </c>
      <c r="AI90" s="336">
        <v>0</v>
      </c>
      <c r="AJ90" s="336">
        <v>0</v>
      </c>
      <c r="AK90" s="336">
        <v>0</v>
      </c>
      <c r="AL90" s="336">
        <v>0</v>
      </c>
      <c r="AM90" s="336">
        <v>0</v>
      </c>
      <c r="AN90" s="336">
        <v>0</v>
      </c>
      <c r="AO90" s="336">
        <v>0</v>
      </c>
      <c r="AP90" s="336">
        <v>0</v>
      </c>
      <c r="AQ90" s="336">
        <v>0</v>
      </c>
      <c r="AR90" s="336">
        <v>0</v>
      </c>
      <c r="AS90" s="336">
        <v>0</v>
      </c>
      <c r="AT90" s="336">
        <v>0</v>
      </c>
      <c r="AU90" s="336">
        <v>0</v>
      </c>
      <c r="AV90" s="336">
        <v>0</v>
      </c>
      <c r="AW90" s="336">
        <v>0</v>
      </c>
      <c r="AX90" s="336">
        <v>0</v>
      </c>
    </row>
    <row r="91" spans="1:50" ht="16.5" thickBot="1" x14ac:dyDescent="0.3">
      <c r="A91" s="337" t="s">
        <v>486</v>
      </c>
      <c r="B91" s="338">
        <v>0</v>
      </c>
      <c r="C91" s="338">
        <v>0.51277878581771907</v>
      </c>
      <c r="D91" s="338">
        <v>0</v>
      </c>
      <c r="E91" s="338">
        <v>0</v>
      </c>
      <c r="F91" s="338">
        <v>0</v>
      </c>
      <c r="G91" s="338">
        <v>0</v>
      </c>
      <c r="H91" s="338">
        <v>0</v>
      </c>
      <c r="I91" s="338">
        <v>0</v>
      </c>
      <c r="J91" s="338">
        <v>0</v>
      </c>
      <c r="K91" s="338">
        <v>0</v>
      </c>
      <c r="L91" s="338">
        <v>0</v>
      </c>
      <c r="M91" s="338">
        <v>0</v>
      </c>
      <c r="N91" s="338">
        <v>0</v>
      </c>
      <c r="O91" s="338">
        <v>0</v>
      </c>
      <c r="P91" s="338">
        <v>0</v>
      </c>
      <c r="Q91" s="338">
        <v>0</v>
      </c>
      <c r="R91" s="338">
        <v>0</v>
      </c>
      <c r="S91" s="338">
        <v>0</v>
      </c>
      <c r="T91" s="338">
        <v>0</v>
      </c>
      <c r="U91" s="338">
        <v>0</v>
      </c>
      <c r="V91" s="338">
        <v>0</v>
      </c>
      <c r="W91" s="338">
        <v>0</v>
      </c>
      <c r="X91" s="338">
        <v>0</v>
      </c>
      <c r="Y91" s="338">
        <v>0</v>
      </c>
      <c r="Z91" s="338">
        <v>0</v>
      </c>
      <c r="AA91" s="338">
        <v>0</v>
      </c>
      <c r="AB91" s="338">
        <v>0</v>
      </c>
      <c r="AC91" s="338">
        <v>0</v>
      </c>
      <c r="AD91" s="338">
        <v>0</v>
      </c>
      <c r="AE91" s="338">
        <v>0</v>
      </c>
      <c r="AF91" s="338">
        <v>0</v>
      </c>
      <c r="AG91" s="338">
        <v>0</v>
      </c>
      <c r="AH91" s="338">
        <v>0</v>
      </c>
      <c r="AI91" s="338">
        <v>0</v>
      </c>
      <c r="AJ91" s="338">
        <v>0</v>
      </c>
      <c r="AK91" s="338">
        <v>0</v>
      </c>
      <c r="AL91" s="338">
        <v>0</v>
      </c>
      <c r="AM91" s="338">
        <v>0</v>
      </c>
      <c r="AN91" s="338">
        <v>0</v>
      </c>
      <c r="AO91" s="338">
        <v>0</v>
      </c>
      <c r="AP91" s="338">
        <v>0</v>
      </c>
      <c r="AQ91" s="338">
        <v>0</v>
      </c>
      <c r="AR91" s="338">
        <v>0</v>
      </c>
      <c r="AS91" s="338">
        <v>0</v>
      </c>
      <c r="AT91" s="338">
        <v>0</v>
      </c>
      <c r="AU91" s="338">
        <v>0</v>
      </c>
      <c r="AV91" s="338">
        <v>0</v>
      </c>
      <c r="AW91" s="338">
        <v>0</v>
      </c>
      <c r="AX91" s="33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31" sqref="I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2025 год</v>
      </c>
      <c r="B5" s="368"/>
      <c r="C5" s="368"/>
      <c r="D5" s="368"/>
      <c r="E5" s="368"/>
      <c r="F5" s="368"/>
      <c r="G5" s="368"/>
      <c r="H5" s="368"/>
      <c r="I5" s="368"/>
      <c r="J5" s="368"/>
      <c r="K5" s="368"/>
      <c r="L5" s="3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O_NS3300.VL.0096</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77"/>
      <c r="B14" s="377"/>
      <c r="C14" s="377"/>
      <c r="D14" s="377"/>
      <c r="E14" s="377"/>
      <c r="F14" s="377"/>
      <c r="G14" s="377"/>
      <c r="H14" s="377"/>
      <c r="I14" s="377"/>
      <c r="J14" s="377"/>
      <c r="K14" s="377"/>
      <c r="L14" s="377"/>
    </row>
    <row r="15" spans="1:44" ht="44.25" customHeight="1" x14ac:dyDescent="0.25">
      <c r="A15" s="427"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7"/>
      <c r="C15" s="427"/>
      <c r="D15" s="427"/>
      <c r="E15" s="427"/>
      <c r="F15" s="427"/>
      <c r="G15" s="427"/>
      <c r="H15" s="427"/>
      <c r="I15" s="427"/>
      <c r="J15" s="427"/>
      <c r="K15" s="427"/>
      <c r="L15" s="427"/>
    </row>
    <row r="16" spans="1:44" x14ac:dyDescent="0.25">
      <c r="A16" s="374" t="s">
        <v>5</v>
      </c>
      <c r="B16" s="374"/>
      <c r="C16" s="374"/>
      <c r="D16" s="374"/>
      <c r="E16" s="374"/>
      <c r="F16" s="374"/>
      <c r="G16" s="374"/>
      <c r="H16" s="374"/>
      <c r="I16" s="374"/>
      <c r="J16" s="374"/>
      <c r="K16" s="374"/>
      <c r="L16" s="374"/>
    </row>
    <row r="17" spans="1:12" ht="15.75" customHeight="1" x14ac:dyDescent="0.25">
      <c r="L17" s="186"/>
    </row>
    <row r="18" spans="1:12" x14ac:dyDescent="0.25">
      <c r="K18" s="187"/>
    </row>
    <row r="19" spans="1:12" ht="15.75" customHeight="1" x14ac:dyDescent="0.25">
      <c r="A19" s="426" t="s">
        <v>401</v>
      </c>
      <c r="B19" s="426"/>
      <c r="C19" s="426"/>
      <c r="D19" s="426"/>
      <c r="E19" s="426"/>
      <c r="F19" s="426"/>
      <c r="G19" s="426"/>
      <c r="H19" s="426"/>
      <c r="I19" s="426"/>
      <c r="J19" s="426"/>
      <c r="K19" s="426"/>
      <c r="L19" s="426"/>
    </row>
    <row r="20" spans="1:12" x14ac:dyDescent="0.25">
      <c r="A20" s="188"/>
      <c r="B20" s="188"/>
      <c r="C20" s="189"/>
      <c r="D20" s="189"/>
      <c r="E20" s="189"/>
      <c r="F20" s="189"/>
      <c r="G20" s="189"/>
      <c r="H20" s="189"/>
      <c r="I20" s="189"/>
      <c r="J20" s="189"/>
      <c r="K20" s="189"/>
      <c r="L20" s="189"/>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90"/>
      <c r="F22" s="191"/>
      <c r="G22" s="436" t="s">
        <v>0</v>
      </c>
      <c r="H22" s="437"/>
      <c r="I22" s="429"/>
      <c r="J22" s="432"/>
      <c r="K22" s="428"/>
      <c r="L22" s="430"/>
    </row>
    <row r="23" spans="1:12" ht="47.25" x14ac:dyDescent="0.25">
      <c r="A23" s="428"/>
      <c r="B23" s="428"/>
      <c r="C23" s="192" t="s">
        <v>213</v>
      </c>
      <c r="D23" s="192" t="s">
        <v>212</v>
      </c>
      <c r="E23" s="192" t="s">
        <v>213</v>
      </c>
      <c r="F23" s="192" t="s">
        <v>212</v>
      </c>
      <c r="G23" s="192" t="s">
        <v>213</v>
      </c>
      <c r="H23" s="192" t="s">
        <v>212</v>
      </c>
      <c r="I23" s="429"/>
      <c r="J23" s="433"/>
      <c r="K23" s="428"/>
      <c r="L23" s="430"/>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342</v>
      </c>
      <c r="C26" s="250">
        <v>45096</v>
      </c>
      <c r="D26" s="250">
        <v>45120</v>
      </c>
      <c r="E26" s="238"/>
      <c r="F26" s="238"/>
      <c r="G26" s="250">
        <v>45096</v>
      </c>
      <c r="H26" s="250">
        <v>45120</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254">
        <v>45413</v>
      </c>
      <c r="D30" s="253">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45452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25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3">
        <v>45452</v>
      </c>
      <c r="E37" s="243"/>
      <c r="F37" s="244"/>
      <c r="G37" s="254">
        <v>45833</v>
      </c>
      <c r="H37" s="254">
        <v>45868</v>
      </c>
      <c r="I37" s="241"/>
      <c r="J37" s="246"/>
      <c r="K37" s="111"/>
      <c r="L37" s="111"/>
    </row>
    <row r="38" spans="1:12" x14ac:dyDescent="0.25">
      <c r="A38" s="262" t="s">
        <v>488</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45452</v>
      </c>
      <c r="I39" s="251">
        <v>1</v>
      </c>
      <c r="J39" s="252">
        <v>1</v>
      </c>
      <c r="K39" s="111"/>
      <c r="L39" s="111"/>
    </row>
    <row r="40" spans="1:12" ht="33.75" customHeight="1" x14ac:dyDescent="0.25">
      <c r="A40" s="262" t="s">
        <v>201</v>
      </c>
      <c r="B40" s="198" t="s">
        <v>353</v>
      </c>
      <c r="C40" s="83">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8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83">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31"/>
    </row>
    <row r="18" spans="1:29" x14ac:dyDescent="0.25">
      <c r="A18" s="438" t="s">
        <v>402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355"/>
      <c r="B19" s="355"/>
      <c r="C19" s="350"/>
      <c r="D19" s="350"/>
      <c r="E19" s="350"/>
      <c r="F19" s="350"/>
      <c r="G19" s="355"/>
      <c r="H19" s="350"/>
      <c r="I19" s="350"/>
      <c r="J19" s="350"/>
      <c r="K19" s="350"/>
      <c r="L19" s="350"/>
      <c r="M19" s="350"/>
      <c r="N19" s="350"/>
      <c r="O19" s="350"/>
      <c r="P19" s="350"/>
      <c r="Q19" s="350"/>
      <c r="R19" s="350"/>
      <c r="S19" s="350"/>
      <c r="T19" s="350"/>
      <c r="U19" s="350"/>
      <c r="V19" s="350"/>
      <c r="W19" s="350"/>
      <c r="X19" s="350"/>
      <c r="Y19" s="350"/>
      <c r="Z19" s="350"/>
      <c r="AA19" s="350"/>
      <c r="AB19" s="350"/>
      <c r="AC19" s="350"/>
    </row>
    <row r="20" spans="1:29" ht="15.75" customHeight="1" x14ac:dyDescent="0.25">
      <c r="A20" s="443" t="s">
        <v>183</v>
      </c>
      <c r="B20" s="443" t="s">
        <v>182</v>
      </c>
      <c r="C20" s="446" t="s">
        <v>181</v>
      </c>
      <c r="D20" s="446"/>
      <c r="E20" s="447" t="s">
        <v>180</v>
      </c>
      <c r="F20" s="447"/>
      <c r="G20" s="448" t="s">
        <v>568</v>
      </c>
      <c r="H20" s="441" t="s">
        <v>464</v>
      </c>
      <c r="I20" s="442"/>
      <c r="J20" s="442"/>
      <c r="K20" s="442"/>
      <c r="L20" s="441" t="s">
        <v>465</v>
      </c>
      <c r="M20" s="442"/>
      <c r="N20" s="442"/>
      <c r="O20" s="442"/>
      <c r="P20" s="441" t="s">
        <v>466</v>
      </c>
      <c r="Q20" s="442"/>
      <c r="R20" s="442"/>
      <c r="S20" s="442"/>
      <c r="T20" s="441" t="s">
        <v>541</v>
      </c>
      <c r="U20" s="442"/>
      <c r="V20" s="442"/>
      <c r="W20" s="442"/>
      <c r="X20" s="441" t="s">
        <v>569</v>
      </c>
      <c r="Y20" s="442"/>
      <c r="Z20" s="442"/>
      <c r="AA20" s="442"/>
      <c r="AB20" s="439" t="s">
        <v>179</v>
      </c>
      <c r="AC20" s="439"/>
    </row>
    <row r="21" spans="1:29" s="125" customFormat="1" ht="15.75" customHeight="1" x14ac:dyDescent="0.25">
      <c r="A21" s="444"/>
      <c r="B21" s="444"/>
      <c r="C21" s="446"/>
      <c r="D21" s="446"/>
      <c r="E21" s="447"/>
      <c r="F21" s="447"/>
      <c r="G21" s="449"/>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39"/>
      <c r="AC21" s="439"/>
    </row>
    <row r="22" spans="1:29" s="125" customFormat="1" ht="78.75" x14ac:dyDescent="0.25">
      <c r="A22" s="445"/>
      <c r="B22" s="445"/>
      <c r="C22" s="364" t="s">
        <v>1</v>
      </c>
      <c r="D22" s="364" t="s">
        <v>177</v>
      </c>
      <c r="E22" s="345" t="s">
        <v>570</v>
      </c>
      <c r="F22" s="345" t="s">
        <v>571</v>
      </c>
      <c r="G22" s="450"/>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4" t="s">
        <v>178</v>
      </c>
      <c r="AC22" s="364"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39">
        <v>1</v>
      </c>
      <c r="B24" s="340" t="s">
        <v>176</v>
      </c>
      <c r="C24" s="351">
        <v>3.7973859454574486</v>
      </c>
      <c r="D24" s="351">
        <v>3.7973859454574486</v>
      </c>
      <c r="E24" s="351">
        <v>3.7973859454574486</v>
      </c>
      <c r="F24" s="351">
        <v>3.7973859454574486</v>
      </c>
      <c r="G24" s="351">
        <v>0</v>
      </c>
      <c r="H24" s="351">
        <v>0</v>
      </c>
      <c r="I24" s="351"/>
      <c r="J24" s="351">
        <v>3.7973859454574486</v>
      </c>
      <c r="K24" s="351"/>
      <c r="L24" s="351">
        <v>0</v>
      </c>
      <c r="M24" s="351"/>
      <c r="N24" s="351">
        <v>0</v>
      </c>
      <c r="O24" s="351"/>
      <c r="P24" s="351">
        <v>0</v>
      </c>
      <c r="Q24" s="351"/>
      <c r="R24" s="351">
        <v>0</v>
      </c>
      <c r="S24" s="351"/>
      <c r="T24" s="351">
        <v>0</v>
      </c>
      <c r="U24" s="351"/>
      <c r="V24" s="351">
        <v>0</v>
      </c>
      <c r="W24" s="351"/>
      <c r="X24" s="351">
        <v>0</v>
      </c>
      <c r="Y24" s="351"/>
      <c r="Z24" s="351" t="s">
        <v>444</v>
      </c>
      <c r="AA24" s="351"/>
      <c r="AB24" s="351">
        <v>0</v>
      </c>
      <c r="AC24" s="351">
        <v>3.7973859454574486</v>
      </c>
    </row>
    <row r="25" spans="1:29" x14ac:dyDescent="0.25">
      <c r="A25" s="341" t="s">
        <v>175</v>
      </c>
      <c r="B25" s="343" t="s">
        <v>174</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444</v>
      </c>
      <c r="AA25" s="351"/>
      <c r="AB25" s="351">
        <v>0</v>
      </c>
      <c r="AC25" s="351">
        <v>0</v>
      </c>
    </row>
    <row r="26" spans="1:29" x14ac:dyDescent="0.25">
      <c r="A26" s="341" t="s">
        <v>173</v>
      </c>
      <c r="B26" s="343" t="s">
        <v>172</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444</v>
      </c>
      <c r="AA26" s="351"/>
      <c r="AB26" s="351">
        <v>0</v>
      </c>
      <c r="AC26" s="351">
        <v>0</v>
      </c>
    </row>
    <row r="27" spans="1:29" ht="31.5" x14ac:dyDescent="0.25">
      <c r="A27" s="341" t="s">
        <v>171</v>
      </c>
      <c r="B27" s="343" t="s">
        <v>341</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444</v>
      </c>
      <c r="AA27" s="351"/>
      <c r="AB27" s="351">
        <v>0</v>
      </c>
      <c r="AC27" s="351">
        <v>0</v>
      </c>
    </row>
    <row r="28" spans="1:29" x14ac:dyDescent="0.25">
      <c r="A28" s="341" t="s">
        <v>170</v>
      </c>
      <c r="B28" s="343" t="s">
        <v>169</v>
      </c>
      <c r="C28" s="351"/>
      <c r="D28" s="351"/>
      <c r="E28" s="351"/>
      <c r="F28" s="351"/>
      <c r="G28" s="351">
        <v>0</v>
      </c>
      <c r="H28" s="351">
        <v>0</v>
      </c>
      <c r="I28" s="351"/>
      <c r="J28" s="351">
        <v>2.3063701679999999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2.3063701679999999</v>
      </c>
    </row>
    <row r="29" spans="1:29" x14ac:dyDescent="0.25">
      <c r="A29" s="341" t="s">
        <v>168</v>
      </c>
      <c r="B29" s="348" t="s">
        <v>167</v>
      </c>
      <c r="C29" s="351"/>
      <c r="D29" s="351"/>
      <c r="E29" s="351"/>
      <c r="F29" s="351"/>
      <c r="G29" s="351">
        <v>0</v>
      </c>
      <c r="H29" s="351">
        <v>0</v>
      </c>
      <c r="I29" s="351"/>
      <c r="J29" s="351">
        <v>1.4910157774574486</v>
      </c>
      <c r="K29" s="351"/>
      <c r="L29" s="351">
        <v>0</v>
      </c>
      <c r="M29" s="351"/>
      <c r="N29" s="351">
        <v>0</v>
      </c>
      <c r="O29" s="351"/>
      <c r="P29" s="351">
        <v>0</v>
      </c>
      <c r="Q29" s="351"/>
      <c r="R29" s="351">
        <v>0</v>
      </c>
      <c r="S29" s="351"/>
      <c r="T29" s="351">
        <v>0</v>
      </c>
      <c r="U29" s="351"/>
      <c r="V29" s="351">
        <v>0</v>
      </c>
      <c r="W29" s="351"/>
      <c r="X29" s="351">
        <v>0</v>
      </c>
      <c r="Y29" s="351"/>
      <c r="Z29" s="351" t="s">
        <v>444</v>
      </c>
      <c r="AA29" s="351"/>
      <c r="AB29" s="351">
        <v>0</v>
      </c>
      <c r="AC29" s="351">
        <v>1.4910157774574486</v>
      </c>
    </row>
    <row r="30" spans="1:29" ht="47.25" x14ac:dyDescent="0.25">
      <c r="A30" s="339" t="s">
        <v>62</v>
      </c>
      <c r="B30" s="340" t="s">
        <v>166</v>
      </c>
      <c r="C30" s="351">
        <v>3.184929107320674</v>
      </c>
      <c r="D30" s="351">
        <v>3.184929107320674</v>
      </c>
      <c r="E30" s="351">
        <v>3.184929107320674</v>
      </c>
      <c r="F30" s="351">
        <v>1.473708207320674</v>
      </c>
      <c r="G30" s="351">
        <v>1.7112209</v>
      </c>
      <c r="H30" s="351">
        <v>0</v>
      </c>
      <c r="I30" s="351"/>
      <c r="J30" s="351">
        <v>1.4737082073206742</v>
      </c>
      <c r="K30" s="351"/>
      <c r="L30" s="351">
        <v>0</v>
      </c>
      <c r="M30" s="351"/>
      <c r="N30" s="351">
        <v>0</v>
      </c>
      <c r="O30" s="351"/>
      <c r="P30" s="351">
        <v>0</v>
      </c>
      <c r="Q30" s="351"/>
      <c r="R30" s="351">
        <v>0</v>
      </c>
      <c r="S30" s="351"/>
      <c r="T30" s="351">
        <v>0</v>
      </c>
      <c r="U30" s="351"/>
      <c r="V30" s="351">
        <v>0</v>
      </c>
      <c r="W30" s="351"/>
      <c r="X30" s="351">
        <v>0</v>
      </c>
      <c r="Y30" s="351"/>
      <c r="Z30" s="351" t="s">
        <v>444</v>
      </c>
      <c r="AA30" s="351"/>
      <c r="AB30" s="351">
        <v>0</v>
      </c>
      <c r="AC30" s="351">
        <v>1.4737082073206742</v>
      </c>
    </row>
    <row r="31" spans="1:29" x14ac:dyDescent="0.25">
      <c r="A31" s="339" t="s">
        <v>165</v>
      </c>
      <c r="B31" s="343" t="s">
        <v>164</v>
      </c>
      <c r="C31" s="351">
        <v>9.9101075104684452E-2</v>
      </c>
      <c r="D31" s="351">
        <v>9.9101075104684452E-2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39" t="s">
        <v>163</v>
      </c>
      <c r="B32" s="343" t="s">
        <v>162</v>
      </c>
      <c r="C32" s="351">
        <v>0.51212531813465967</v>
      </c>
      <c r="D32" s="351">
        <v>0.51212531813465967</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39" t="s">
        <v>161</v>
      </c>
      <c r="B33" s="343" t="s">
        <v>160</v>
      </c>
      <c r="C33" s="351">
        <v>2.2245567683067495</v>
      </c>
      <c r="D33" s="351">
        <v>2.2245567683067495</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39" t="s">
        <v>159</v>
      </c>
      <c r="B34" s="343" t="s">
        <v>158</v>
      </c>
      <c r="C34" s="351">
        <v>0.34914594577458047</v>
      </c>
      <c r="D34" s="351">
        <v>0.34914594577458047</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39" t="s">
        <v>61</v>
      </c>
      <c r="B35" s="340"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1" t="s">
        <v>156</v>
      </c>
      <c r="B36" s="343" t="s">
        <v>496</v>
      </c>
      <c r="C36" s="351"/>
      <c r="D36" s="351"/>
      <c r="E36" s="351"/>
      <c r="F36" s="351"/>
      <c r="G36" s="351">
        <v>0</v>
      </c>
      <c r="H36" s="351">
        <v>0</v>
      </c>
      <c r="I36" s="352" t="s">
        <v>472</v>
      </c>
      <c r="J36" s="351">
        <v>0</v>
      </c>
      <c r="K36" s="352" t="s">
        <v>472</v>
      </c>
      <c r="L36" s="351">
        <v>0</v>
      </c>
      <c r="M36" s="352" t="s">
        <v>472</v>
      </c>
      <c r="N36" s="351">
        <v>0</v>
      </c>
      <c r="O36" s="352" t="s">
        <v>472</v>
      </c>
      <c r="P36" s="351">
        <v>0</v>
      </c>
      <c r="Q36" s="352" t="s">
        <v>472</v>
      </c>
      <c r="R36" s="351">
        <v>0</v>
      </c>
      <c r="S36" s="352" t="s">
        <v>472</v>
      </c>
      <c r="T36" s="351">
        <v>0</v>
      </c>
      <c r="U36" s="352" t="s">
        <v>472</v>
      </c>
      <c r="V36" s="351">
        <v>0</v>
      </c>
      <c r="W36" s="352" t="s">
        <v>472</v>
      </c>
      <c r="X36" s="351">
        <v>0</v>
      </c>
      <c r="Y36" s="352" t="s">
        <v>472</v>
      </c>
      <c r="Z36" s="351" t="s">
        <v>444</v>
      </c>
      <c r="AA36" s="352" t="s">
        <v>444</v>
      </c>
      <c r="AB36" s="351">
        <v>0</v>
      </c>
      <c r="AC36" s="351">
        <v>0</v>
      </c>
    </row>
    <row r="37" spans="1:29" ht="31.5" x14ac:dyDescent="0.25">
      <c r="A37" s="341" t="s">
        <v>155</v>
      </c>
      <c r="B37" s="342" t="s">
        <v>494</v>
      </c>
      <c r="C37" s="351"/>
      <c r="D37" s="351"/>
      <c r="E37" s="351"/>
      <c r="F37" s="351"/>
      <c r="G37" s="351">
        <v>0</v>
      </c>
      <c r="H37" s="351">
        <v>0</v>
      </c>
      <c r="I37" s="352" t="s">
        <v>472</v>
      </c>
      <c r="J37" s="351">
        <v>0</v>
      </c>
      <c r="K37" s="352" t="s">
        <v>472</v>
      </c>
      <c r="L37" s="351">
        <v>0</v>
      </c>
      <c r="M37" s="352" t="s">
        <v>472</v>
      </c>
      <c r="N37" s="351">
        <v>0</v>
      </c>
      <c r="O37" s="352" t="s">
        <v>472</v>
      </c>
      <c r="P37" s="351">
        <v>0</v>
      </c>
      <c r="Q37" s="352" t="s">
        <v>472</v>
      </c>
      <c r="R37" s="351">
        <v>0</v>
      </c>
      <c r="S37" s="352" t="s">
        <v>472</v>
      </c>
      <c r="T37" s="351">
        <v>0</v>
      </c>
      <c r="U37" s="352" t="s">
        <v>472</v>
      </c>
      <c r="V37" s="351">
        <v>0</v>
      </c>
      <c r="W37" s="352" t="s">
        <v>472</v>
      </c>
      <c r="X37" s="351">
        <v>0</v>
      </c>
      <c r="Y37" s="352" t="s">
        <v>472</v>
      </c>
      <c r="Z37" s="351" t="s">
        <v>444</v>
      </c>
      <c r="AA37" s="352" t="s">
        <v>444</v>
      </c>
      <c r="AB37" s="351">
        <v>0</v>
      </c>
      <c r="AC37" s="351">
        <v>0</v>
      </c>
    </row>
    <row r="38" spans="1:29" x14ac:dyDescent="0.25">
      <c r="A38" s="341" t="s">
        <v>154</v>
      </c>
      <c r="B38" s="342" t="s">
        <v>145</v>
      </c>
      <c r="C38" s="351"/>
      <c r="D38" s="351"/>
      <c r="E38" s="351"/>
      <c r="F38" s="351"/>
      <c r="G38" s="351">
        <v>0</v>
      </c>
      <c r="H38" s="351">
        <v>0</v>
      </c>
      <c r="I38" s="352" t="s">
        <v>472</v>
      </c>
      <c r="J38" s="351">
        <v>0</v>
      </c>
      <c r="K38" s="352" t="s">
        <v>472</v>
      </c>
      <c r="L38" s="351">
        <v>0</v>
      </c>
      <c r="M38" s="352" t="s">
        <v>472</v>
      </c>
      <c r="N38" s="351">
        <v>0</v>
      </c>
      <c r="O38" s="352" t="s">
        <v>472</v>
      </c>
      <c r="P38" s="351">
        <v>0</v>
      </c>
      <c r="Q38" s="352" t="s">
        <v>472</v>
      </c>
      <c r="R38" s="351">
        <v>0</v>
      </c>
      <c r="S38" s="352" t="s">
        <v>472</v>
      </c>
      <c r="T38" s="351">
        <v>0</v>
      </c>
      <c r="U38" s="352" t="s">
        <v>472</v>
      </c>
      <c r="V38" s="351">
        <v>0</v>
      </c>
      <c r="W38" s="352" t="s">
        <v>472</v>
      </c>
      <c r="X38" s="351">
        <v>0</v>
      </c>
      <c r="Y38" s="352" t="s">
        <v>472</v>
      </c>
      <c r="Z38" s="351" t="s">
        <v>444</v>
      </c>
      <c r="AA38" s="352" t="s">
        <v>444</v>
      </c>
      <c r="AB38" s="351">
        <v>0</v>
      </c>
      <c r="AC38" s="351">
        <v>0</v>
      </c>
    </row>
    <row r="39" spans="1:29" x14ac:dyDescent="0.25">
      <c r="A39" s="341" t="s">
        <v>153</v>
      </c>
      <c r="B39" s="343" t="s">
        <v>495</v>
      </c>
      <c r="C39" s="351"/>
      <c r="D39" s="351"/>
      <c r="E39" s="351"/>
      <c r="F39" s="351"/>
      <c r="G39" s="351">
        <v>0.06</v>
      </c>
      <c r="H39" s="351">
        <v>0</v>
      </c>
      <c r="I39" s="352" t="s">
        <v>472</v>
      </c>
      <c r="J39" s="351">
        <v>0</v>
      </c>
      <c r="K39" s="352" t="s">
        <v>472</v>
      </c>
      <c r="L39" s="351">
        <v>0</v>
      </c>
      <c r="M39" s="352" t="s">
        <v>472</v>
      </c>
      <c r="N39" s="351">
        <v>0</v>
      </c>
      <c r="O39" s="352" t="s">
        <v>472</v>
      </c>
      <c r="P39" s="351">
        <v>0</v>
      </c>
      <c r="Q39" s="352" t="s">
        <v>472</v>
      </c>
      <c r="R39" s="351">
        <v>0</v>
      </c>
      <c r="S39" s="352" t="s">
        <v>472</v>
      </c>
      <c r="T39" s="351">
        <v>0</v>
      </c>
      <c r="U39" s="352" t="s">
        <v>472</v>
      </c>
      <c r="V39" s="351">
        <v>0</v>
      </c>
      <c r="W39" s="352" t="s">
        <v>472</v>
      </c>
      <c r="X39" s="351">
        <v>0</v>
      </c>
      <c r="Y39" s="352" t="s">
        <v>472</v>
      </c>
      <c r="Z39" s="351" t="s">
        <v>444</v>
      </c>
      <c r="AA39" s="352" t="s">
        <v>444</v>
      </c>
      <c r="AB39" s="351">
        <v>0</v>
      </c>
      <c r="AC39" s="351">
        <v>0</v>
      </c>
    </row>
    <row r="40" spans="1:29" x14ac:dyDescent="0.25">
      <c r="A40" s="341" t="s">
        <v>152</v>
      </c>
      <c r="B40" s="343" t="s">
        <v>497</v>
      </c>
      <c r="C40" s="351"/>
      <c r="D40" s="351"/>
      <c r="E40" s="351"/>
      <c r="F40" s="351"/>
      <c r="G40" s="351">
        <v>0</v>
      </c>
      <c r="H40" s="351">
        <v>0</v>
      </c>
      <c r="I40" s="352" t="s">
        <v>472</v>
      </c>
      <c r="J40" s="351">
        <v>0</v>
      </c>
      <c r="K40" s="352" t="s">
        <v>472</v>
      </c>
      <c r="L40" s="351">
        <v>0</v>
      </c>
      <c r="M40" s="352" t="s">
        <v>472</v>
      </c>
      <c r="N40" s="351">
        <v>0</v>
      </c>
      <c r="O40" s="352" t="s">
        <v>472</v>
      </c>
      <c r="P40" s="351">
        <v>0</v>
      </c>
      <c r="Q40" s="352" t="s">
        <v>472</v>
      </c>
      <c r="R40" s="351">
        <v>0</v>
      </c>
      <c r="S40" s="352" t="s">
        <v>472</v>
      </c>
      <c r="T40" s="351">
        <v>0</v>
      </c>
      <c r="U40" s="352" t="s">
        <v>472</v>
      </c>
      <c r="V40" s="351">
        <v>0</v>
      </c>
      <c r="W40" s="352" t="s">
        <v>472</v>
      </c>
      <c r="X40" s="351">
        <v>0</v>
      </c>
      <c r="Y40" s="352" t="s">
        <v>472</v>
      </c>
      <c r="Z40" s="351" t="s">
        <v>444</v>
      </c>
      <c r="AA40" s="352" t="s">
        <v>444</v>
      </c>
      <c r="AB40" s="351">
        <v>0</v>
      </c>
      <c r="AC40" s="351">
        <v>0</v>
      </c>
    </row>
    <row r="41" spans="1:29" x14ac:dyDescent="0.25">
      <c r="A41" s="341" t="s">
        <v>151</v>
      </c>
      <c r="B41" s="343" t="s">
        <v>498</v>
      </c>
      <c r="C41" s="351"/>
      <c r="D41" s="351"/>
      <c r="E41" s="351"/>
      <c r="F41" s="351"/>
      <c r="G41" s="351">
        <v>0</v>
      </c>
      <c r="H41" s="351">
        <v>0</v>
      </c>
      <c r="I41" s="352" t="s">
        <v>472</v>
      </c>
      <c r="J41" s="351">
        <v>0</v>
      </c>
      <c r="K41" s="352" t="s">
        <v>472</v>
      </c>
      <c r="L41" s="351">
        <v>0</v>
      </c>
      <c r="M41" s="352" t="s">
        <v>472</v>
      </c>
      <c r="N41" s="351">
        <v>0</v>
      </c>
      <c r="O41" s="352" t="s">
        <v>472</v>
      </c>
      <c r="P41" s="351">
        <v>0</v>
      </c>
      <c r="Q41" s="352" t="s">
        <v>472</v>
      </c>
      <c r="R41" s="351">
        <v>0</v>
      </c>
      <c r="S41" s="352" t="s">
        <v>472</v>
      </c>
      <c r="T41" s="351">
        <v>0</v>
      </c>
      <c r="U41" s="352" t="s">
        <v>472</v>
      </c>
      <c r="V41" s="351">
        <v>0</v>
      </c>
      <c r="W41" s="352" t="s">
        <v>472</v>
      </c>
      <c r="X41" s="351">
        <v>0</v>
      </c>
      <c r="Y41" s="352" t="s">
        <v>472</v>
      </c>
      <c r="Z41" s="351" t="s">
        <v>444</v>
      </c>
      <c r="AA41" s="352" t="s">
        <v>444</v>
      </c>
      <c r="AB41" s="351">
        <v>0</v>
      </c>
      <c r="AC41" s="351">
        <v>0</v>
      </c>
    </row>
    <row r="42" spans="1:29" x14ac:dyDescent="0.25">
      <c r="A42" s="341" t="s">
        <v>150</v>
      </c>
      <c r="B42" s="343" t="s">
        <v>499</v>
      </c>
      <c r="C42" s="351"/>
      <c r="D42" s="351"/>
      <c r="E42" s="351"/>
      <c r="F42" s="351"/>
      <c r="G42" s="351">
        <v>0</v>
      </c>
      <c r="H42" s="351">
        <v>0</v>
      </c>
      <c r="I42" s="352" t="s">
        <v>472</v>
      </c>
      <c r="J42" s="351">
        <v>0</v>
      </c>
      <c r="K42" s="352" t="s">
        <v>472</v>
      </c>
      <c r="L42" s="351">
        <v>0</v>
      </c>
      <c r="M42" s="352" t="s">
        <v>472</v>
      </c>
      <c r="N42" s="351">
        <v>0</v>
      </c>
      <c r="O42" s="352" t="s">
        <v>472</v>
      </c>
      <c r="P42" s="351">
        <v>0</v>
      </c>
      <c r="Q42" s="352" t="s">
        <v>472</v>
      </c>
      <c r="R42" s="351">
        <v>0</v>
      </c>
      <c r="S42" s="352" t="s">
        <v>472</v>
      </c>
      <c r="T42" s="351">
        <v>0</v>
      </c>
      <c r="U42" s="352" t="s">
        <v>472</v>
      </c>
      <c r="V42" s="351">
        <v>0</v>
      </c>
      <c r="W42" s="352" t="s">
        <v>472</v>
      </c>
      <c r="X42" s="351">
        <v>0</v>
      </c>
      <c r="Y42" s="352" t="s">
        <v>472</v>
      </c>
      <c r="Z42" s="351" t="s">
        <v>444</v>
      </c>
      <c r="AA42" s="352" t="s">
        <v>444</v>
      </c>
      <c r="AB42" s="351">
        <v>0</v>
      </c>
      <c r="AC42" s="351">
        <v>0</v>
      </c>
    </row>
    <row r="43" spans="1:29" x14ac:dyDescent="0.25">
      <c r="A43" s="341" t="s">
        <v>500</v>
      </c>
      <c r="B43" s="343" t="s">
        <v>501</v>
      </c>
      <c r="C43" s="351"/>
      <c r="D43" s="351"/>
      <c r="E43" s="351"/>
      <c r="F43" s="351"/>
      <c r="G43" s="351">
        <v>0</v>
      </c>
      <c r="H43" s="351">
        <v>0</v>
      </c>
      <c r="I43" s="352" t="s">
        <v>472</v>
      </c>
      <c r="J43" s="351">
        <v>0</v>
      </c>
      <c r="K43" s="352" t="s">
        <v>472</v>
      </c>
      <c r="L43" s="351">
        <v>0</v>
      </c>
      <c r="M43" s="352" t="s">
        <v>472</v>
      </c>
      <c r="N43" s="351">
        <v>0</v>
      </c>
      <c r="O43" s="352" t="s">
        <v>472</v>
      </c>
      <c r="P43" s="351">
        <v>0</v>
      </c>
      <c r="Q43" s="352" t="s">
        <v>472</v>
      </c>
      <c r="R43" s="351">
        <v>0</v>
      </c>
      <c r="S43" s="352" t="s">
        <v>472</v>
      </c>
      <c r="T43" s="351">
        <v>0</v>
      </c>
      <c r="U43" s="352" t="s">
        <v>472</v>
      </c>
      <c r="V43" s="351">
        <v>0</v>
      </c>
      <c r="W43" s="352" t="s">
        <v>472</v>
      </c>
      <c r="X43" s="351">
        <v>0</v>
      </c>
      <c r="Y43" s="352" t="s">
        <v>472</v>
      </c>
      <c r="Z43" s="351" t="s">
        <v>444</v>
      </c>
      <c r="AA43" s="352" t="s">
        <v>444</v>
      </c>
      <c r="AB43" s="351">
        <v>0</v>
      </c>
      <c r="AC43" s="351">
        <v>0</v>
      </c>
    </row>
    <row r="44" spans="1:29" x14ac:dyDescent="0.25">
      <c r="A44" s="341" t="s">
        <v>502</v>
      </c>
      <c r="B44" s="343" t="s">
        <v>503</v>
      </c>
      <c r="C44" s="351"/>
      <c r="D44" s="351"/>
      <c r="E44" s="351"/>
      <c r="F44" s="351"/>
      <c r="G44" s="351">
        <v>0</v>
      </c>
      <c r="H44" s="351">
        <v>0</v>
      </c>
      <c r="I44" s="352" t="s">
        <v>472</v>
      </c>
      <c r="J44" s="351">
        <v>0</v>
      </c>
      <c r="K44" s="352" t="s">
        <v>472</v>
      </c>
      <c r="L44" s="351">
        <v>0</v>
      </c>
      <c r="M44" s="352" t="s">
        <v>472</v>
      </c>
      <c r="N44" s="351">
        <v>0</v>
      </c>
      <c r="O44" s="352" t="s">
        <v>472</v>
      </c>
      <c r="P44" s="351">
        <v>0</v>
      </c>
      <c r="Q44" s="352" t="s">
        <v>472</v>
      </c>
      <c r="R44" s="351">
        <v>0</v>
      </c>
      <c r="S44" s="352" t="s">
        <v>472</v>
      </c>
      <c r="T44" s="351">
        <v>0</v>
      </c>
      <c r="U44" s="352" t="s">
        <v>472</v>
      </c>
      <c r="V44" s="351">
        <v>0</v>
      </c>
      <c r="W44" s="352" t="s">
        <v>472</v>
      </c>
      <c r="X44" s="351">
        <v>0</v>
      </c>
      <c r="Y44" s="352" t="s">
        <v>472</v>
      </c>
      <c r="Z44" s="351" t="s">
        <v>444</v>
      </c>
      <c r="AA44" s="352" t="s">
        <v>444</v>
      </c>
      <c r="AB44" s="351">
        <v>0</v>
      </c>
      <c r="AC44" s="351">
        <v>0</v>
      </c>
    </row>
    <row r="45" spans="1:29" x14ac:dyDescent="0.25">
      <c r="A45" s="341" t="s">
        <v>504</v>
      </c>
      <c r="B45" s="343" t="s">
        <v>505</v>
      </c>
      <c r="C45" s="351"/>
      <c r="D45" s="351"/>
      <c r="E45" s="351"/>
      <c r="F45" s="351"/>
      <c r="G45" s="351">
        <v>0</v>
      </c>
      <c r="H45" s="351">
        <v>0</v>
      </c>
      <c r="I45" s="352" t="s">
        <v>472</v>
      </c>
      <c r="J45" s="351">
        <v>0</v>
      </c>
      <c r="K45" s="352" t="s">
        <v>472</v>
      </c>
      <c r="L45" s="351">
        <v>0</v>
      </c>
      <c r="M45" s="352" t="s">
        <v>472</v>
      </c>
      <c r="N45" s="351">
        <v>0</v>
      </c>
      <c r="O45" s="352" t="s">
        <v>472</v>
      </c>
      <c r="P45" s="351">
        <v>0</v>
      </c>
      <c r="Q45" s="352" t="s">
        <v>472</v>
      </c>
      <c r="R45" s="351">
        <v>0</v>
      </c>
      <c r="S45" s="352" t="s">
        <v>472</v>
      </c>
      <c r="T45" s="351">
        <v>0</v>
      </c>
      <c r="U45" s="352" t="s">
        <v>472</v>
      </c>
      <c r="V45" s="351">
        <v>0</v>
      </c>
      <c r="W45" s="352" t="s">
        <v>472</v>
      </c>
      <c r="X45" s="351">
        <v>0</v>
      </c>
      <c r="Y45" s="352" t="s">
        <v>472</v>
      </c>
      <c r="Z45" s="351" t="s">
        <v>444</v>
      </c>
      <c r="AA45" s="352" t="s">
        <v>444</v>
      </c>
      <c r="AB45" s="351">
        <v>0</v>
      </c>
      <c r="AC45" s="351">
        <v>0</v>
      </c>
    </row>
    <row r="46" spans="1:29" x14ac:dyDescent="0.25">
      <c r="A46" s="341" t="s">
        <v>506</v>
      </c>
      <c r="B46" s="343" t="s">
        <v>507</v>
      </c>
      <c r="C46" s="351"/>
      <c r="D46" s="351"/>
      <c r="E46" s="351"/>
      <c r="F46" s="351"/>
      <c r="G46" s="351">
        <v>0</v>
      </c>
      <c r="H46" s="351">
        <v>0</v>
      </c>
      <c r="I46" s="352" t="s">
        <v>472</v>
      </c>
      <c r="J46" s="351">
        <v>0</v>
      </c>
      <c r="K46" s="352" t="s">
        <v>472</v>
      </c>
      <c r="L46" s="351">
        <v>0</v>
      </c>
      <c r="M46" s="352" t="s">
        <v>472</v>
      </c>
      <c r="N46" s="351">
        <v>0</v>
      </c>
      <c r="O46" s="352" t="s">
        <v>472</v>
      </c>
      <c r="P46" s="351">
        <v>0</v>
      </c>
      <c r="Q46" s="352" t="s">
        <v>472</v>
      </c>
      <c r="R46" s="351">
        <v>0</v>
      </c>
      <c r="S46" s="352" t="s">
        <v>472</v>
      </c>
      <c r="T46" s="351">
        <v>0</v>
      </c>
      <c r="U46" s="352" t="s">
        <v>472</v>
      </c>
      <c r="V46" s="351">
        <v>0</v>
      </c>
      <c r="W46" s="352" t="s">
        <v>472</v>
      </c>
      <c r="X46" s="351">
        <v>0</v>
      </c>
      <c r="Y46" s="352" t="s">
        <v>472</v>
      </c>
      <c r="Z46" s="351" t="s">
        <v>444</v>
      </c>
      <c r="AA46" s="352" t="s">
        <v>444</v>
      </c>
      <c r="AB46" s="351">
        <v>0</v>
      </c>
      <c r="AC46" s="351">
        <v>0</v>
      </c>
    </row>
    <row r="47" spans="1:29" x14ac:dyDescent="0.25">
      <c r="A47" s="339" t="s">
        <v>60</v>
      </c>
      <c r="B47" s="340" t="s">
        <v>149</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1" t="s">
        <v>148</v>
      </c>
      <c r="B48" s="343"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444</v>
      </c>
      <c r="AA48" s="351"/>
      <c r="AB48" s="351">
        <v>0</v>
      </c>
      <c r="AC48" s="351">
        <v>0</v>
      </c>
    </row>
    <row r="49" spans="1:29" ht="31.5" x14ac:dyDescent="0.25">
      <c r="A49" s="341" t="s">
        <v>147</v>
      </c>
      <c r="B49" s="342"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444</v>
      </c>
      <c r="AA49" s="351"/>
      <c r="AB49" s="351">
        <v>0</v>
      </c>
      <c r="AC49" s="351">
        <v>0</v>
      </c>
    </row>
    <row r="50" spans="1:29" x14ac:dyDescent="0.25">
      <c r="A50" s="341" t="s">
        <v>146</v>
      </c>
      <c r="B50" s="342" t="s">
        <v>145</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444</v>
      </c>
      <c r="AA50" s="351"/>
      <c r="AB50" s="351">
        <v>0</v>
      </c>
      <c r="AC50" s="351">
        <v>0</v>
      </c>
    </row>
    <row r="51" spans="1:29" ht="31.5" x14ac:dyDescent="0.25">
      <c r="A51" s="341" t="s">
        <v>144</v>
      </c>
      <c r="B51" s="343" t="s">
        <v>143</v>
      </c>
      <c r="C51" s="351">
        <v>0.06</v>
      </c>
      <c r="D51" s="351">
        <v>0.06</v>
      </c>
      <c r="E51" s="351"/>
      <c r="F51" s="351"/>
      <c r="G51" s="351">
        <v>0</v>
      </c>
      <c r="H51" s="351">
        <v>0</v>
      </c>
      <c r="I51" s="351"/>
      <c r="J51" s="351">
        <v>0.06</v>
      </c>
      <c r="K51" s="351"/>
      <c r="L51" s="351">
        <v>0</v>
      </c>
      <c r="M51" s="351"/>
      <c r="N51" s="351">
        <v>0</v>
      </c>
      <c r="O51" s="351"/>
      <c r="P51" s="351">
        <v>0</v>
      </c>
      <c r="Q51" s="351"/>
      <c r="R51" s="351">
        <v>0</v>
      </c>
      <c r="S51" s="351"/>
      <c r="T51" s="351">
        <v>0</v>
      </c>
      <c r="U51" s="351"/>
      <c r="V51" s="351">
        <v>0</v>
      </c>
      <c r="W51" s="351"/>
      <c r="X51" s="351">
        <v>0</v>
      </c>
      <c r="Y51" s="351"/>
      <c r="Z51" s="351" t="s">
        <v>444</v>
      </c>
      <c r="AA51" s="351"/>
      <c r="AB51" s="351">
        <v>0</v>
      </c>
      <c r="AC51" s="351">
        <v>0.06</v>
      </c>
    </row>
    <row r="52" spans="1:29" ht="31.5" x14ac:dyDescent="0.25">
      <c r="A52" s="341" t="s">
        <v>142</v>
      </c>
      <c r="B52" s="343" t="s">
        <v>141</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444</v>
      </c>
      <c r="AA52" s="351"/>
      <c r="AB52" s="351">
        <v>0</v>
      </c>
      <c r="AC52" s="351">
        <v>0</v>
      </c>
    </row>
    <row r="53" spans="1:29" x14ac:dyDescent="0.25">
      <c r="A53" s="341" t="s">
        <v>140</v>
      </c>
      <c r="B53" s="343" t="s">
        <v>139</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444</v>
      </c>
      <c r="AA53" s="351"/>
      <c r="AB53" s="351">
        <v>0</v>
      </c>
      <c r="AC53" s="351">
        <v>0</v>
      </c>
    </row>
    <row r="54" spans="1:29" x14ac:dyDescent="0.25">
      <c r="A54" s="341" t="s">
        <v>138</v>
      </c>
      <c r="B54" s="343" t="s">
        <v>497</v>
      </c>
      <c r="C54" s="351">
        <v>1</v>
      </c>
      <c r="D54" s="351">
        <v>1</v>
      </c>
      <c r="E54" s="351"/>
      <c r="F54" s="351"/>
      <c r="G54" s="351">
        <v>0</v>
      </c>
      <c r="H54" s="351">
        <v>0</v>
      </c>
      <c r="I54" s="351"/>
      <c r="J54" s="351">
        <v>1</v>
      </c>
      <c r="K54" s="351"/>
      <c r="L54" s="351">
        <v>0</v>
      </c>
      <c r="M54" s="351"/>
      <c r="N54" s="351">
        <v>0</v>
      </c>
      <c r="O54" s="351"/>
      <c r="P54" s="351">
        <v>0</v>
      </c>
      <c r="Q54" s="351"/>
      <c r="R54" s="351">
        <v>0</v>
      </c>
      <c r="S54" s="351"/>
      <c r="T54" s="351">
        <v>0</v>
      </c>
      <c r="U54" s="351"/>
      <c r="V54" s="351">
        <v>0</v>
      </c>
      <c r="W54" s="351"/>
      <c r="X54" s="351">
        <v>0</v>
      </c>
      <c r="Y54" s="351"/>
      <c r="Z54" s="351" t="s">
        <v>444</v>
      </c>
      <c r="AA54" s="351"/>
      <c r="AB54" s="351">
        <v>0</v>
      </c>
      <c r="AC54" s="351">
        <v>1</v>
      </c>
    </row>
    <row r="55" spans="1:29" x14ac:dyDescent="0.25">
      <c r="A55" s="341" t="s">
        <v>508</v>
      </c>
      <c r="B55" s="343"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444</v>
      </c>
      <c r="AA55" s="351"/>
      <c r="AB55" s="351">
        <v>0</v>
      </c>
      <c r="AC55" s="351">
        <v>0</v>
      </c>
    </row>
    <row r="56" spans="1:29" x14ac:dyDescent="0.25">
      <c r="A56" s="341" t="s">
        <v>509</v>
      </c>
      <c r="B56" s="343"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444</v>
      </c>
      <c r="AA56" s="351"/>
      <c r="AB56" s="351">
        <v>0</v>
      </c>
      <c r="AC56" s="351">
        <v>0</v>
      </c>
    </row>
    <row r="57" spans="1:29" x14ac:dyDescent="0.25">
      <c r="A57" s="341" t="s">
        <v>510</v>
      </c>
      <c r="B57" s="343" t="s">
        <v>501</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444</v>
      </c>
      <c r="AA57" s="351"/>
      <c r="AB57" s="351">
        <v>0</v>
      </c>
      <c r="AC57" s="351">
        <v>0</v>
      </c>
    </row>
    <row r="58" spans="1:29" x14ac:dyDescent="0.25">
      <c r="A58" s="341" t="s">
        <v>511</v>
      </c>
      <c r="B58" s="343" t="s">
        <v>503</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444</v>
      </c>
      <c r="AA58" s="351"/>
      <c r="AB58" s="351">
        <v>0</v>
      </c>
      <c r="AC58" s="351">
        <v>1</v>
      </c>
    </row>
    <row r="59" spans="1:29" x14ac:dyDescent="0.25">
      <c r="A59" s="341" t="s">
        <v>512</v>
      </c>
      <c r="B59" s="343" t="s">
        <v>505</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444</v>
      </c>
      <c r="AA59" s="351"/>
      <c r="AB59" s="351">
        <v>0</v>
      </c>
      <c r="AC59" s="351">
        <v>0</v>
      </c>
    </row>
    <row r="60" spans="1:29" x14ac:dyDescent="0.25">
      <c r="A60" s="341" t="s">
        <v>513</v>
      </c>
      <c r="B60" s="343" t="s">
        <v>507</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444</v>
      </c>
      <c r="AA60" s="351"/>
      <c r="AB60" s="351">
        <v>0</v>
      </c>
      <c r="AC60" s="351">
        <v>0</v>
      </c>
    </row>
    <row r="61" spans="1:29" ht="31.5" x14ac:dyDescent="0.25">
      <c r="A61" s="339" t="s">
        <v>58</v>
      </c>
      <c r="B61" s="340"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1" t="s">
        <v>136</v>
      </c>
      <c r="B62" s="343" t="s">
        <v>135</v>
      </c>
      <c r="C62" s="351">
        <v>3.184929107320674</v>
      </c>
      <c r="D62" s="351">
        <v>3.184929107320674</v>
      </c>
      <c r="E62" s="351"/>
      <c r="F62" s="351"/>
      <c r="G62" s="351">
        <v>0</v>
      </c>
      <c r="H62" s="351">
        <v>0</v>
      </c>
      <c r="I62" s="351"/>
      <c r="J62" s="351">
        <v>3.184929107320674</v>
      </c>
      <c r="K62" s="351"/>
      <c r="L62" s="351">
        <v>0</v>
      </c>
      <c r="M62" s="351"/>
      <c r="N62" s="351">
        <v>0</v>
      </c>
      <c r="O62" s="351"/>
      <c r="P62" s="351">
        <v>0</v>
      </c>
      <c r="Q62" s="351"/>
      <c r="R62" s="351">
        <v>0</v>
      </c>
      <c r="S62" s="351"/>
      <c r="T62" s="351">
        <v>0</v>
      </c>
      <c r="U62" s="351"/>
      <c r="V62" s="351">
        <v>0</v>
      </c>
      <c r="W62" s="351"/>
      <c r="X62" s="351">
        <v>0</v>
      </c>
      <c r="Y62" s="351"/>
      <c r="Z62" s="351" t="s">
        <v>444</v>
      </c>
      <c r="AA62" s="351"/>
      <c r="AB62" s="351">
        <v>0</v>
      </c>
      <c r="AC62" s="351">
        <v>3.184929107320674</v>
      </c>
    </row>
    <row r="63" spans="1:29" x14ac:dyDescent="0.25">
      <c r="A63" s="341" t="s">
        <v>134</v>
      </c>
      <c r="B63" s="342" t="s">
        <v>128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444</v>
      </c>
      <c r="AA63" s="351"/>
      <c r="AB63" s="351">
        <v>0</v>
      </c>
      <c r="AC63" s="351">
        <v>0</v>
      </c>
    </row>
    <row r="64" spans="1:29" x14ac:dyDescent="0.25">
      <c r="A64" s="341" t="s">
        <v>133</v>
      </c>
      <c r="B64" s="343" t="s">
        <v>127</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444</v>
      </c>
      <c r="AA64" s="351"/>
      <c r="AB64" s="351">
        <v>0</v>
      </c>
      <c r="AC64" s="351">
        <v>0</v>
      </c>
    </row>
    <row r="65" spans="1:29" x14ac:dyDescent="0.25">
      <c r="A65" s="341" t="s">
        <v>132</v>
      </c>
      <c r="B65" s="342" t="s">
        <v>126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444</v>
      </c>
      <c r="AA65" s="351"/>
      <c r="AB65" s="351">
        <v>0</v>
      </c>
      <c r="AC65" s="351">
        <v>0</v>
      </c>
    </row>
    <row r="66" spans="1:29" x14ac:dyDescent="0.25">
      <c r="A66" s="341" t="s">
        <v>131</v>
      </c>
      <c r="B66" s="342" t="s">
        <v>125</v>
      </c>
      <c r="C66" s="351"/>
      <c r="D66" s="351"/>
      <c r="E66" s="351"/>
      <c r="F66" s="351"/>
      <c r="G66" s="351">
        <v>0</v>
      </c>
      <c r="H66" s="351">
        <v>0</v>
      </c>
      <c r="I66" s="351"/>
      <c r="J66" s="351">
        <v>0.06</v>
      </c>
      <c r="K66" s="351"/>
      <c r="L66" s="351">
        <v>0</v>
      </c>
      <c r="M66" s="351"/>
      <c r="N66" s="351">
        <v>0</v>
      </c>
      <c r="O66" s="351"/>
      <c r="P66" s="351">
        <v>0</v>
      </c>
      <c r="Q66" s="351"/>
      <c r="R66" s="351">
        <v>0</v>
      </c>
      <c r="S66" s="351"/>
      <c r="T66" s="351">
        <v>0</v>
      </c>
      <c r="U66" s="351"/>
      <c r="V66" s="351">
        <v>0</v>
      </c>
      <c r="W66" s="351"/>
      <c r="X66" s="351">
        <v>0</v>
      </c>
      <c r="Y66" s="351"/>
      <c r="Z66" s="351" t="s">
        <v>444</v>
      </c>
      <c r="AA66" s="351"/>
      <c r="AB66" s="351">
        <v>0</v>
      </c>
      <c r="AC66" s="351">
        <v>0.06</v>
      </c>
    </row>
    <row r="67" spans="1:29" x14ac:dyDescent="0.25">
      <c r="A67" s="341" t="s">
        <v>130</v>
      </c>
      <c r="B67" s="343" t="s">
        <v>497</v>
      </c>
      <c r="C67" s="351"/>
      <c r="D67" s="351"/>
      <c r="E67" s="351"/>
      <c r="F67" s="351"/>
      <c r="G67" s="351">
        <v>0</v>
      </c>
      <c r="H67" s="351">
        <v>0</v>
      </c>
      <c r="I67" s="351"/>
      <c r="J67" s="351">
        <v>1</v>
      </c>
      <c r="K67" s="351"/>
      <c r="L67" s="351">
        <v>0</v>
      </c>
      <c r="M67" s="351"/>
      <c r="N67" s="351">
        <v>0</v>
      </c>
      <c r="O67" s="351"/>
      <c r="P67" s="351">
        <v>0</v>
      </c>
      <c r="Q67" s="351"/>
      <c r="R67" s="351">
        <v>0</v>
      </c>
      <c r="S67" s="351"/>
      <c r="T67" s="351">
        <v>0</v>
      </c>
      <c r="U67" s="351"/>
      <c r="V67" s="351">
        <v>0</v>
      </c>
      <c r="W67" s="351"/>
      <c r="X67" s="351">
        <v>0</v>
      </c>
      <c r="Y67" s="351"/>
      <c r="Z67" s="351" t="s">
        <v>444</v>
      </c>
      <c r="AA67" s="351"/>
      <c r="AB67" s="351">
        <v>0</v>
      </c>
      <c r="AC67" s="351">
        <v>1</v>
      </c>
    </row>
    <row r="68" spans="1:29" x14ac:dyDescent="0.25">
      <c r="A68" s="341" t="s">
        <v>514</v>
      </c>
      <c r="B68" s="343"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444</v>
      </c>
      <c r="AA68" s="351"/>
      <c r="AB68" s="351">
        <v>0</v>
      </c>
      <c r="AC68" s="351">
        <v>0</v>
      </c>
    </row>
    <row r="69" spans="1:29" x14ac:dyDescent="0.25">
      <c r="A69" s="341" t="s">
        <v>515</v>
      </c>
      <c r="B69" s="343"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444</v>
      </c>
      <c r="AA69" s="351"/>
      <c r="AB69" s="351">
        <v>0</v>
      </c>
      <c r="AC69" s="351">
        <v>0</v>
      </c>
    </row>
    <row r="70" spans="1:29" x14ac:dyDescent="0.25">
      <c r="A70" s="341" t="s">
        <v>516</v>
      </c>
      <c r="B70" s="343" t="s">
        <v>501</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444</v>
      </c>
      <c r="AA70" s="351"/>
      <c r="AB70" s="351">
        <v>0</v>
      </c>
      <c r="AC70" s="351">
        <v>0</v>
      </c>
    </row>
    <row r="71" spans="1:29" x14ac:dyDescent="0.25">
      <c r="A71" s="341" t="s">
        <v>517</v>
      </c>
      <c r="B71" s="343" t="s">
        <v>503</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444</v>
      </c>
      <c r="AA71" s="351"/>
      <c r="AB71" s="351">
        <v>0</v>
      </c>
      <c r="AC71" s="351">
        <v>1</v>
      </c>
    </row>
    <row r="72" spans="1:29" x14ac:dyDescent="0.25">
      <c r="A72" s="341" t="s">
        <v>518</v>
      </c>
      <c r="B72" s="343" t="s">
        <v>505</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444</v>
      </c>
      <c r="AA72" s="351"/>
      <c r="AB72" s="351">
        <v>0</v>
      </c>
      <c r="AC72" s="351">
        <v>0</v>
      </c>
    </row>
    <row r="73" spans="1:29" x14ac:dyDescent="0.25">
      <c r="A73" s="341" t="s">
        <v>519</v>
      </c>
      <c r="B73" s="343" t="s">
        <v>507</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444</v>
      </c>
      <c r="AA73" s="351"/>
      <c r="AB73" s="351">
        <v>0</v>
      </c>
      <c r="AC73" s="351">
        <v>0</v>
      </c>
    </row>
    <row r="74" spans="1:29" ht="31.5" x14ac:dyDescent="0.25">
      <c r="A74" s="339" t="s">
        <v>57</v>
      </c>
      <c r="B74" s="344" t="s">
        <v>224</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444</v>
      </c>
      <c r="AA74" s="351"/>
      <c r="AB74" s="351">
        <v>0</v>
      </c>
      <c r="AC74" s="351">
        <v>0</v>
      </c>
    </row>
    <row r="75" spans="1:29" x14ac:dyDescent="0.25">
      <c r="A75" s="339" t="s">
        <v>55</v>
      </c>
      <c r="B75" s="340"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1" t="s">
        <v>219</v>
      </c>
      <c r="B76" s="343" t="s">
        <v>496</v>
      </c>
      <c r="C76" s="353"/>
      <c r="D76" s="349"/>
      <c r="E76" s="349"/>
      <c r="F76" s="349"/>
      <c r="G76" s="351">
        <v>0</v>
      </c>
      <c r="H76" s="351" t="s">
        <v>444</v>
      </c>
      <c r="I76" s="349"/>
      <c r="J76" s="351">
        <v>0</v>
      </c>
      <c r="K76" s="349"/>
      <c r="L76" s="351" t="s">
        <v>444</v>
      </c>
      <c r="M76" s="349"/>
      <c r="N76" s="351">
        <v>0</v>
      </c>
      <c r="O76" s="349"/>
      <c r="P76" s="351" t="s">
        <v>444</v>
      </c>
      <c r="Q76" s="349"/>
      <c r="R76" s="351">
        <v>0</v>
      </c>
      <c r="S76" s="349"/>
      <c r="T76" s="351" t="s">
        <v>444</v>
      </c>
      <c r="U76" s="349"/>
      <c r="V76" s="351">
        <v>0</v>
      </c>
      <c r="W76" s="349"/>
      <c r="X76" s="351">
        <v>0</v>
      </c>
      <c r="Y76" s="349"/>
      <c r="Z76" s="351" t="s">
        <v>444</v>
      </c>
      <c r="AA76" s="349"/>
      <c r="AB76" s="351">
        <v>0</v>
      </c>
      <c r="AC76" s="351">
        <v>0</v>
      </c>
    </row>
    <row r="77" spans="1:29" ht="31.5" x14ac:dyDescent="0.25">
      <c r="A77" s="341" t="s">
        <v>220</v>
      </c>
      <c r="B77" s="342" t="s">
        <v>494</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1" t="s">
        <v>221</v>
      </c>
      <c r="B78" s="342" t="s">
        <v>145</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1" t="s">
        <v>222</v>
      </c>
      <c r="B79" s="343" t="s">
        <v>520</v>
      </c>
      <c r="C79" s="351"/>
      <c r="D79" s="351"/>
      <c r="E79" s="351"/>
      <c r="F79" s="351"/>
      <c r="G79" s="351">
        <v>0</v>
      </c>
      <c r="H79" s="351" t="s">
        <v>444</v>
      </c>
      <c r="I79" s="351"/>
      <c r="J79" s="351">
        <v>0</v>
      </c>
      <c r="K79" s="351"/>
      <c r="L79" s="351" t="s">
        <v>444</v>
      </c>
      <c r="M79" s="351"/>
      <c r="N79" s="351">
        <v>0</v>
      </c>
      <c r="O79" s="351"/>
      <c r="P79" s="351" t="s">
        <v>444</v>
      </c>
      <c r="Q79" s="351"/>
      <c r="R79" s="351">
        <v>0</v>
      </c>
      <c r="S79" s="351"/>
      <c r="T79" s="351" t="s">
        <v>444</v>
      </c>
      <c r="U79" s="351"/>
      <c r="V79" s="351">
        <v>0</v>
      </c>
      <c r="W79" s="351"/>
      <c r="X79" s="351">
        <v>0</v>
      </c>
      <c r="Y79" s="351"/>
      <c r="Z79" s="351" t="s">
        <v>444</v>
      </c>
      <c r="AA79" s="351"/>
      <c r="AB79" s="351">
        <v>0</v>
      </c>
      <c r="AC79" s="351">
        <v>0</v>
      </c>
    </row>
    <row r="80" spans="1:29" x14ac:dyDescent="0.25">
      <c r="A80" s="341" t="s">
        <v>223</v>
      </c>
      <c r="B80" s="343" t="s">
        <v>497</v>
      </c>
      <c r="C80" s="353"/>
      <c r="D80" s="349"/>
      <c r="E80" s="349"/>
      <c r="F80" s="349"/>
      <c r="G80" s="351">
        <v>0</v>
      </c>
      <c r="H80" s="351" t="s">
        <v>444</v>
      </c>
      <c r="I80" s="349"/>
      <c r="J80" s="351">
        <v>0</v>
      </c>
      <c r="K80" s="349"/>
      <c r="L80" s="351" t="s">
        <v>444</v>
      </c>
      <c r="M80" s="349"/>
      <c r="N80" s="351">
        <v>0</v>
      </c>
      <c r="O80" s="349"/>
      <c r="P80" s="351" t="s">
        <v>444</v>
      </c>
      <c r="Q80" s="349"/>
      <c r="R80" s="351">
        <v>0</v>
      </c>
      <c r="S80" s="349"/>
      <c r="T80" s="351" t="s">
        <v>444</v>
      </c>
      <c r="U80" s="349"/>
      <c r="V80" s="351">
        <v>0</v>
      </c>
      <c r="W80" s="349"/>
      <c r="X80" s="351">
        <v>0</v>
      </c>
      <c r="Y80" s="349"/>
      <c r="Z80" s="351" t="s">
        <v>444</v>
      </c>
      <c r="AA80" s="349"/>
      <c r="AB80" s="351">
        <v>0</v>
      </c>
      <c r="AC80" s="351">
        <v>0</v>
      </c>
    </row>
    <row r="81" spans="1:29" x14ac:dyDescent="0.25">
      <c r="A81" s="341" t="s">
        <v>521</v>
      </c>
      <c r="B81" s="343" t="s">
        <v>498</v>
      </c>
      <c r="C81" s="353"/>
      <c r="D81" s="349"/>
      <c r="E81" s="349"/>
      <c r="F81" s="349"/>
      <c r="G81" s="351">
        <v>0</v>
      </c>
      <c r="H81" s="351" t="s">
        <v>444</v>
      </c>
      <c r="I81" s="349"/>
      <c r="J81" s="351">
        <v>0</v>
      </c>
      <c r="K81" s="349"/>
      <c r="L81" s="351" t="s">
        <v>444</v>
      </c>
      <c r="M81" s="349"/>
      <c r="N81" s="351">
        <v>0</v>
      </c>
      <c r="O81" s="349"/>
      <c r="P81" s="351" t="s">
        <v>444</v>
      </c>
      <c r="Q81" s="349"/>
      <c r="R81" s="351">
        <v>0</v>
      </c>
      <c r="S81" s="349"/>
      <c r="T81" s="351" t="s">
        <v>444</v>
      </c>
      <c r="U81" s="349"/>
      <c r="V81" s="351">
        <v>0</v>
      </c>
      <c r="W81" s="349"/>
      <c r="X81" s="351">
        <v>0</v>
      </c>
      <c r="Y81" s="349"/>
      <c r="Z81" s="351" t="s">
        <v>444</v>
      </c>
      <c r="AA81" s="349"/>
      <c r="AB81" s="351">
        <v>0</v>
      </c>
      <c r="AC81" s="351">
        <v>0</v>
      </c>
    </row>
    <row r="82" spans="1:29" x14ac:dyDescent="0.25">
      <c r="A82" s="341" t="s">
        <v>522</v>
      </c>
      <c r="B82" s="343" t="s">
        <v>499</v>
      </c>
      <c r="C82" s="353"/>
      <c r="D82" s="349"/>
      <c r="E82" s="349"/>
      <c r="F82" s="349"/>
      <c r="G82" s="351">
        <v>0</v>
      </c>
      <c r="H82" s="351" t="s">
        <v>444</v>
      </c>
      <c r="I82" s="349"/>
      <c r="J82" s="351">
        <v>0</v>
      </c>
      <c r="K82" s="349"/>
      <c r="L82" s="351" t="s">
        <v>444</v>
      </c>
      <c r="M82" s="349"/>
      <c r="N82" s="351">
        <v>0</v>
      </c>
      <c r="O82" s="349"/>
      <c r="P82" s="351" t="s">
        <v>444</v>
      </c>
      <c r="Q82" s="349"/>
      <c r="R82" s="351">
        <v>0</v>
      </c>
      <c r="S82" s="349"/>
      <c r="T82" s="351" t="s">
        <v>444</v>
      </c>
      <c r="U82" s="349"/>
      <c r="V82" s="351">
        <v>0</v>
      </c>
      <c r="W82" s="349"/>
      <c r="X82" s="351">
        <v>0</v>
      </c>
      <c r="Y82" s="349"/>
      <c r="Z82" s="351" t="s">
        <v>444</v>
      </c>
      <c r="AA82" s="349"/>
      <c r="AB82" s="351">
        <v>0</v>
      </c>
      <c r="AC82" s="351">
        <v>0</v>
      </c>
    </row>
    <row r="83" spans="1:29" x14ac:dyDescent="0.25">
      <c r="A83" s="341" t="s">
        <v>523</v>
      </c>
      <c r="B83" s="343" t="s">
        <v>501</v>
      </c>
      <c r="C83" s="353"/>
      <c r="D83" s="349"/>
      <c r="E83" s="349"/>
      <c r="F83" s="349"/>
      <c r="G83" s="351">
        <v>0</v>
      </c>
      <c r="H83" s="351" t="s">
        <v>444</v>
      </c>
      <c r="I83" s="349"/>
      <c r="J83" s="351">
        <v>0</v>
      </c>
      <c r="K83" s="349"/>
      <c r="L83" s="351" t="s">
        <v>444</v>
      </c>
      <c r="M83" s="349"/>
      <c r="N83" s="351">
        <v>0</v>
      </c>
      <c r="O83" s="349"/>
      <c r="P83" s="351" t="s">
        <v>444</v>
      </c>
      <c r="Q83" s="349"/>
      <c r="R83" s="351">
        <v>0</v>
      </c>
      <c r="S83" s="349"/>
      <c r="T83" s="351" t="s">
        <v>444</v>
      </c>
      <c r="U83" s="349"/>
      <c r="V83" s="351">
        <v>0</v>
      </c>
      <c r="W83" s="349"/>
      <c r="X83" s="351">
        <v>0</v>
      </c>
      <c r="Y83" s="349"/>
      <c r="Z83" s="351" t="s">
        <v>444</v>
      </c>
      <c r="AA83" s="349"/>
      <c r="AB83" s="351">
        <v>0</v>
      </c>
      <c r="AC83" s="351">
        <v>0</v>
      </c>
    </row>
    <row r="84" spans="1:29" x14ac:dyDescent="0.25">
      <c r="A84" s="341" t="s">
        <v>524</v>
      </c>
      <c r="B84" s="343" t="s">
        <v>503</v>
      </c>
      <c r="C84" s="353"/>
      <c r="D84" s="349"/>
      <c r="E84" s="349"/>
      <c r="F84" s="349"/>
      <c r="G84" s="351">
        <v>0</v>
      </c>
      <c r="H84" s="351" t="s">
        <v>444</v>
      </c>
      <c r="I84" s="349"/>
      <c r="J84" s="351">
        <v>0</v>
      </c>
      <c r="K84" s="349"/>
      <c r="L84" s="351" t="s">
        <v>444</v>
      </c>
      <c r="M84" s="349"/>
      <c r="N84" s="351">
        <v>0</v>
      </c>
      <c r="O84" s="349"/>
      <c r="P84" s="351" t="s">
        <v>444</v>
      </c>
      <c r="Q84" s="349"/>
      <c r="R84" s="351">
        <v>0</v>
      </c>
      <c r="S84" s="349"/>
      <c r="T84" s="351" t="s">
        <v>444</v>
      </c>
      <c r="U84" s="349"/>
      <c r="V84" s="351">
        <v>0</v>
      </c>
      <c r="W84" s="349"/>
      <c r="X84" s="351">
        <v>0</v>
      </c>
      <c r="Y84" s="349"/>
      <c r="Z84" s="351" t="s">
        <v>444</v>
      </c>
      <c r="AA84" s="349"/>
      <c r="AB84" s="351">
        <v>0</v>
      </c>
      <c r="AC84" s="351">
        <v>0</v>
      </c>
    </row>
    <row r="85" spans="1:29" x14ac:dyDescent="0.25">
      <c r="A85" s="341" t="s">
        <v>525</v>
      </c>
      <c r="B85" s="343" t="s">
        <v>505</v>
      </c>
      <c r="C85" s="353"/>
      <c r="D85" s="349"/>
      <c r="E85" s="349"/>
      <c r="F85" s="349"/>
      <c r="G85" s="351">
        <v>0</v>
      </c>
      <c r="H85" s="351" t="s">
        <v>444</v>
      </c>
      <c r="I85" s="349"/>
      <c r="J85" s="351">
        <v>0</v>
      </c>
      <c r="K85" s="349"/>
      <c r="L85" s="351" t="s">
        <v>444</v>
      </c>
      <c r="M85" s="349"/>
      <c r="N85" s="351">
        <v>0</v>
      </c>
      <c r="O85" s="349"/>
      <c r="P85" s="351" t="s">
        <v>444</v>
      </c>
      <c r="Q85" s="349"/>
      <c r="R85" s="351">
        <v>0</v>
      </c>
      <c r="S85" s="349"/>
      <c r="T85" s="351" t="s">
        <v>444</v>
      </c>
      <c r="U85" s="349"/>
      <c r="V85" s="351">
        <v>0</v>
      </c>
      <c r="W85" s="349"/>
      <c r="X85" s="351">
        <v>0</v>
      </c>
      <c r="Y85" s="349"/>
      <c r="Z85" s="351" t="s">
        <v>444</v>
      </c>
      <c r="AA85" s="349"/>
      <c r="AB85" s="351">
        <v>0</v>
      </c>
      <c r="AC85" s="351">
        <v>0</v>
      </c>
    </row>
    <row r="86" spans="1:29" x14ac:dyDescent="0.25">
      <c r="A86" s="341" t="s">
        <v>526</v>
      </c>
      <c r="B86" s="343" t="s">
        <v>507</v>
      </c>
      <c r="C86" s="354"/>
      <c r="D86" s="349"/>
      <c r="E86" s="349"/>
      <c r="F86" s="349"/>
      <c r="G86" s="351">
        <v>0</v>
      </c>
      <c r="H86" s="351" t="s">
        <v>444</v>
      </c>
      <c r="I86" s="349"/>
      <c r="J86" s="351">
        <v>0</v>
      </c>
      <c r="K86" s="349"/>
      <c r="L86" s="351" t="s">
        <v>444</v>
      </c>
      <c r="M86" s="349"/>
      <c r="N86" s="351">
        <v>0</v>
      </c>
      <c r="O86" s="349"/>
      <c r="P86" s="351" t="s">
        <v>444</v>
      </c>
      <c r="Q86" s="349"/>
      <c r="R86" s="351">
        <v>0</v>
      </c>
      <c r="S86" s="349"/>
      <c r="T86" s="351" t="s">
        <v>444</v>
      </c>
      <c r="U86" s="349"/>
      <c r="V86" s="351">
        <v>0</v>
      </c>
      <c r="W86" s="349"/>
      <c r="X86" s="351">
        <v>0</v>
      </c>
      <c r="Y86" s="349"/>
      <c r="Z86" s="351" t="s">
        <v>444</v>
      </c>
      <c r="AA86" s="349"/>
      <c r="AB86" s="351">
        <v>0</v>
      </c>
      <c r="AC86" s="351">
        <v>0</v>
      </c>
    </row>
  </sheetData>
  <mergeCells count="31">
    <mergeCell ref="A8:AC8"/>
    <mergeCell ref="A6:AC6"/>
    <mergeCell ref="A4:AC4"/>
    <mergeCell ref="A16:U16"/>
    <mergeCell ref="A14:AC14"/>
    <mergeCell ref="A11:AC11"/>
    <mergeCell ref="A12:AC12"/>
    <mergeCell ref="A15:AC15"/>
    <mergeCell ref="A9:AC9"/>
    <mergeCell ref="X20:AA20"/>
    <mergeCell ref="A20:A22"/>
    <mergeCell ref="B20:B22"/>
    <mergeCell ref="C20:D21"/>
    <mergeCell ref="E20:F21"/>
    <mergeCell ref="G20:G22"/>
    <mergeCell ref="A18:AC18"/>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'1. паспорт местоположение'!A12:C12</f>
        <v>O_NS3300.VL.0096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6"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426</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338</v>
      </c>
      <c r="J23" s="481" t="s">
        <v>339</v>
      </c>
      <c r="K23" s="481" t="s">
        <v>340</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3" customFormat="1" ht="105" x14ac:dyDescent="0.25">
      <c r="A26" s="357">
        <v>2024.0092999999999</v>
      </c>
      <c r="B26" s="358" t="s">
        <v>547</v>
      </c>
      <c r="C26" s="359" t="s">
        <v>548</v>
      </c>
      <c r="D26" s="357">
        <v>12.2027</v>
      </c>
      <c r="E26" s="358" t="s">
        <v>438</v>
      </c>
      <c r="F26" s="358" t="s">
        <v>438</v>
      </c>
      <c r="G26" s="358" t="s">
        <v>438</v>
      </c>
      <c r="H26" s="358" t="s">
        <v>438</v>
      </c>
      <c r="I26" s="358" t="s">
        <v>438</v>
      </c>
      <c r="J26" s="358" t="s">
        <v>438</v>
      </c>
      <c r="K26" s="358" t="s">
        <v>438</v>
      </c>
      <c r="L26" s="358" t="s">
        <v>438</v>
      </c>
      <c r="M26" s="358" t="s">
        <v>549</v>
      </c>
      <c r="N26" s="360" t="s">
        <v>550</v>
      </c>
      <c r="O26" s="359" t="s">
        <v>442</v>
      </c>
      <c r="P26" s="361">
        <v>41667</v>
      </c>
      <c r="Q26" s="359" t="s">
        <v>551</v>
      </c>
      <c r="R26" s="361">
        <v>41667</v>
      </c>
      <c r="S26" s="359" t="s">
        <v>552</v>
      </c>
      <c r="T26" s="359" t="s">
        <v>553</v>
      </c>
      <c r="U26" s="359">
        <v>1</v>
      </c>
      <c r="V26" s="359">
        <v>1</v>
      </c>
      <c r="W26" s="359" t="s">
        <v>554</v>
      </c>
      <c r="X26" s="361">
        <v>41667</v>
      </c>
      <c r="Y26" s="359"/>
      <c r="Z26" s="359">
        <v>1</v>
      </c>
      <c r="AA26" s="361">
        <v>41667</v>
      </c>
      <c r="AB26" s="361">
        <v>41667</v>
      </c>
      <c r="AC26" s="359" t="s">
        <v>554</v>
      </c>
      <c r="AD26" s="361">
        <v>50000</v>
      </c>
      <c r="AE26" s="361">
        <v>25000</v>
      </c>
      <c r="AF26" s="357">
        <v>32413228432</v>
      </c>
      <c r="AG26" s="359" t="s">
        <v>555</v>
      </c>
      <c r="AH26" s="359" t="s">
        <v>556</v>
      </c>
      <c r="AI26" s="359" t="s">
        <v>557</v>
      </c>
      <c r="AJ26" s="359" t="s">
        <v>558</v>
      </c>
      <c r="AK26" s="359" t="s">
        <v>559</v>
      </c>
      <c r="AL26" s="359" t="s">
        <v>560</v>
      </c>
      <c r="AM26" s="359" t="s">
        <v>561</v>
      </c>
      <c r="AN26" s="359" t="s">
        <v>562</v>
      </c>
      <c r="AO26" s="362" t="s">
        <v>563</v>
      </c>
      <c r="AP26" s="359" t="s">
        <v>564</v>
      </c>
      <c r="AQ26" s="359" t="s">
        <v>565</v>
      </c>
      <c r="AR26" s="359" t="s">
        <v>564</v>
      </c>
      <c r="AS26" s="359" t="s">
        <v>565</v>
      </c>
      <c r="AT26" s="359" t="s">
        <v>566</v>
      </c>
      <c r="AU26" s="358"/>
      <c r="AV26" s="358"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21" t="s">
        <v>442</v>
      </c>
      <c r="B9" s="421"/>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O_NS3300.VL.0096</v>
      </c>
      <c r="B12" s="421"/>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52"/>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88" t="s">
        <v>416</v>
      </c>
      <c r="B18" s="489"/>
    </row>
    <row r="19" spans="1:2" x14ac:dyDescent="0.25">
      <c r="A19" s="264"/>
      <c r="B19" s="263"/>
    </row>
    <row r="20" spans="1:2" ht="16.5" thickBot="1" x14ac:dyDescent="0.3">
      <c r="B20" s="27"/>
    </row>
    <row r="21" spans="1:2" ht="113.25" customHeight="1" thickBot="1" x14ac:dyDescent="0.3">
      <c r="A21" s="41" t="s">
        <v>289</v>
      </c>
      <c r="B21" s="227" t="str">
        <f>A15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7" t="s">
        <v>537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3.7973859454574486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6"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538</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5" t="s">
        <v>462</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2025-04-17T05:17:48Z</dcterms:modified>
</cp:coreProperties>
</file>