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6\"/>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C49" i="7" l="1"/>
  <c r="C48" i="7"/>
  <c r="G26" i="16"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<sst xmlns="http://schemas.openxmlformats.org/spreadsheetml/2006/main" count="1121" uniqueCount="573">
  <si>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</si>
  <si>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</si>
  <si>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</si>
  <si>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</si>
  <si>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</si>
  <si>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</si>
  <si>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</si>
  <si>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</si>
  <si>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</si>
  <si>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</si>
  <si>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</si>
  <si>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</si>
  <si>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</si>
  <si>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</si>
  <si>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</si>
  <si>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</si>
  <si>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</si>
  <si>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</si>
  <si>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</si>
  <si>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</si>
  <si>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</si>
  <si>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</si>
  <si>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</si>
  <si>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</si>
  <si>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</si>
  <si>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</si>
  <si>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</si>
  <si>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</si>
  <si>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</si>
  <si>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</si>
  <si>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</si>
  <si>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</si>
  <si>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</si>
  <si>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</si>
  <si>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</si>
  <si>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</si>
  <si>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</si>
  <si>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</si>
  <si>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</si>
  <si>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</si>
  <si>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</si>
  <si>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</si>
  <si>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</si>
  <si>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</si>
  <si>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</si>
  <si>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</si>
  <si>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</si>
  <si>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</si>
  <si>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</si>
  <si>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</si>
  <si>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</si>
  <si>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</si>
  <si>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</si>
  <si>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</si>
  <si>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</si>
  <si>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</si>
  <si>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</si>
  <si>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</si>
  <si>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</si>
  <si>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</si>
  <si>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</si>
  <si>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</si>
  <si>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</si>
  <si>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</si>
  <si>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</si>
  <si>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</si>
  <si>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</si>
  <si>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</si>
  <si>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</si>
  <si>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</si>
  <si>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</si>
  <si>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</si>
  <si>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</si>
  <si>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</si>
  <si>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</si>
  <si>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</si>
  <si>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</si>
  <si>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</si>
  <si>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</si>
  <si>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</si>
  <si>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</si>
  <si>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</si>
  <si>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</si>
  <si>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</si>
  <si>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</si>
  <si>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</si>
  <si>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</si>
  <si>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</si>
  <si>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</si>
  <si>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</si>
  <si>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</si>
  <si>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</si>
  <si>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</si>
  <si>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</si>
  <si>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</si>
  <si>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</si>
  <si>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</si>
  <si>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</si>
  <si>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</si>
  <si>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</si>
  <si>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</si>
  <si>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</si>
  <si>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</si>
  <si>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</si>
  <si>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</si>
  <si>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</si>
  <si>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</si>
  <si>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</si>
  <si>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</si>
  <si>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</si>
  <si>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</si>
  <si>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</si>
  <si>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</si>
  <si>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</si>
  <si>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</si>
  <si>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</si>
  <si>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</si>
  <si>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</si>
  <si>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</si>
  <si>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</si>
  <si>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</si>
  <si>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</si>
  <si>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</si>
  <si>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</si>
  <si>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</si>
  <si>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</si>
  <si>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</si>
  <si>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</si>
  <si>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</si>
  <si>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</si>
  <si>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</si>
  <si>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</si>
  <si>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</si>
  <si>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</si>
  <si>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</si>
  <si>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</si>
  <si>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</si>
  <si>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</si>
  <si>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</si>
  <si>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</si>
  <si>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</si>
  <si>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</si>
  <si>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</si>
  <si>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</si>
  <si>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</si>
  <si>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</si>
  <si>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</si>
  <si>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</si>
  <si>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</si>
  <si>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</si>
  <si>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</si>
  <si>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</si>
  <si>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</si>
  <si>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</si>
  <si>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</si>
  <si>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</si>
  <si>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</si>
  <si>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</si>
  <si>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</si>
  <si>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</si>
  <si>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</si>
  <si>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</si>
  <si>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</si>
  <si>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</si>
  <si>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</si>
  <si>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</si>
  <si>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</si>
  <si>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</si>
  <si>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</si>
  <si>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</si>
  <si>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</si>
  <si>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</si>
  <si>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</si>
  <si>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</si>
  <si>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</si>
  <si>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</si>
  <si>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</si>
  <si>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</si>
  <si>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</si>
  <si>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</si>
  <si>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</si>
  <si>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</si>
  <si>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</si>
  <si>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</si>
  <si>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</si>
  <si>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</si>
  <si>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</si>
  <si>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</si>
  <si>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</si>
  <si>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</si>
  <si>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</si>
  <si>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</si>
  <si>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</si>
  <si>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</si>
  <si>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</si>
  <si>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</si>
  <si>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</si>
  <si>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</si>
  <si>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</si>
  <si>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</si>
  <si>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</si>
  <si>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</si>
  <si>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</si>
  <si>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</si>
  <si>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</si>
  <si>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</si>
  <si>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</si>
  <si>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</si>
  <si>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</si>
  <si>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</si>
  <si>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</si>
  <si>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</si>
  <si>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</si>
  <si>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</si>
  <si>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</si>
  <si>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</si>
  <si>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</si>
  <si>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</si>
  <si>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</si>
  <si>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</si>
  <si>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</si>
  <si>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</si>
  <si>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</si>
  <si>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</si>
  <si>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</si>
  <si>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</si>
  <si>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</si>
  <si>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</si>
  <si>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</si>
  <si>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</si>
  <si>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</si>
  <si>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</si>
  <si>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</si>
  <si>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</si>
  <si>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</si>
  <si>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</si>
  <si>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</si>
  <si>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</si>
  <si>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</si>
  <si>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</si>
  <si>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</si>
  <si>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</si>
  <si>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</si>
  <si>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</si>
  <si>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</si>
  <si>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</si>
  <si>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</si>
  <si>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</si>
  <si>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</si>
  <si>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</si>
  <si>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</si>
  <si>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</si>
  <si>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</si>
  <si>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</si>
  <si>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</si>
  <si>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</si>
  <si>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</si>
  <si>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</si>
  <si>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</si>
  <si>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</si>
  <si>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</si>
  <si>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</si>
  <si>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</si>
  <si>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</si>
  <si>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</si>
  <si>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</si>
  <si>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</si>
  <si>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</si>
  <si>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</si>
  <si>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</si>
  <si>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</si>
  <si>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</si>
  <si>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</si>
  <si>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</si>
  <si>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</si>
  <si>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</si>
  <si>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</si>
  <si>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</si>
  <si>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</si>
  <si>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</si>
  <si>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</si>
  <si>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</si>
  <si>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</si>
  <si>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</si>
  <si>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</si>
  <si>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</si>
  <si>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</si>
  <si>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</si>
  <si>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</si>
  <si>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</si>
  <si>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</si>
  <si>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</si>
  <si>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</si>
  <si>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</si>
  <si>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</si>
  <si>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</si>
  <si>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</si>
  <si>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</si>
  <si>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</si>
  <si>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</si>
  <si>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</si>
  <si>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</si>
  <si>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</si>
  <si>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</si>
  <si>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</si>
  <si>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</si>
  <si>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</si>
  <si>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</si>
  <si>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</si>
  <si>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</si>
  <si>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</si>
  <si>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</si>
  <si>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</si>
  <si>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</si>
  <si>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</si>
  <si>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</si>
  <si>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</si>
  <si>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</si>
  <si>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</si>
  <si>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</si>
  <si>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</si>
  <si>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</si>
  <si>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</si>
  <si>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</si>
  <si>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</si>
  <si>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</si>
  <si>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</si>
  <si>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</si>
  <si>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</si>
  <si>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</si>
  <si>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</si>
  <si>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</si>
  <si>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</si>
  <si>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</si>
  <si>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</si>
  <si>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</si>
  <si>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</si>
  <si>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</si>
  <si>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</si>
  <si>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</si>
  <si>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</si>
  <si>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</si>
  <si>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</si>
  <si>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</si>
  <si>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</si>
  <si>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</si>
  <si>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</si>
  <si>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</si>
  <si>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</si>
  <si>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</si>
  <si>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</si>
  <si>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</si>
  <si>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</si>
  <si>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</si>
  <si>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</si>
  <si>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</si>
  <si>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</si>
  <si>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</si>
  <si>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</si>
  <si>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</si>
  <si>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</si>
  <si>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</si>
  <si>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</si>
  <si>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</si>
  <si>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</si>
  <si>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</si>
  <si>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</si>
  <si>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</si>
  <si>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</si>
  <si>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</si>
  <si>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</si>
  <si>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</si>
  <si>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</si>
  <si>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</si>
  <si>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</si>
  <si>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</si>
  <si>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</si>
  <si>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</si>
  <si>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</si>
  <si>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</si>
  <si>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</si>
  <si>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</si>
  <si>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</si>
  <si>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</si>
  <si>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</si>
  <si>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</si>
  <si>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</si>
  <si>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</si>
  <si>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</si>
  <si>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</si>
  <si>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</si>
  <si>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</si>
  <si>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</si>
  <si>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</si>
  <si>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</si>
  <si>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</si>
  <si>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</si>
  <si>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</si>
  <si>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</si>
  <si>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</si>
  <si>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</si>
  <si>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</si>
  <si>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</si>
  <si>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</si>
  <si>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</si>
  <si>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</si>
  <si>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</si>
  <si>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</si>
  <si>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</si>
  <si>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</si>
  <si>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</si>
  <si>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</si>
  <si>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</si>
  <si>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</si>
  <si>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</si>
  <si>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</si>
  <si>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</si>
  <si>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</si>
  <si>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</si>
  <si>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</si>
  <si>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</si>
  <si>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</si>
  <si>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</si>
  <si>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</si>
  <si>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</si>
  <si>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</si>
  <si>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</si>
  <si>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</si>
  <si>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</si>
  <si>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</si>
  <si>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</si>
  <si>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</si>
  <si>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</si>
  <si>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</si>
  <si>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</si>
  <si>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</si>
  <si>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</si>
  <si>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</si>
  <si>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</si>
  <si>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</si>
  <si>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</si>
  <si>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</si>
  <si>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</si>
  <si>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</si>
  <si>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</si>
  <si>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</si>
  <si>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</si>
  <si>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</si>
  <si>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</si>
  <si>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</si>
  <si>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</si>
  <si>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</si>
  <si>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</si>
  <si>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</si>
  <si>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</si>
  <si>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</si>
  <si>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</si>
  <si>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</si>
  <si>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</si>
  <si>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</si>
  <si>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</si>
  <si>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</si>
  <si>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</si>
  <si>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</si>
  <si>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</si>
  <si>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</si>
  <si>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</si>
  <si>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</si>
  <si>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</si>
  <si>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</si>
  <si>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</si>
  <si>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</si>
  <si>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</si>
  <si>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</si>
  <si>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</si>
  <si>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</si>
  <si>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</si>
  <si>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</si>
  <si>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</si>
  <si>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</si>
  <si>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</si>
  <si>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</si>
  <si>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</si>
  <si>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</si>
  <si>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</si>
  <si>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</si>
  <si>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</si>
  <si>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</si>
  <si>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</si>
  <si>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</si>
  <si>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</si>
  <si>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</si>
  <si>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</si>
  <si>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</si>
  <si>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</si>
  <si>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</si>
  <si>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</si>
  <si>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</si>
  <si>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</si>
  <si>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</si>
  <si>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</si>
  <si>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</si>
  <si>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</si>
  <si>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</si>
  <si>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</si>
  <si>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</si>
  <si>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</si>
  <si>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</si>
  <si>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</si>
  <si>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</si>
  <si>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</si>
  <si>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</si>
  <si>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</si>
  <si>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</si>
  <si>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</si>
  <si>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</si>
  <si>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</si>
  <si>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</si>
  <si>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</si>
  <si>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</si>
  <si>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</si>
  <si>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</si>
  <si>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</si>
  <si>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</si>
  <si>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</si>
  <si>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</si>
  <si>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</si>
  <si>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</si>
  <si>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 реклоузер 10 кВ</t>
  </si>
  <si>
    <t>Цели (указать укрупненные цели в соответствии с приложением ___)</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</si>
  <si>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</si>
  <si>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3.5140362 млн руб.</t>
  </si>
  <si>
    <t>№Т13/23/4085-ДТП от 22.09.2023 заявитель ООО "СЗ "Новая Земля"</t>
  </si>
  <si>
    <t>Тюменская область, Тюменский район, земельный участок с кадастровым номером 72:17:1104002:5396</t>
  </si>
  <si>
    <t>ВЛ 10 кВ с ТП 10/0.4 кВ</t>
  </si>
  <si>
    <t>На первом этапе:
опора 10 кВ вновь сооружаемой АО "Россети Тюмень" ЛЭП 10 кВ от РУ 10 кВ Тп 10/0.4 кВ №1600 присоединенной к ЛЭП 10 кВ Кулаково от ПС 110 кВ Кулаково, 115 кВт
На втором этапе:
опора 10 кВ вновь сооружаемой АО "Россети Тюмень" ЛЭП 10 кВ от РУ 10 кВ Тп 10/0.4 кВ №1600 присоединенной к ЛЭП 10 кВ Кулаково от ПС 110 кВ Кулаково 230 кВт</t>
  </si>
  <si>
    <t>Проектирование и строительство ЛЭП 10 кВ от РУ 10 кВ ТП 10/0.4 кВ №1600 присоединенной к ЛЭП 10 кВ Кулаково от ПС 110 кВ Кулаково кабельной линией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железобетонных опорах изолированным алюминевым проводом сечением до 50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(мощности) трехфазного косвенного включения</t>
  </si>
  <si>
    <t xml:space="preserve">строительство ВЛ 10 кВ - 0,01; строительство КЛ 10 кВ - 0,01; установка реклоузера с функцией ПКУ - 1 т.у. </t>
  </si>
  <si>
    <t>КЛ 10 кВ - 0,01 км; ВЛ 10 кВ - 0,01 км; реклоузер с функцией ПКУ - 1 т.у.</t>
  </si>
  <si>
    <t>73,199 млн.руб./км. (КЛ 10 кВ); 2,3921 млн.руб./шт. (реклоузер с функцией ПКУ)</t>
  </si>
  <si>
    <t>Мероприятие направлено на реализацию договора на технологическое присоединение от 22.09.2023 №Т13/23/4085-ДТП, заявителя ООО "СЗ "Новая Земля"</t>
  </si>
  <si>
    <t>0,02 км, 1 шт. (в том числе прирост 0,02 км., 1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</si>
  <si>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</si>
  <si>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</si>
  <si>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Год 2028</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</si>
  <si>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</si>
  <si>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</si>
  <si>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</si>
  <si>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</si>
  <si>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</si>
  <si>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</si>
  <si>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</si>
  <si>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</si>
  <si>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</si>
  <si>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</si>
  <si>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</si>
  <si>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</si>
  <si>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</si>
  <si>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</si>
  <si>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</si>
  <si>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</si>
  <si>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</si>
  <si>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</si>
  <si>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</si>
  <si>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</si>
  <si>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</si>
  <si>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</si>
  <si>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</si>
  <si>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2 807 542,44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</si>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</sst>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2" fontId="7" fillId="0" borderId="4" xfId="1"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7" t="s">
        <v>547</v>
      </c>
      <c r="B5" s="367"/>
      <c r="C5" s="367"/>
      <c r="D5" s="130"/>
      <c r="E5" s="130"/>
      <c r="F5" s="130"/>
      <c r="G5" s="130"/>
      <c r="H5" s="130"/>
      <c r="I5" s="130"/>
      <c r="J5" s="130"/>
    </row>
    <row r="6" spans="1:22" s="114" customFormat="1" ht="18.75" x14ac:dyDescent="0.3">
      <c r="A6" s="129"/>
      <c r="H6" s="128"/>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443</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3"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543</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3"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58.5" customHeight="1" x14ac:dyDescent="0.2">
      <c r="A15" s="375" t="s">
        <v>542</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418</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529</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3.5140361747643305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2.9472898748486664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O_NS3300.VL.0106</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5</v>
      </c>
      <c r="B19" s="376" t="s">
        <v>98</v>
      </c>
      <c r="C19" s="380" t="s">
        <v>289</v>
      </c>
      <c r="D19" s="376" t="s">
        <v>288</v>
      </c>
      <c r="E19" s="376" t="s">
        <v>97</v>
      </c>
      <c r="F19" s="376" t="s">
        <v>96</v>
      </c>
      <c r="G19" s="376" t="s">
        <v>284</v>
      </c>
      <c r="H19" s="377" t="s">
        <v>95</v>
      </c>
      <c r="I19" s="376" t="s">
        <v>94</v>
      </c>
      <c r="J19" s="377" t="s">
        <v>93</v>
      </c>
      <c r="K19" s="376" t="s">
        <v>92</v>
      </c>
      <c r="L19" s="376" t="s">
        <v>91</v>
      </c>
      <c r="M19" s="377" t="s">
        <v>90</v>
      </c>
      <c r="N19" s="376" t="s">
        <v>89</v>
      </c>
      <c r="O19" s="376" t="s">
        <v>88</v>
      </c>
      <c r="P19" s="376" t="s">
        <v>87</v>
      </c>
      <c r="Q19" s="376" t="s">
        <v>287</v>
      </c>
      <c r="R19" s="376"/>
      <c r="S19" s="376" t="s">
        <v>387</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5" t="s">
        <v>285</v>
      </c>
      <c r="R20" s="217" t="s">
        <v>286</v>
      </c>
      <c r="S20" s="376"/>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532</v>
      </c>
      <c r="C22" s="207" t="s">
        <v>439</v>
      </c>
      <c r="D22" s="207" t="s">
        <v>462</v>
      </c>
      <c r="E22" s="208" t="s">
        <v>533</v>
      </c>
      <c r="F22" s="208" t="s">
        <v>534</v>
      </c>
      <c r="G22" s="315" t="s">
        <v>535</v>
      </c>
      <c r="H22" s="209">
        <v>0.23</v>
      </c>
      <c r="I22" s="346">
        <v>0.115</v>
      </c>
      <c r="J22" s="209">
        <f>H22-I22</f>
        <v>0.115</v>
      </c>
      <c r="K22" s="207">
        <v>10</v>
      </c>
      <c r="L22" s="207" t="s">
        <v>493</v>
      </c>
      <c r="M22" s="220" t="s">
        <v>445</v>
      </c>
      <c r="N22" s="220" t="s">
        <v>445</v>
      </c>
      <c r="O22" s="220" t="s">
        <v>445</v>
      </c>
      <c r="P22" s="220" t="s">
        <v>445</v>
      </c>
      <c r="Q22" s="208" t="s">
        <v>536</v>
      </c>
      <c r="R22" s="209" t="s">
        <v>439</v>
      </c>
      <c r="S22" s="222">
        <v>2.2487935700000001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O_NS3300.VL.0106</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5</v>
      </c>
      <c r="B21" s="385" t="s">
        <v>219</v>
      </c>
      <c r="C21" s="386"/>
      <c r="D21" s="389" t="s">
        <v>120</v>
      </c>
      <c r="E21" s="385" t="s">
        <v>426</v>
      </c>
      <c r="F21" s="386"/>
      <c r="G21" s="385" t="s">
        <v>238</v>
      </c>
      <c r="H21" s="386"/>
      <c r="I21" s="385" t="s">
        <v>119</v>
      </c>
      <c r="J21" s="386"/>
      <c r="K21" s="389" t="s">
        <v>118</v>
      </c>
      <c r="L21" s="385" t="s">
        <v>117</v>
      </c>
      <c r="M21" s="386"/>
      <c r="N21" s="385" t="s">
        <v>422</v>
      </c>
      <c r="O21" s="386"/>
      <c r="P21" s="389" t="s">
        <v>116</v>
      </c>
      <c r="Q21" s="395" t="s">
        <v>115</v>
      </c>
      <c r="R21" s="396"/>
      <c r="S21" s="395" t="s">
        <v>114</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113</v>
      </c>
      <c r="R22" s="116" t="s">
        <v>397</v>
      </c>
      <c r="S22" s="116" t="s">
        <v>112</v>
      </c>
      <c r="T22" s="116" t="s">
        <v>111</v>
      </c>
    </row>
    <row r="23" spans="1:113" ht="51.75" customHeight="1" x14ac:dyDescent="0.25">
      <c r="A23" s="394"/>
      <c r="B23" s="116" t="s">
        <v>109</v>
      </c>
      <c r="C23" s="116" t="s">
        <v>110</v>
      </c>
      <c r="D23" s="390"/>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4" t="s">
        <v>432</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443</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O_NS3300.VL.0106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5</v>
      </c>
      <c r="B21" s="385" t="s">
        <v>406</v>
      </c>
      <c r="C21" s="386"/>
      <c r="D21" s="385" t="s">
        <v>408</v>
      </c>
      <c r="E21" s="386"/>
      <c r="F21" s="395" t="s">
        <v>92</v>
      </c>
      <c r="G21" s="397"/>
      <c r="H21" s="397"/>
      <c r="I21" s="396"/>
      <c r="J21" s="389" t="s">
        <v>409</v>
      </c>
      <c r="K21" s="385" t="s">
        <v>410</v>
      </c>
      <c r="L21" s="386"/>
      <c r="M21" s="385" t="s">
        <v>411</v>
      </c>
      <c r="N21" s="386"/>
      <c r="O21" s="385" t="s">
        <v>399</v>
      </c>
      <c r="P21" s="386"/>
      <c r="Q21" s="385" t="s">
        <v>125</v>
      </c>
      <c r="R21" s="386"/>
      <c r="S21" s="389" t="s">
        <v>124</v>
      </c>
      <c r="T21" s="389" t="s">
        <v>412</v>
      </c>
      <c r="U21" s="389" t="s">
        <v>407</v>
      </c>
      <c r="V21" s="385" t="s">
        <v>123</v>
      </c>
      <c r="W21" s="386"/>
      <c r="X21" s="395" t="s">
        <v>115</v>
      </c>
      <c r="Y21" s="397"/>
      <c r="Z21" s="395" t="s">
        <v>114</v>
      </c>
      <c r="AA21" s="397"/>
    </row>
    <row r="22" spans="1:27" ht="216" customHeight="1" x14ac:dyDescent="0.25">
      <c r="A22" s="391"/>
      <c r="B22" s="387"/>
      <c r="C22" s="388"/>
      <c r="D22" s="387"/>
      <c r="E22" s="388"/>
      <c r="F22" s="395" t="s">
        <v>122</v>
      </c>
      <c r="G22" s="396"/>
      <c r="H22" s="395" t="s">
        <v>121</v>
      </c>
      <c r="I22" s="396"/>
      <c r="J22" s="390"/>
      <c r="K22" s="387"/>
      <c r="L22" s="388"/>
      <c r="M22" s="387"/>
      <c r="N22" s="388"/>
      <c r="O22" s="387"/>
      <c r="P22" s="388"/>
      <c r="Q22" s="387"/>
      <c r="R22" s="388"/>
      <c r="S22" s="390"/>
      <c r="T22" s="390"/>
      <c r="U22" s="390"/>
      <c r="V22" s="387"/>
      <c r="W22" s="388"/>
      <c r="X22" s="116" t="s">
        <v>113</v>
      </c>
      <c r="Y22" s="116" t="s">
        <v>397</v>
      </c>
      <c r="Z22" s="116" t="s">
        <v>112</v>
      </c>
      <c r="AA22" s="116" t="s">
        <v>111</v>
      </c>
    </row>
    <row r="23" spans="1:27" ht="60" customHeight="1" x14ac:dyDescent="0.25">
      <c r="A23" s="39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O_NS3300.VL.0106</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7</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6</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392</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O_NS3300.VL.0106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O_NS3300.VL.0106</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401</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5</v>
      </c>
      <c r="B19" s="414" t="s">
        <v>86</v>
      </c>
      <c r="C19" s="414" t="s">
        <v>85</v>
      </c>
      <c r="D19" s="414" t="s">
        <v>74</v>
      </c>
      <c r="E19" s="415" t="s">
        <v>84</v>
      </c>
      <c r="F19" s="416"/>
      <c r="G19" s="416"/>
      <c r="H19" s="416"/>
      <c r="I19" s="417"/>
      <c r="J19" s="414" t="s">
        <v>83</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5" zoomScale="80" zoomScaleNormal="80" workbookViewId="0">
      <selection activeCell="C19" sqref="C19"/>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33" customFormat="1" ht="1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2" t="str">
        <f>'1. паспорт местоположение'!A12:C12</f>
        <v>O_NS3300.VL.0106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333" customFormat="1" ht="1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3"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464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310" t="s">
        <v>272</v>
      </c>
      <c r="B19" s="310" t="s">
        <v>0</v>
      </c>
      <c r="D19" s="311"/>
      <c r="E19" s="312"/>
      <c r="F19" s="312"/>
      <c r="G19" s="312"/>
      <c r="H19" s="312"/>
    </row>
    <row r="20" spans="1:44" x14ac:dyDescent="0.25">
      <c r="A20" s="258" t="s">
        <v>469</v>
      </c>
      <c r="B20" s="329">
        <v>3514036.17476433</v>
      </c>
      <c r="D20" s="262" t="s">
        <v>271</v>
      </c>
      <c r="E20" s="263"/>
      <c r="F20" s="263"/>
      <c r="M20" s="259"/>
    </row>
    <row r="21" spans="1:44" x14ac:dyDescent="0.25">
      <c r="A21" s="261" t="s">
        <v>270</v>
      </c>
      <c r="B21" s="317"/>
      <c r="D21" s="420" t="s">
        <v>269</v>
      </c>
      <c r="E21" s="421"/>
      <c r="F21" s="265">
        <f>SUM(B90:AZ90)</f>
        <v>0.33321024577721825</v>
      </c>
      <c r="M21" s="259"/>
    </row>
    <row r="22" spans="1:44" x14ac:dyDescent="0.25">
      <c r="A22" s="261" t="s">
        <v>268</v>
      </c>
      <c r="B22" s="317">
        <v>50</v>
      </c>
      <c r="D22" s="420" t="s">
        <v>267</v>
      </c>
      <c r="E22" s="421"/>
      <c r="F22" s="265">
        <f>IF(SUM(B91:AZ91)=0,"не окупается",SUM(B91:AZ91))</f>
        <v>0.3781936289571427</v>
      </c>
      <c r="M22" s="259"/>
    </row>
    <row r="23" spans="1:44" ht="16.5" thickBot="1" x14ac:dyDescent="0.3">
      <c r="A23" s="264" t="s">
        <v>266</v>
      </c>
      <c r="B23" s="318">
        <v>1</v>
      </c>
      <c r="D23" s="420" t="s">
        <v>471</v>
      </c>
      <c r="E23" s="421"/>
      <c r="F23" s="270">
        <f>M88</f>
        <v>13943860.723099126</v>
      </c>
      <c r="K23" s="266"/>
      <c r="M23" s="267"/>
      <c r="N23" s="267"/>
    </row>
    <row r="24" spans="1:44" x14ac:dyDescent="0.25">
      <c r="A24" s="258" t="s">
        <v>446</v>
      </c>
      <c r="B24" s="268">
        <v>0</v>
      </c>
      <c r="D24" s="420" t="s">
        <v>472</v>
      </c>
      <c r="E24" s="421"/>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85" zoomScaleSheetLayoutView="85" workbookViewId="0">
      <selection activeCell="J33" sqref="J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O_NS3300.VL.0106</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36"/>
      <c r="C15" s="436"/>
      <c r="D15" s="436"/>
      <c r="E15" s="436"/>
      <c r="F15" s="436"/>
      <c r="G15" s="436"/>
      <c r="H15" s="436"/>
      <c r="I15" s="436"/>
      <c r="J15" s="436"/>
      <c r="K15" s="436"/>
      <c r="L15" s="436"/>
    </row>
    <row r="16" spans="1:44" x14ac:dyDescent="0.25">
      <c r="A16" s="373" t="s">
        <v>6</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402</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5" customHeight="1" x14ac:dyDescent="0.25">
      <c r="A22" s="425"/>
      <c r="B22" s="425"/>
      <c r="C22" s="432" t="s">
        <v>2</v>
      </c>
      <c r="D22" s="432"/>
      <c r="E22" s="190"/>
      <c r="F22" s="191"/>
      <c r="G22" s="433" t="s">
        <v>1</v>
      </c>
      <c r="H22" s="434"/>
      <c r="I22" s="426"/>
      <c r="J22" s="429"/>
      <c r="K22" s="425"/>
      <c r="L22" s="427"/>
    </row>
    <row r="23" spans="1:12" ht="47.25" x14ac:dyDescent="0.25">
      <c r="A23" s="425"/>
      <c r="B23" s="425"/>
      <c r="C23" s="192" t="s">
        <v>214</v>
      </c>
      <c r="D23" s="192" t="s">
        <v>213</v>
      </c>
      <c r="E23" s="192" t="s">
        <v>214</v>
      </c>
      <c r="F23" s="192" t="s">
        <v>213</v>
      </c>
      <c r="G23" s="192" t="s">
        <v>214</v>
      </c>
      <c r="H23" s="192" t="s">
        <v>213</v>
      </c>
      <c r="I23" s="426"/>
      <c r="J23" s="430"/>
      <c r="K23" s="425"/>
      <c r="L23" s="427"/>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D26-30</f>
        <v>45161</v>
      </c>
      <c r="D26" s="249">
        <v>45191</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f>C30+90</f>
        <v>45473</v>
      </c>
      <c r="E30" s="237"/>
      <c r="F30" s="237"/>
      <c r="G30" s="83">
        <v>45778</v>
      </c>
      <c r="H30" s="249">
        <v>45838</v>
      </c>
      <c r="I30" s="238"/>
      <c r="J30" s="239"/>
      <c r="K30" s="111"/>
      <c r="L30" s="111"/>
    </row>
    <row r="31" spans="1:12" s="197" customFormat="1" ht="37.5" customHeight="1" x14ac:dyDescent="0.25">
      <c r="A31" s="328" t="s">
        <v>207</v>
      </c>
      <c r="B31" s="198" t="s">
        <v>346</v>
      </c>
      <c r="C31" s="253">
        <v>45397</v>
      </c>
      <c r="D31" s="253">
        <f>C31+10</f>
        <v>45407</v>
      </c>
      <c r="E31" s="237"/>
      <c r="F31" s="237"/>
      <c r="G31" s="253">
        <v>45474</v>
      </c>
      <c r="H31" s="253">
        <v>45482</v>
      </c>
      <c r="I31" s="250">
        <v>1</v>
      </c>
      <c r="J31" s="251">
        <v>1</v>
      </c>
      <c r="K31" s="111"/>
      <c r="L31" s="111"/>
    </row>
    <row r="32" spans="1:12" s="197" customFormat="1" ht="31.5" x14ac:dyDescent="0.25">
      <c r="A32" s="328" t="s">
        <v>205</v>
      </c>
      <c r="B32" s="198" t="s">
        <v>351</v>
      </c>
      <c r="C32" s="253">
        <f>D31</f>
        <v>45407</v>
      </c>
      <c r="D32" s="253">
        <f>C32+15</f>
        <v>45422</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f>D32</f>
        <v>45422</v>
      </c>
      <c r="D35" s="252">
        <f>C35+10</f>
        <v>45432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f>D35</f>
        <v>45432</v>
      </c>
      <c r="D37" s="252">
        <f>C37+30</f>
        <v>45462</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f>D37</f>
        <v>45462</v>
      </c>
      <c r="D39" s="253">
        <f>C39+10</f>
        <v>45472</v>
      </c>
      <c r="E39" s="246"/>
      <c r="F39" s="246"/>
      <c r="G39" s="253">
        <v>45474</v>
      </c>
      <c r="H39" s="253">
        <v>45482</v>
      </c>
      <c r="I39" s="250">
        <v>1</v>
      </c>
      <c r="J39" s="251">
        <v>1</v>
      </c>
      <c r="K39" s="111"/>
      <c r="L39" s="111"/>
    </row>
    <row r="40" spans="1:12" ht="33.75" customHeight="1" x14ac:dyDescent="0.25">
      <c r="A40" s="328" t="s">
        <v>202</v>
      </c>
      <c r="B40" s="198" t="s">
        <v>354</v>
      </c>
      <c r="C40" s="83">
        <f>D39</f>
        <v>45472</v>
      </c>
      <c r="D40" s="83">
        <f>C40+15</f>
        <v>45487</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f>D40</f>
        <v>45487</v>
      </c>
      <c r="D42" s="83">
        <f>C42+20</f>
        <v>45507</v>
      </c>
      <c r="E42" s="246"/>
      <c r="F42" s="246"/>
      <c r="G42" s="252">
        <v>45870</v>
      </c>
      <c r="H42" s="83">
        <v>45884</v>
      </c>
      <c r="I42" s="247"/>
      <c r="J42" s="248"/>
      <c r="K42" s="111"/>
      <c r="L42" s="111"/>
    </row>
    <row r="43" spans="1:12" ht="34.5" customHeight="1" x14ac:dyDescent="0.25">
      <c r="A43" s="328" t="s">
        <v>200</v>
      </c>
      <c r="B43" s="198" t="s">
        <v>198</v>
      </c>
      <c r="C43" s="83">
        <f>D42</f>
        <v>45507</v>
      </c>
      <c r="D43" s="83">
        <f>C43+30</f>
        <v>45537</v>
      </c>
      <c r="E43" s="246"/>
      <c r="F43" s="246"/>
      <c r="G43" s="83">
        <v>45884</v>
      </c>
      <c r="H43" s="83">
        <v>45899</v>
      </c>
      <c r="I43" s="247"/>
      <c r="J43" s="248"/>
      <c r="K43" s="111"/>
      <c r="L43" s="111"/>
    </row>
    <row r="44" spans="1:12" ht="24.75" customHeight="1" x14ac:dyDescent="0.25">
      <c r="A44" s="328" t="s">
        <v>199</v>
      </c>
      <c r="B44" s="198" t="s">
        <v>196</v>
      </c>
      <c r="C44" s="83">
        <f>D43</f>
        <v>45537</v>
      </c>
      <c r="D44" s="83">
        <f>C44+30</f>
        <v>45567</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f>D44</f>
        <v>45567</v>
      </c>
      <c r="D47" s="83">
        <f>C47+20</f>
        <v>45587</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f>D47</f>
        <v>45587</v>
      </c>
      <c r="D49" s="83">
        <f>C49+25</f>
        <v>45612</v>
      </c>
      <c r="E49" s="246"/>
      <c r="F49" s="246"/>
      <c r="G49" s="83">
        <v>45981</v>
      </c>
      <c r="H49" s="83">
        <v>45991</v>
      </c>
      <c r="I49" s="247"/>
      <c r="J49" s="248"/>
      <c r="K49" s="111"/>
      <c r="L49" s="111"/>
    </row>
    <row r="50" spans="1:12" ht="86.25" customHeight="1" x14ac:dyDescent="0.25">
      <c r="A50" s="328" t="s">
        <v>191</v>
      </c>
      <c r="B50" s="198" t="s">
        <v>357</v>
      </c>
      <c r="C50" s="256">
        <f>D49</f>
        <v>45612</v>
      </c>
      <c r="D50" s="256">
        <f>C50+15</f>
        <v>45627</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f>D50</f>
        <v>45627</v>
      </c>
      <c r="D52" s="256">
        <f>C52+7</f>
        <v>45634</v>
      </c>
      <c r="E52" s="246"/>
      <c r="F52" s="246"/>
      <c r="G52" s="83">
        <v>45992</v>
      </c>
      <c r="H52" s="256">
        <v>46016</v>
      </c>
      <c r="I52" s="247"/>
      <c r="J52" s="248"/>
      <c r="K52" s="111"/>
      <c r="L52" s="111"/>
    </row>
    <row r="53" spans="1:12" ht="48" customHeight="1" x14ac:dyDescent="0.25">
      <c r="A53" s="328" t="s">
        <v>185</v>
      </c>
      <c r="B53" s="200" t="s">
        <v>360</v>
      </c>
      <c r="C53" s="256">
        <f>D52</f>
        <v>45634</v>
      </c>
      <c r="D53" s="256">
        <f>C53+7</f>
        <v>45641</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2" t="str">
        <f>'1. паспорт местоположение'!A12:C12</f>
        <v>O_NS3300.VL.0106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1"/>
    </row>
    <row r="18" spans="1:29"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8" t="s">
        <v>184</v>
      </c>
      <c r="B20" s="448" t="s">
        <v>183</v>
      </c>
      <c r="C20" s="437" t="s">
        <v>182</v>
      </c>
      <c r="D20" s="437"/>
      <c r="E20" s="438" t="s">
        <v>181</v>
      </c>
      <c r="F20" s="438"/>
      <c r="G20" s="439" t="s">
        <v>569</v>
      </c>
      <c r="H20" s="443" t="s">
        <v>466</v>
      </c>
      <c r="I20" s="444"/>
      <c r="J20" s="444"/>
      <c r="K20" s="444"/>
      <c r="L20" s="443" t="s">
        <v>467</v>
      </c>
      <c r="M20" s="444"/>
      <c r="N20" s="444"/>
      <c r="O20" s="444"/>
      <c r="P20" s="443" t="s">
        <v>468</v>
      </c>
      <c r="Q20" s="444"/>
      <c r="R20" s="444"/>
      <c r="S20" s="444"/>
      <c r="T20" s="443" t="s">
        <v>544</v>
      </c>
      <c r="U20" s="444"/>
      <c r="V20" s="444"/>
      <c r="W20" s="444"/>
      <c r="X20" s="443" t="s">
        <v>570</v>
      </c>
      <c r="Y20" s="444"/>
      <c r="Z20" s="444"/>
      <c r="AA20" s="444"/>
      <c r="AB20" s="447" t="s">
        <v>180</v>
      </c>
      <c r="AC20" s="447"/>
    </row>
    <row r="21" spans="1:29" s="125" customFormat="1" ht="15.75" customHeight="1" x14ac:dyDescent="0.25">
      <c r="A21" s="449"/>
      <c r="B21" s="449"/>
      <c r="C21" s="437"/>
      <c r="D21" s="437"/>
      <c r="E21" s="438"/>
      <c r="F21" s="438"/>
      <c r="G21" s="440"/>
      <c r="H21" s="442" t="s">
        <v>2</v>
      </c>
      <c r="I21" s="442"/>
      <c r="J21" s="442" t="s">
        <v>178</v>
      </c>
      <c r="K21" s="442"/>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47"/>
      <c r="AC21" s="447"/>
    </row>
    <row r="22" spans="1:29" s="125" customFormat="1" ht="78.75" x14ac:dyDescent="0.25">
      <c r="A22" s="450"/>
      <c r="B22" s="450"/>
      <c r="C22" s="363" t="s">
        <v>2</v>
      </c>
      <c r="D22" s="363" t="s">
        <v>178</v>
      </c>
      <c r="E22" s="348" t="s">
        <v>571</v>
      </c>
      <c r="F22" s="348" t="s">
        <v>572</v>
      </c>
      <c r="G22" s="441"/>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63" t="s">
        <v>179</v>
      </c>
      <c r="AC22" s="363"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37" t="s">
        <v>177</v>
      </c>
      <c r="C24" s="351">
        <v>3.5140361747643305</v>
      </c>
      <c r="D24" s="351">
        <v>3.5140361747643305</v>
      </c>
      <c r="E24" s="351">
        <v>3.5140361747643305</v>
      </c>
      <c r="F24" s="351">
        <v>3.5140361747643305</v>
      </c>
      <c r="G24" s="351">
        <v>0</v>
      </c>
      <c r="H24" s="351">
        <v>0</v>
      </c>
      <c r="I24" s="351"/>
      <c r="J24" s="351">
        <v>3.5140361747643305</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3.5140361747643305</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2.2324111700000002</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2.2324111700000002</v>
      </c>
    </row>
    <row r="29" spans="1:29" x14ac:dyDescent="0.25">
      <c r="A29" s="342" t="s">
        <v>169</v>
      </c>
      <c r="B29" s="343" t="s">
        <v>168</v>
      </c>
      <c r="C29" s="351"/>
      <c r="D29" s="351"/>
      <c r="E29" s="351"/>
      <c r="F29" s="351"/>
      <c r="G29" s="351">
        <v>0</v>
      </c>
      <c r="H29" s="351">
        <v>0</v>
      </c>
      <c r="I29" s="351"/>
      <c r="J29" s="351">
        <v>1.2816250047643303</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1.2816250047643303</v>
      </c>
    </row>
    <row r="30" spans="1:29" ht="47.25" x14ac:dyDescent="0.25">
      <c r="A30" s="341" t="s">
        <v>63</v>
      </c>
      <c r="B30" s="337" t="s">
        <v>167</v>
      </c>
      <c r="C30" s="351">
        <v>2.9472898748486664</v>
      </c>
      <c r="D30" s="351">
        <v>2.9472898748486664</v>
      </c>
      <c r="E30" s="351">
        <v>2.9472898748486664</v>
      </c>
      <c r="F30" s="351">
        <v>2.9472898748486664</v>
      </c>
      <c r="G30" s="351">
        <v>0</v>
      </c>
      <c r="H30" s="351">
        <v>0</v>
      </c>
      <c r="I30" s="351"/>
      <c r="J30" s="351">
        <v>2.9472898748486664</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2.9472898748486664</v>
      </c>
    </row>
    <row r="31" spans="1:29" x14ac:dyDescent="0.25">
      <c r="A31" s="341" t="s">
        <v>166</v>
      </c>
      <c r="B31" s="339" t="s">
        <v>165</v>
      </c>
      <c r="C31" s="351">
        <v>0.10124668466471817</v>
      </c>
      <c r="D31" s="351">
        <v>0.10124668466471817</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0.33732581213671259</v>
      </c>
      <c r="D32" s="351">
        <v>0.33732581213671259</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2.0195895173149503</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0.48912786073228526</v>
      </c>
      <c r="D34" s="351">
        <v>0.48912786073228526</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495</v>
      </c>
      <c r="C39" s="351"/>
      <c r="D39" s="351"/>
      <c r="E39" s="351"/>
      <c r="F39" s="351"/>
      <c r="G39" s="351">
        <v>0.02</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506</v>
      </c>
      <c r="B44" s="339" t="s">
        <v>501</v>
      </c>
      <c r="C44" s="351"/>
      <c r="D44" s="351"/>
      <c r="E44" s="351"/>
      <c r="F44" s="351"/>
      <c r="G44" s="351">
        <v>1</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0.01</v>
      </c>
      <c r="D51" s="351">
        <v>0.01</v>
      </c>
      <c r="E51" s="351"/>
      <c r="F51" s="351"/>
      <c r="G51" s="351">
        <v>0</v>
      </c>
      <c r="H51" s="351">
        <v>0</v>
      </c>
      <c r="I51" s="351"/>
      <c r="J51" s="351">
        <v>0.01</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0.01</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0.01</v>
      </c>
      <c r="D53" s="351">
        <v>0.01</v>
      </c>
      <c r="E53" s="351"/>
      <c r="F53" s="351"/>
      <c r="G53" s="351">
        <v>0</v>
      </c>
      <c r="H53" s="351">
        <v>0</v>
      </c>
      <c r="I53" s="351"/>
      <c r="J53" s="351">
        <v>0.01</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0.01</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512</v>
      </c>
      <c r="B58" s="339" t="s">
        <v>501</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2.9472898748486664</v>
      </c>
      <c r="D62" s="351">
        <v>2.9472898748486664</v>
      </c>
      <c r="E62" s="351"/>
      <c r="F62" s="351"/>
      <c r="G62" s="351">
        <v>0</v>
      </c>
      <c r="H62" s="351">
        <v>0</v>
      </c>
      <c r="I62" s="351"/>
      <c r="J62" s="351">
        <v>2.9472898748486664</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2.9472898748486664</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0.02</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0.02</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518</v>
      </c>
      <c r="B71" s="339" t="s">
        <v>501</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2" t="s">
        <v>221</v>
      </c>
      <c r="B77" s="338"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497</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2" t="s">
        <v>521</v>
      </c>
      <c r="B81" s="339" t="s">
        <v>498</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2" t="s">
        <v>522</v>
      </c>
      <c r="B82" s="339" t="s">
        <v>499</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2" t="s">
        <v>523</v>
      </c>
      <c r="B83" s="339" t="s">
        <v>500</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2" t="s">
        <v>524</v>
      </c>
      <c r="B84" s="339" t="s">
        <v>501</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2" t="s">
        <v>525</v>
      </c>
      <c r="B85" s="339" t="s">
        <v>502</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2" t="s">
        <v>526</v>
      </c>
      <c r="B86" s="339" t="s">
        <v>503</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O_NS3300.VL.0106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427</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339</v>
      </c>
      <c r="J23" s="457" t="s">
        <v>340</v>
      </c>
      <c r="K23" s="457" t="s">
        <v>341</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13</v>
      </c>
      <c r="AG24" s="77" t="s">
        <v>12</v>
      </c>
      <c r="AH24" s="78" t="s">
        <v>2</v>
      </c>
      <c r="AI24" s="78" t="s">
        <v>11</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57">
        <v>2024.0092999999999</v>
      </c>
      <c r="B26" s="358" t="s">
        <v>548</v>
      </c>
      <c r="C26" s="359" t="s">
        <v>549</v>
      </c>
      <c r="D26" s="357">
        <v>12.2027</v>
      </c>
      <c r="E26" s="358" t="s">
        <v>439</v>
      </c>
      <c r="F26" s="358" t="s">
        <v>439</v>
      </c>
      <c r="G26" s="358" t="s">
        <v>439</v>
      </c>
      <c r="H26" s="358" t="s">
        <v>439</v>
      </c>
      <c r="I26" s="358" t="s">
        <v>439</v>
      </c>
      <c r="J26" s="358" t="s">
        <v>439</v>
      </c>
      <c r="K26" s="358" t="s">
        <v>439</v>
      </c>
      <c r="L26" s="358" t="s">
        <v>439</v>
      </c>
      <c r="M26" s="358" t="s">
        <v>550</v>
      </c>
      <c r="N26" s="360" t="s">
        <v>551</v>
      </c>
      <c r="O26" s="359" t="s">
        <v>443</v>
      </c>
      <c r="P26" s="361">
        <v>41667</v>
      </c>
      <c r="Q26" s="359" t="s">
        <v>552</v>
      </c>
      <c r="R26" s="361">
        <v>41667</v>
      </c>
      <c r="S26" s="359" t="s">
        <v>553</v>
      </c>
      <c r="T26" s="359" t="s">
        <v>554</v>
      </c>
      <c r="U26" s="359">
        <v>1</v>
      </c>
      <c r="V26" s="359">
        <v>1</v>
      </c>
      <c r="W26" s="359" t="s">
        <v>555</v>
      </c>
      <c r="X26" s="361">
        <v>41667</v>
      </c>
      <c r="Y26" s="359"/>
      <c r="Z26" s="359">
        <v>1</v>
      </c>
      <c r="AA26" s="361">
        <v>41667</v>
      </c>
      <c r="AB26" s="361">
        <v>41667</v>
      </c>
      <c r="AC26" s="359" t="s">
        <v>555</v>
      </c>
      <c r="AD26" s="361">
        <v>50000</v>
      </c>
      <c r="AE26" s="361">
        <v>25000</v>
      </c>
      <c r="AF26" s="357">
        <v>32413228432</v>
      </c>
      <c r="AG26" s="359" t="s">
        <v>556</v>
      </c>
      <c r="AH26" s="359" t="s">
        <v>557</v>
      </c>
      <c r="AI26" s="359" t="s">
        <v>558</v>
      </c>
      <c r="AJ26" s="359" t="s">
        <v>559</v>
      </c>
      <c r="AK26" s="359" t="s">
        <v>560</v>
      </c>
      <c r="AL26" s="359" t="s">
        <v>561</v>
      </c>
      <c r="AM26" s="359" t="s">
        <v>562</v>
      </c>
      <c r="AN26" s="359" t="s">
        <v>563</v>
      </c>
      <c r="AO26" s="362" t="s">
        <v>564</v>
      </c>
      <c r="AP26" s="359" t="s">
        <v>565</v>
      </c>
      <c r="AQ26" s="359" t="s">
        <v>566</v>
      </c>
      <c r="AR26" s="359" t="s">
        <v>565</v>
      </c>
      <c r="AS26" s="359" t="s">
        <v>566</v>
      </c>
      <c r="AT26" s="359" t="s">
        <v>567</v>
      </c>
      <c r="AU26" s="358"/>
      <c r="AV26" s="358"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40" sqref="A4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8" t="s">
        <v>9</v>
      </c>
      <c r="B7" s="418"/>
      <c r="C7" s="68"/>
      <c r="D7" s="68"/>
      <c r="E7" s="68"/>
      <c r="F7" s="68"/>
      <c r="G7" s="68"/>
      <c r="H7" s="68"/>
    </row>
    <row r="8" spans="1:8" ht="13.5" customHeight="1" x14ac:dyDescent="0.25">
      <c r="A8" s="68"/>
      <c r="B8" s="68"/>
      <c r="C8" s="68"/>
      <c r="D8" s="68"/>
      <c r="E8" s="68"/>
      <c r="F8" s="68"/>
      <c r="G8" s="68"/>
      <c r="H8" s="68"/>
    </row>
    <row r="9" spans="1:8" x14ac:dyDescent="0.25">
      <c r="A9" s="422" t="s">
        <v>443</v>
      </c>
      <c r="B9" s="422"/>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O_NS3300.VL.0106</v>
      </c>
      <c r="B12" s="422"/>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51"/>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86" t="s">
        <v>417</v>
      </c>
      <c r="B18" s="446"/>
    </row>
    <row r="19" spans="1:2" x14ac:dyDescent="0.25">
      <c r="A19" s="331"/>
      <c r="B19" s="330"/>
    </row>
    <row r="20" spans="1:2" ht="16.5" thickBot="1" x14ac:dyDescent="0.3">
      <c r="B20" s="27"/>
    </row>
    <row r="21" spans="1:2" ht="75.75" thickBot="1" x14ac:dyDescent="0.3">
      <c r="A21" s="347" t="s">
        <v>290</v>
      </c>
      <c r="B21" s="227" t="str">
        <f>A15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7" t="s">
        <v>541</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53" t="s">
        <v>437</v>
      </c>
      <c r="B27" s="218">
        <f>'6.2. Паспорт фин осв ввод'!D24</f>
        <v>3.5140361747643305</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3" t="s">
        <v>463</v>
      </c>
    </row>
    <row r="74" spans="1:2" x14ac:dyDescent="0.25">
      <c r="A74" s="51" t="s">
        <v>331</v>
      </c>
      <c r="B74" s="484"/>
    </row>
    <row r="75" spans="1:2" x14ac:dyDescent="0.25">
      <c r="A75" s="51" t="s">
        <v>332</v>
      </c>
      <c r="B75" s="484"/>
    </row>
    <row r="76" spans="1:2" x14ac:dyDescent="0.25">
      <c r="A76" s="51" t="s">
        <v>333</v>
      </c>
      <c r="B76" s="484"/>
    </row>
    <row r="77" spans="1:2" x14ac:dyDescent="0.25">
      <c r="A77" s="51" t="s">
        <v>334</v>
      </c>
      <c r="B77" s="484"/>
    </row>
    <row r="78" spans="1:2" ht="16.5" thickBot="1" x14ac:dyDescent="0.3">
      <c r="A78" s="61" t="s">
        <v>335</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2025-04-16T04:51:24Z</dcterms:modified>
</cp:coreProperties>
</file>