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7\"/>
    </mc:Choice>
  </mc:AlternateContent>
  <bookViews>
    <workbookView xWindow="0" yWindow="0" windowWidth="28800" windowHeight="11100" tabRatio="817" firstSheet="2"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0" i="45"/>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<sst xmlns="http://schemas.openxmlformats.org/spreadsheetml/2006/main" count="1116" uniqueCount="575">
  <si>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</si>
  <si>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</si>
  <si>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</si>
  <si>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</si>
  <si>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</si>
  <si>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</si>
  <si>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</si>
  <si>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</si>
  <si>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</si>
  <si>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</si>
  <si>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</si>
  <si>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</si>
  <si>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</si>
  <si>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</si>
  <si>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</si>
  <si>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</si>
  <si>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</si>
  <si>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</si>
  <si>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</si>
  <si>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</si>
  <si>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</si>
  <si>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</si>
  <si>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</si>
  <si>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</si>
  <si>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</si>
  <si>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</si>
  <si>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</si>
  <si>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</si>
  <si>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</si>
  <si>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</si>
  <si>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</si>
  <si>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</si>
  <si>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</si>
  <si>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</si>
  <si>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</si>
  <si>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</si>
  <si>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</si>
  <si>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</si>
  <si>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</si>
  <si>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</si>
  <si>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</si>
  <si>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</si>
  <si>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</si>
  <si>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</si>
  <si>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</si>
  <si>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</si>
  <si>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</si>
  <si>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</si>
  <si>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</si>
  <si>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</si>
  <si>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</si>
  <si>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</si>
  <si>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</si>
  <si>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</si>
  <si>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</si>
  <si>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</si>
  <si>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</si>
  <si>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</si>
  <si>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</si>
  <si>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</si>
  <si>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</si>
  <si>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</si>
  <si>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</si>
  <si>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</si>
  <si>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</si>
  <si>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</si>
  <si>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</si>
  <si>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</si>
  <si>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</si>
  <si>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</si>
  <si>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</si>
  <si>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</si>
  <si>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</si>
  <si>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</si>
  <si>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</si>
  <si>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</si>
  <si>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</si>
  <si>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</si>
  <si>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</si>
  <si>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</si>
  <si>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</si>
  <si>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</si>
  <si>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</si>
  <si>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</si>
  <si>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</si>
  <si>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</si>
  <si>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</si>
  <si>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</si>
  <si>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</si>
  <si>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</si>
  <si>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</si>
  <si>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</si>
  <si>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</si>
  <si>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</si>
  <si>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</si>
  <si>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</si>
  <si>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</si>
  <si>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</si>
  <si>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</si>
  <si>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</si>
  <si>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</si>
  <si>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</si>
  <si>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</si>
  <si>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</si>
  <si>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</si>
  <si>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</si>
  <si>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</si>
  <si>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</si>
  <si>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</si>
  <si>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</si>
  <si>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</si>
  <si>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</si>
  <si>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</si>
  <si>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</si>
  <si>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</si>
  <si>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</si>
  <si>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</si>
  <si>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</si>
  <si>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</si>
  <si>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</si>
  <si>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</si>
  <si>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</si>
  <si>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</si>
  <si>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</si>
  <si>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</si>
  <si>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</si>
  <si>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</si>
  <si>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</si>
  <si>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</si>
  <si>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</si>
  <si>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</si>
  <si>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</si>
  <si>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</si>
  <si>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</si>
  <si>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</si>
  <si>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</si>
  <si>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</si>
  <si>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</si>
  <si>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</si>
  <si>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</si>
  <si>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</si>
  <si>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</si>
  <si>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</si>
  <si>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</si>
  <si>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</si>
  <si>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</si>
  <si>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</si>
  <si>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</si>
  <si>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</si>
  <si>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</si>
  <si>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</si>
  <si>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</si>
  <si>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</si>
  <si>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</si>
  <si>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</si>
  <si>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</si>
  <si>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</si>
  <si>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</si>
  <si>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</si>
  <si>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</si>
  <si>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</si>
  <si>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</si>
  <si>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</si>
  <si>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</si>
  <si>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</si>
  <si>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</si>
  <si>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</si>
  <si>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</si>
  <si>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</si>
  <si>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</si>
  <si>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</si>
  <si>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</si>
  <si>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</si>
  <si>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</si>
  <si>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</si>
  <si>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</si>
  <si>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</si>
  <si>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</si>
  <si>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</si>
  <si>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</si>
  <si>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</si>
  <si>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</si>
  <si>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</si>
  <si>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</si>
  <si>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</si>
  <si>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</si>
  <si>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</si>
  <si>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</si>
  <si>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</si>
  <si>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</si>
  <si>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</si>
  <si>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</si>
  <si>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</si>
  <si>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</si>
  <si>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</si>
  <si>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</si>
  <si>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</si>
  <si>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</si>
  <si>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</si>
  <si>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</si>
  <si>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</si>
  <si>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</si>
  <si>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</si>
  <si>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</si>
  <si>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</si>
  <si>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</si>
  <si>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</si>
  <si>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</si>
  <si>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</si>
  <si>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</si>
  <si>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</si>
  <si>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</si>
  <si>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</si>
  <si>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</si>
  <si>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</si>
  <si>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</si>
  <si>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</si>
  <si>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</si>
  <si>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</si>
  <si>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</si>
  <si>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</si>
  <si>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</si>
  <si>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</si>
  <si>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</si>
  <si>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</si>
  <si>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</si>
  <si>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</si>
  <si>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</si>
  <si>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</si>
  <si>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</si>
  <si>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</si>
  <si>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</si>
  <si>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</si>
  <si>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</si>
  <si>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</si>
  <si>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</si>
  <si>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</si>
  <si>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</si>
  <si>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</si>
  <si>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</si>
  <si>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</si>
  <si>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</si>
  <si>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</si>
  <si>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</si>
  <si>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</si>
  <si>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</si>
  <si>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</si>
  <si>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</si>
  <si>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</si>
  <si>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</si>
  <si>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</si>
  <si>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</si>
  <si>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</si>
  <si>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</si>
  <si>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</si>
  <si>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</si>
  <si>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</si>
  <si>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</si>
  <si>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</si>
  <si>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</si>
  <si>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</si>
  <si>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</si>
  <si>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</si>
  <si>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</si>
  <si>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</si>
  <si>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</si>
  <si>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</si>
  <si>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</si>
  <si>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</si>
  <si>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</si>
  <si>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</si>
  <si>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</si>
  <si>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</si>
  <si>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</si>
  <si>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</si>
  <si>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</si>
  <si>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</si>
  <si>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</si>
  <si>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</si>
  <si>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</si>
  <si>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</si>
  <si>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</si>
  <si>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</si>
  <si>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</si>
  <si>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</si>
  <si>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</si>
  <si>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</si>
  <si>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</si>
  <si>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</si>
  <si>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</si>
  <si>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</si>
  <si>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</si>
  <si>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</si>
  <si>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</si>
  <si>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</si>
  <si>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</si>
  <si>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</si>
  <si>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</si>
  <si>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</si>
  <si>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</si>
  <si>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</si>
  <si>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</si>
  <si>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</si>
  <si>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</si>
  <si>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</si>
  <si>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</si>
  <si>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</si>
  <si>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</si>
  <si>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</si>
  <si>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</si>
  <si>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</si>
  <si>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</si>
  <si>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</si>
  <si>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</si>
  <si>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</si>
  <si>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</si>
  <si>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</si>
  <si>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</si>
  <si>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</si>
  <si>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</si>
  <si>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</si>
  <si>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</si>
  <si>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</si>
  <si>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</si>
  <si>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</si>
  <si>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</si>
  <si>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</si>
  <si>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</si>
  <si>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</si>
  <si>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</si>
  <si>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</si>
  <si>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</si>
  <si>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</si>
  <si>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</si>
  <si>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</si>
  <si>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</si>
  <si>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</si>
  <si>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</si>
  <si>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</si>
  <si>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</si>
  <si>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</si>
  <si>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</si>
  <si>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</si>
  <si>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</si>
  <si>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</si>
  <si>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</si>
  <si>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</si>
  <si>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</si>
  <si>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</si>
  <si>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</si>
  <si>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</si>
  <si>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</si>
  <si>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</si>
  <si>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</si>
  <si>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</si>
  <si>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</si>
  <si>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</si>
  <si>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</si>
  <si>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</si>
  <si>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</si>
  <si>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</si>
  <si>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</si>
  <si>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</si>
  <si>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</si>
  <si>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</si>
  <si>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</si>
  <si>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</si>
  <si>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</si>
  <si>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</si>
  <si>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</si>
  <si>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</si>
  <si>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</si>
  <si>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</si>
  <si>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</si>
  <si>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</si>
  <si>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</si>
  <si>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</si>
  <si>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</si>
  <si>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</si>
  <si>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</si>
  <si>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</si>
  <si>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</si>
  <si>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</si>
  <si>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</si>
  <si>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</si>
  <si>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</si>
  <si>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</si>
  <si>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</si>
  <si>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</si>
  <si>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</si>
  <si>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</si>
  <si>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</si>
  <si>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</si>
  <si>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</si>
  <si>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</si>
  <si>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</si>
  <si>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</si>
  <si>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</si>
  <si>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</si>
  <si>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</si>
  <si>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</si>
  <si>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</si>
  <si>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</si>
  <si>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</si>
  <si>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</si>
  <si>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</si>
  <si>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</si>
  <si>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</si>
  <si>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</si>
  <si>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</si>
  <si>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</si>
  <si>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</si>
  <si>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</si>
  <si>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</si>
  <si>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</si>
  <si>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</si>
  <si>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</si>
  <si>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</si>
  <si>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</si>
  <si>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</si>
  <si>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</si>
  <si>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</si>
  <si>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</si>
  <si>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</si>
  <si>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</si>
  <si>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</si>
  <si>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</si>
  <si>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</si>
  <si>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</si>
  <si>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</si>
  <si>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</si>
  <si>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</si>
  <si>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</si>
  <si>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</si>
  <si>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</si>
  <si>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</si>
  <si>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</si>
  <si>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</si>
  <si>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</si>
  <si>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</si>
  <si>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</si>
  <si>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</si>
  <si>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</si>
  <si>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</si>
  <si>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</si>
  <si>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</si>
  <si>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</si>
  <si>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</si>
  <si>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</si>
  <si>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</si>
  <si>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</si>
  <si>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</si>
  <si>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</si>
  <si>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</si>
  <si>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</si>
  <si>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</si>
  <si>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</si>
  <si>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</si>
  <si>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</si>
  <si>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</si>
  <si>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</si>
  <si>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</si>
  <si>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</si>
  <si>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</si>
  <si>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</si>
  <si>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</si>
  <si>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</si>
  <si>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</si>
  <si>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</si>
  <si>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</si>
  <si>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</si>
  <si>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</si>
  <si>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</si>
  <si>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</si>
  <si>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</si>
  <si>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</si>
  <si>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</si>
  <si>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</si>
  <si>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</si>
  <si>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</si>
  <si>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</si>
  <si>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</si>
  <si>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</si>
  <si>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</si>
  <si>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</si>
  <si>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</si>
  <si>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</si>
  <si>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</si>
  <si>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</si>
  <si>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</si>
  <si>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</si>
  <si>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</si>
  <si>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</si>
  <si>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</si>
  <si>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</si>
  <si>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</si>
  <si>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</si>
  <si>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</si>
  <si>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</si>
  <si>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</si>
  <si>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</si>
  <si>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</si>
  <si>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</si>
  <si>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</si>
  <si>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</si>
  <si>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</si>
  <si>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</si>
  <si>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</si>
  <si>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</si>
  <si>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</si>
  <si>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</si>
  <si>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</si>
  <si>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</si>
  <si>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</si>
  <si>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</si>
  <si>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</si>
  <si>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</si>
  <si>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</si>
  <si>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</si>
  <si>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</si>
  <si>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</si>
  <si>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</si>
  <si>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</si>
  <si>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</si>
  <si>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</si>
  <si>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</si>
  <si>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</si>
  <si>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</si>
  <si>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</si>
  <si>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73,199 млн.руб./км. (ВЛ 10 кВ); 2,3921 млн.руб./шт. (реклоузер 10 кВ); 0,06941 млн.руб./шт. (ПУ)</t>
  </si>
  <si>
    <t>Цели (указать укрупненные цели в соответствии с приложением ___)</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</si>
  <si>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3.42989 млн руб.</t>
  </si>
  <si>
    <t xml:space="preserve">№Т13/23/5125-ДТП от 12.10.2023 АО "СУЭНКО" </t>
  </si>
  <si>
    <t>часть земельного участка с кадастровым номером  72:17:1706013:355, а также земли, расположенные в кадастровом квартале 72:17:1706013 ( площадью 2016 кв.м в соответствии с разрешением ДИО ТО № 1642-з от 17.05.2023г)</t>
  </si>
  <si>
    <t>ТП 10/0.4 кВ с ЛЭП 10/0.4 кВ</t>
  </si>
  <si>
    <t>На первом этапе:
ближайшая опора 10 кВ ВЛ 10 кВ Решетниково ПС 110 кВ Молчаново, 204.6 кВт
На втором этапе:
концевая опора 10 кВ вновь сооружаемой ВЛ 10 кВ от ВЛ 10 кВ Решетниково ПС 110 кВ Молчаново, 204.6 кВт</t>
  </si>
  <si>
    <t>Проектирование и строительство от опоры ВЛ 10 кВ Решетниково ПС 110 кВ Молчаново ВЛЗ 10 кВ на железобетонных опорах изолированным алюминевым проводом сечением до 50 мм2 включительно протяженностью 0.03 км с установкой в месте присоединения к ВЛ 10 кВ Решетниково реклоузера 10 кВ номинальным током до 100 А включительно с установкой в нем средства коммерческого учета электрической энергии (мощности) трехфазного косвенного включения</t>
  </si>
  <si>
    <t>Мероприятие направлено на реализацию договора на технологическое присоединение от 12.10.2023 №Т13/23/5125-ДТП, заявителя АО "СУЭНКО"</t>
  </si>
  <si>
    <t>строительство ВЛ 10 кВ - 0,03 км; установка реклоузера с функцией ПКУ - 1 шт.;</t>
  </si>
  <si>
    <t>ВЛ 10 кВ - 0,03 км; реклоузер с функцией ПКУ - 1 шт.;</t>
  </si>
  <si>
    <t>0,03 км., 1 шт. (в том числе прирост 0,03 км., 1 шт.)</t>
  </si>
  <si>
    <t>- реклоузер с функцией ПКУ 10 кВ</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</si>
  <si>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</si>
  <si>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</si>
  <si>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Год 2028</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</si>
  <si>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</si>
  <si>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</si>
  <si>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</si>
  <si>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2024.0093</t>
  </si>
  <si>
    <t xml:space="preserve">филиал АО "Россети Тюмень" Тюменскиеэлектрические сети </t>
  </si>
  <si>
    <t>Новое строительство и расширение электросетевых объектов</t>
  </si>
  <si>
    <t>12.2027</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</si>
  <si>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</si>
  <si>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</si>
  <si>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</si>
  <si>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</si>
  <si>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</si>
  <si>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</si>
  <si>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</si>
  <si>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</si>
  <si>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</si>
  <si>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</si>
  <si>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</si>
  <si>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</si>
  <si>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</si>
  <si>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</si>
  <si>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</si>
  <si>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</si>
  <si>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</si>
  <si>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</si>
  <si>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3 248 039,95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</si>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</sst>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7" t="s">
        <v>547</v>
      </c>
      <c r="B5" s="367"/>
      <c r="C5" s="367"/>
      <c r="D5" s="130"/>
      <c r="E5" s="130"/>
      <c r="F5" s="130"/>
      <c r="G5" s="130"/>
      <c r="H5" s="130"/>
      <c r="I5" s="130"/>
      <c r="J5" s="130"/>
    </row>
    <row r="6" spans="1:22" s="114" customFormat="1" ht="6.75" customHeight="1" x14ac:dyDescent="0.3">
      <c r="A6" s="129"/>
      <c r="H6" s="128"/>
    </row>
    <row r="7" spans="1:22"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c r="V7" s="113"/>
    </row>
    <row r="8" spans="1:22" s="114" customFormat="1" ht="3.75" customHeight="1"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443</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8</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7.5"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7.25" customHeight="1" x14ac:dyDescent="0.2">
      <c r="A12" s="374" t="s">
        <v>543</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7</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3.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4.25" customHeight="1" x14ac:dyDescent="0.2">
      <c r="A15" s="375" t="s">
        <v>542</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6</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418</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530</v>
      </c>
      <c r="C23" s="139"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f>'6.2. Паспорт фин осв ввод'!AC24</f>
        <v>3.4520587870984101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f>'6.2. Паспорт фин осв ввод'!AC30</f>
        <v>1.1654947559153417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8"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9</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3" t="s">
        <v>8</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O_NS3300.VL.0107</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202"/>
      <c r="U13" s="202"/>
      <c r="V13" s="202"/>
      <c r="W13" s="202"/>
      <c r="X13" s="202"/>
      <c r="Y13" s="202"/>
      <c r="Z13" s="202"/>
      <c r="AA13" s="202"/>
      <c r="AB13" s="202"/>
    </row>
    <row r="14" spans="1:28" s="134" customFormat="1" ht="18" customHeight="1" x14ac:dyDescent="0.2">
      <c r="A14" s="372"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203"/>
      <c r="U16" s="203"/>
      <c r="V16" s="203"/>
      <c r="W16" s="203"/>
      <c r="X16" s="203"/>
      <c r="Y16" s="203"/>
    </row>
    <row r="17" spans="1:28" s="134" customFormat="1" ht="45.75" customHeight="1" x14ac:dyDescent="0.2">
      <c r="A17" s="369" t="s">
        <v>393</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203"/>
      <c r="U18" s="203"/>
      <c r="V18" s="203"/>
      <c r="W18" s="203"/>
      <c r="X18" s="203"/>
      <c r="Y18" s="203"/>
    </row>
    <row r="19" spans="1:28" s="134" customFormat="1" ht="30.75" customHeight="1" x14ac:dyDescent="0.2">
      <c r="A19" s="376" t="s">
        <v>5</v>
      </c>
      <c r="B19" s="376" t="s">
        <v>98</v>
      </c>
      <c r="C19" s="380" t="s">
        <v>289</v>
      </c>
      <c r="D19" s="376" t="s">
        <v>288</v>
      </c>
      <c r="E19" s="376" t="s">
        <v>97</v>
      </c>
      <c r="F19" s="376" t="s">
        <v>96</v>
      </c>
      <c r="G19" s="376" t="s">
        <v>284</v>
      </c>
      <c r="H19" s="377" t="s">
        <v>95</v>
      </c>
      <c r="I19" s="376" t="s">
        <v>94</v>
      </c>
      <c r="J19" s="377" t="s">
        <v>93</v>
      </c>
      <c r="K19" s="376" t="s">
        <v>92</v>
      </c>
      <c r="L19" s="376" t="s">
        <v>91</v>
      </c>
      <c r="M19" s="377" t="s">
        <v>90</v>
      </c>
      <c r="N19" s="376" t="s">
        <v>89</v>
      </c>
      <c r="O19" s="376" t="s">
        <v>88</v>
      </c>
      <c r="P19" s="376" t="s">
        <v>87</v>
      </c>
      <c r="Q19" s="376" t="s">
        <v>287</v>
      </c>
      <c r="R19" s="376"/>
      <c r="S19" s="376" t="s">
        <v>387</v>
      </c>
      <c r="T19" s="203"/>
      <c r="U19" s="203"/>
      <c r="V19" s="203"/>
      <c r="W19" s="203"/>
      <c r="X19" s="203"/>
      <c r="Y19" s="203"/>
    </row>
    <row r="20" spans="1:28" s="134" customFormat="1" ht="157.5" x14ac:dyDescent="0.2">
      <c r="A20" s="376"/>
      <c r="B20" s="376"/>
      <c r="C20" s="381"/>
      <c r="D20" s="376"/>
      <c r="E20" s="376"/>
      <c r="F20" s="376"/>
      <c r="G20" s="376"/>
      <c r="H20" s="377"/>
      <c r="I20" s="376"/>
      <c r="J20" s="377"/>
      <c r="K20" s="376"/>
      <c r="L20" s="376"/>
      <c r="M20" s="377"/>
      <c r="N20" s="376"/>
      <c r="O20" s="376"/>
      <c r="P20" s="376"/>
      <c r="Q20" s="215" t="s">
        <v>285</v>
      </c>
      <c r="R20" s="217" t="s">
        <v>286</v>
      </c>
      <c r="S20" s="376"/>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532</v>
      </c>
      <c r="C22" s="207" t="s">
        <v>439</v>
      </c>
      <c r="D22" s="207" t="s">
        <v>462</v>
      </c>
      <c r="E22" s="208" t="s">
        <v>533</v>
      </c>
      <c r="F22" s="208" t="s">
        <v>534</v>
      </c>
      <c r="G22" s="315" t="s">
        <v>535</v>
      </c>
      <c r="H22" s="209">
        <v>0.2046</v>
      </c>
      <c r="I22" s="207">
        <v>0</v>
      </c>
      <c r="J22" s="209">
        <f>H22-I22</f>
        <v>0.2046</v>
      </c>
      <c r="K22" s="207">
        <v>10</v>
      </c>
      <c r="L22" s="207" t="s">
        <v>493</v>
      </c>
      <c r="M22" s="220" t="s">
        <v>445</v>
      </c>
      <c r="N22" s="220" t="s">
        <v>445</v>
      </c>
      <c r="O22" s="220" t="s">
        <v>445</v>
      </c>
      <c r="P22" s="220" t="s">
        <v>445</v>
      </c>
      <c r="Q22" s="208" t="s">
        <v>536</v>
      </c>
      <c r="R22" s="209" t="s">
        <v>439</v>
      </c>
      <c r="S22" s="222">
        <v>2.2517004799999998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98" t="str">
        <f>'1. паспорт местоположение'!A12:C12</f>
        <v>O_NS3300.VL.0107</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9"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4" customFormat="1" ht="15" customHeight="1" x14ac:dyDescent="0.2">
      <c r="A19" s="370" t="s">
        <v>398</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2" t="s">
        <v>5</v>
      </c>
      <c r="B21" s="385" t="s">
        <v>219</v>
      </c>
      <c r="C21" s="386"/>
      <c r="D21" s="389" t="s">
        <v>120</v>
      </c>
      <c r="E21" s="385" t="s">
        <v>426</v>
      </c>
      <c r="F21" s="386"/>
      <c r="G21" s="385" t="s">
        <v>238</v>
      </c>
      <c r="H21" s="386"/>
      <c r="I21" s="385" t="s">
        <v>119</v>
      </c>
      <c r="J21" s="386"/>
      <c r="K21" s="389" t="s">
        <v>118</v>
      </c>
      <c r="L21" s="385" t="s">
        <v>117</v>
      </c>
      <c r="M21" s="386"/>
      <c r="N21" s="385" t="s">
        <v>422</v>
      </c>
      <c r="O21" s="386"/>
      <c r="P21" s="389" t="s">
        <v>116</v>
      </c>
      <c r="Q21" s="395" t="s">
        <v>115</v>
      </c>
      <c r="R21" s="396"/>
      <c r="S21" s="395" t="s">
        <v>114</v>
      </c>
      <c r="T21" s="397"/>
    </row>
    <row r="22" spans="1:113" ht="204.75" customHeight="1" x14ac:dyDescent="0.25">
      <c r="A22" s="393"/>
      <c r="B22" s="387"/>
      <c r="C22" s="388"/>
      <c r="D22" s="391"/>
      <c r="E22" s="387"/>
      <c r="F22" s="388"/>
      <c r="G22" s="387"/>
      <c r="H22" s="388"/>
      <c r="I22" s="387"/>
      <c r="J22" s="388"/>
      <c r="K22" s="390"/>
      <c r="L22" s="387"/>
      <c r="M22" s="388"/>
      <c r="N22" s="387"/>
      <c r="O22" s="388"/>
      <c r="P22" s="390"/>
      <c r="Q22" s="116" t="s">
        <v>113</v>
      </c>
      <c r="R22" s="116" t="s">
        <v>397</v>
      </c>
      <c r="S22" s="116" t="s">
        <v>112</v>
      </c>
      <c r="T22" s="116" t="s">
        <v>111</v>
      </c>
    </row>
    <row r="23" spans="1:113" ht="51.75" customHeight="1" x14ac:dyDescent="0.25">
      <c r="A23" s="394"/>
      <c r="B23" s="116" t="s">
        <v>109</v>
      </c>
      <c r="C23" s="116" t="s">
        <v>110</v>
      </c>
      <c r="D23" s="390"/>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4" t="s">
        <v>432</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443</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O_NS3300.VL.0107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89" t="s">
        <v>5</v>
      </c>
      <c r="B21" s="385" t="s">
        <v>406</v>
      </c>
      <c r="C21" s="386"/>
      <c r="D21" s="385" t="s">
        <v>408</v>
      </c>
      <c r="E21" s="386"/>
      <c r="F21" s="395" t="s">
        <v>92</v>
      </c>
      <c r="G21" s="397"/>
      <c r="H21" s="397"/>
      <c r="I21" s="396"/>
      <c r="J21" s="389" t="s">
        <v>409</v>
      </c>
      <c r="K21" s="385" t="s">
        <v>410</v>
      </c>
      <c r="L21" s="386"/>
      <c r="M21" s="385" t="s">
        <v>411</v>
      </c>
      <c r="N21" s="386"/>
      <c r="O21" s="385" t="s">
        <v>399</v>
      </c>
      <c r="P21" s="386"/>
      <c r="Q21" s="385" t="s">
        <v>125</v>
      </c>
      <c r="R21" s="386"/>
      <c r="S21" s="389" t="s">
        <v>124</v>
      </c>
      <c r="T21" s="389" t="s">
        <v>412</v>
      </c>
      <c r="U21" s="389" t="s">
        <v>407</v>
      </c>
      <c r="V21" s="385" t="s">
        <v>123</v>
      </c>
      <c r="W21" s="386"/>
      <c r="X21" s="395" t="s">
        <v>115</v>
      </c>
      <c r="Y21" s="397"/>
      <c r="Z21" s="395" t="s">
        <v>114</v>
      </c>
      <c r="AA21" s="397"/>
    </row>
    <row r="22" spans="1:27" ht="216" customHeight="1" x14ac:dyDescent="0.25">
      <c r="A22" s="391"/>
      <c r="B22" s="387"/>
      <c r="C22" s="388"/>
      <c r="D22" s="387"/>
      <c r="E22" s="388"/>
      <c r="F22" s="395" t="s">
        <v>122</v>
      </c>
      <c r="G22" s="396"/>
      <c r="H22" s="395" t="s">
        <v>121</v>
      </c>
      <c r="I22" s="396"/>
      <c r="J22" s="390"/>
      <c r="K22" s="387"/>
      <c r="L22" s="388"/>
      <c r="M22" s="387"/>
      <c r="N22" s="388"/>
      <c r="O22" s="387"/>
      <c r="P22" s="388"/>
      <c r="Q22" s="387"/>
      <c r="R22" s="388"/>
      <c r="S22" s="390"/>
      <c r="T22" s="390"/>
      <c r="U22" s="390"/>
      <c r="V22" s="387"/>
      <c r="W22" s="388"/>
      <c r="X22" s="116" t="s">
        <v>113</v>
      </c>
      <c r="Y22" s="116" t="s">
        <v>397</v>
      </c>
      <c r="Z22" s="116" t="s">
        <v>112</v>
      </c>
      <c r="AA22" s="116" t="s">
        <v>111</v>
      </c>
    </row>
    <row r="23" spans="1:27" ht="60" customHeight="1" x14ac:dyDescent="0.25">
      <c r="A23" s="390"/>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2025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73" t="s">
        <v>8</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O_NS3300.VL.0107</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7</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6</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8"/>
      <c r="B17" s="378"/>
      <c r="C17" s="378"/>
      <c r="D17" s="135"/>
      <c r="E17" s="135"/>
      <c r="F17" s="135"/>
      <c r="G17" s="135"/>
      <c r="H17" s="135"/>
      <c r="I17" s="135"/>
      <c r="J17" s="135"/>
      <c r="K17" s="135"/>
      <c r="L17" s="135"/>
      <c r="M17" s="135"/>
      <c r="N17" s="135"/>
      <c r="O17" s="135"/>
      <c r="P17" s="135"/>
      <c r="Q17" s="135"/>
      <c r="R17" s="135"/>
    </row>
    <row r="18" spans="1:21" s="134" customFormat="1" ht="27.75" customHeight="1" x14ac:dyDescent="0.2">
      <c r="A18" s="369" t="s">
        <v>392</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12"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529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98" t="str">
        <f>'1. паспорт местоположение'!A12:C12</f>
        <v>O_NS3300.VL.0107</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70"/>
      <c r="AB13" s="170"/>
    </row>
    <row r="14" spans="1:28" x14ac:dyDescent="0.25">
      <c r="A14" s="398"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9</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09" t="str">
        <f>'3.4. Паспорт надежность'!A11:Z11</f>
        <v>O_NS3300.VL.0107</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09" t="str">
        <f>'3.4. Паспорт надежность'!A14:Z14</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12" t="s">
        <v>401</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4" t="s">
        <v>5</v>
      </c>
      <c r="B19" s="414" t="s">
        <v>86</v>
      </c>
      <c r="C19" s="414" t="s">
        <v>85</v>
      </c>
      <c r="D19" s="414" t="s">
        <v>74</v>
      </c>
      <c r="E19" s="415" t="s">
        <v>84</v>
      </c>
      <c r="F19" s="416"/>
      <c r="G19" s="416"/>
      <c r="H19" s="416"/>
      <c r="I19" s="417"/>
      <c r="J19" s="414" t="s">
        <v>83</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A10" zoomScale="90" zoomScaleNormal="90" workbookViewId="0">
      <selection activeCell="B21" sqref="B2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333" customFormat="1" ht="15" customHeight="1"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2" t="str">
        <f>'1. паспорт местоположение'!A12:C12</f>
        <v>O_NS3300.VL.0107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333" customFormat="1" ht="15" customHeight="1"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3"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ht="15" customHeight="1"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4" t="s">
        <v>464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4" ht="16.5" thickBot="1" x14ac:dyDescent="0.3">
      <c r="A19" s="310" t="s">
        <v>272</v>
      </c>
      <c r="B19" s="310" t="s">
        <v>0</v>
      </c>
      <c r="D19" s="311"/>
      <c r="E19" s="312"/>
      <c r="F19" s="312"/>
      <c r="G19" s="312"/>
      <c r="H19" s="312"/>
    </row>
    <row r="20" spans="1:44" x14ac:dyDescent="0.25">
      <c r="A20" s="258" t="s">
        <v>469</v>
      </c>
      <c r="B20" s="329">
        <f>'6.2. Паспорт фин осв ввод'!AC30*1000000</f>
        <v>1165494.7559153417</v>
      </c>
      <c r="D20" s="262" t="s">
        <v>271</v>
      </c>
      <c r="E20" s="263"/>
      <c r="F20" s="263"/>
      <c r="M20" s="259"/>
    </row>
    <row r="21" spans="1:44" x14ac:dyDescent="0.25">
      <c r="A21" s="261" t="s">
        <v>270</v>
      </c>
      <c r="B21" s="317"/>
      <c r="D21" s="420" t="s">
        <v>269</v>
      </c>
      <c r="E21" s="421"/>
      <c r="F21" s="265">
        <f>SUM(B90:AZ90)</f>
        <v>0.33321024577721825</v>
      </c>
      <c r="M21" s="259"/>
    </row>
    <row r="22" spans="1:44" x14ac:dyDescent="0.25">
      <c r="A22" s="261" t="s">
        <v>268</v>
      </c>
      <c r="B22" s="317">
        <v>50</v>
      </c>
      <c r="D22" s="420" t="s">
        <v>267</v>
      </c>
      <c r="E22" s="421"/>
      <c r="F22" s="265">
        <f>IF(SUM(B91:AZ91)=0,"не окупается",SUM(B91:AZ91))</f>
        <v>0.3781936289571427</v>
      </c>
      <c r="M22" s="259"/>
    </row>
    <row r="23" spans="1:44" ht="16.5" thickBot="1" x14ac:dyDescent="0.3">
      <c r="A23" s="264" t="s">
        <v>266</v>
      </c>
      <c r="B23" s="318">
        <v>1</v>
      </c>
      <c r="D23" s="420" t="s">
        <v>471</v>
      </c>
      <c r="E23" s="421"/>
      <c r="F23" s="270">
        <f>M88</f>
        <v>13943860.723099126</v>
      </c>
      <c r="K23" s="266"/>
      <c r="M23" s="267"/>
      <c r="N23" s="267"/>
    </row>
    <row r="24" spans="1:44" x14ac:dyDescent="0.25">
      <c r="A24" s="258" t="s">
        <v>446</v>
      </c>
      <c r="B24" s="268">
        <v>0</v>
      </c>
      <c r="D24" s="420" t="s">
        <v>472</v>
      </c>
      <c r="E24" s="421"/>
      <c r="F24" s="316" t="str">
        <f>IF(F23&gt;0,"да","нет")</f>
        <v>да</v>
      </c>
      <c r="K24" s="266"/>
      <c r="M24" s="259"/>
    </row>
    <row r="25" spans="1:44" x14ac:dyDescent="0.25">
      <c r="A25" s="261" t="s">
        <v>470</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473</v>
      </c>
      <c r="B30" s="272">
        <v>2.1999999999999999E-2</v>
      </c>
      <c r="M30" s="259"/>
    </row>
    <row r="31" spans="1:44" ht="16.5" thickBot="1" x14ac:dyDescent="0.3">
      <c r="A31" s="264" t="s">
        <v>251</v>
      </c>
      <c r="B31" s="273">
        <v>0.2</v>
      </c>
      <c r="M31" s="259"/>
    </row>
    <row r="32" spans="1:44" x14ac:dyDescent="0.25">
      <c r="A32" s="258" t="s">
        <v>474</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475</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476</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477</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478</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479</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480</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474</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474</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474</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481</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482</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482</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483</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484</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485</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486</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487</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488</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85" zoomScaleSheetLayoutView="85" workbookViewId="0">
      <selection activeCell="J41" sqref="J4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8</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O_NS3300.VL.0107</v>
      </c>
      <c r="B12" s="372"/>
      <c r="C12" s="372"/>
      <c r="D12" s="372"/>
      <c r="E12" s="372"/>
      <c r="F12" s="372"/>
      <c r="G12" s="372"/>
      <c r="H12" s="372"/>
      <c r="I12" s="372"/>
      <c r="J12" s="372"/>
      <c r="K12" s="372"/>
      <c r="L12" s="372"/>
    </row>
    <row r="13" spans="1:44" x14ac:dyDescent="0.25">
      <c r="A13" s="373" t="s">
        <v>7</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44.25" customHeight="1" x14ac:dyDescent="0.25">
      <c r="A15" s="436"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36"/>
      <c r="C15" s="436"/>
      <c r="D15" s="436"/>
      <c r="E15" s="436"/>
      <c r="F15" s="436"/>
      <c r="G15" s="436"/>
      <c r="H15" s="436"/>
      <c r="I15" s="436"/>
      <c r="J15" s="436"/>
      <c r="K15" s="436"/>
      <c r="L15" s="436"/>
    </row>
    <row r="16" spans="1:44" x14ac:dyDescent="0.25">
      <c r="A16" s="373" t="s">
        <v>6</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35" t="s">
        <v>402</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218</v>
      </c>
      <c r="B21" s="425" t="s">
        <v>217</v>
      </c>
      <c r="C21" s="431" t="s">
        <v>336</v>
      </c>
      <c r="D21" s="431"/>
      <c r="E21" s="431"/>
      <c r="F21" s="431"/>
      <c r="G21" s="431"/>
      <c r="H21" s="431"/>
      <c r="I21" s="426" t="s">
        <v>216</v>
      </c>
      <c r="J21" s="428" t="s">
        <v>338</v>
      </c>
      <c r="K21" s="425" t="s">
        <v>215</v>
      </c>
      <c r="L21" s="427" t="s">
        <v>337</v>
      </c>
    </row>
    <row r="22" spans="1:12" ht="58.5" customHeight="1" x14ac:dyDescent="0.25">
      <c r="A22" s="425"/>
      <c r="B22" s="425"/>
      <c r="C22" s="432" t="s">
        <v>2</v>
      </c>
      <c r="D22" s="432"/>
      <c r="E22" s="190"/>
      <c r="F22" s="191"/>
      <c r="G22" s="433" t="s">
        <v>1</v>
      </c>
      <c r="H22" s="434"/>
      <c r="I22" s="426"/>
      <c r="J22" s="429"/>
      <c r="K22" s="425"/>
      <c r="L22" s="427"/>
    </row>
    <row r="23" spans="1:12" ht="47.25" x14ac:dyDescent="0.25">
      <c r="A23" s="425"/>
      <c r="B23" s="425"/>
      <c r="C23" s="192" t="s">
        <v>214</v>
      </c>
      <c r="D23" s="192" t="s">
        <v>213</v>
      </c>
      <c r="E23" s="192" t="s">
        <v>214</v>
      </c>
      <c r="F23" s="192" t="s">
        <v>213</v>
      </c>
      <c r="G23" s="192" t="s">
        <v>214</v>
      </c>
      <c r="H23" s="192" t="s">
        <v>213</v>
      </c>
      <c r="I23" s="426"/>
      <c r="J23" s="430"/>
      <c r="K23" s="425"/>
      <c r="L23" s="427"/>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v>45108</v>
      </c>
      <c r="D26" s="249">
        <v>45211</v>
      </c>
      <c r="E26" s="237"/>
      <c r="F26" s="237"/>
      <c r="G26" s="249">
        <v>45108</v>
      </c>
      <c r="H26" s="249">
        <v>45211</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45383</v>
      </c>
      <c r="D30" s="252">
        <v>45463</v>
      </c>
      <c r="E30" s="237"/>
      <c r="F30" s="237"/>
      <c r="G30" s="83">
        <v>45778</v>
      </c>
      <c r="H30" s="249">
        <v>45838</v>
      </c>
      <c r="I30" s="238"/>
      <c r="J30" s="239"/>
      <c r="K30" s="111"/>
      <c r="L30" s="111"/>
    </row>
    <row r="31" spans="1:12" s="197" customFormat="1" ht="37.5" customHeight="1" x14ac:dyDescent="0.25">
      <c r="A31" s="328" t="s">
        <v>207</v>
      </c>
      <c r="B31" s="198" t="s">
        <v>346</v>
      </c>
      <c r="C31" s="253">
        <v>45383</v>
      </c>
      <c r="D31" s="253">
        <v>45412</v>
      </c>
      <c r="E31" s="237"/>
      <c r="F31" s="237"/>
      <c r="G31" s="253">
        <v>45444</v>
      </c>
      <c r="H31" s="253">
        <v>45453</v>
      </c>
      <c r="I31" s="250">
        <v>1</v>
      </c>
      <c r="J31" s="251">
        <v>1</v>
      </c>
      <c r="K31" s="111"/>
      <c r="L31" s="111"/>
    </row>
    <row r="32" spans="1:12" s="197" customFormat="1" ht="31.5" x14ac:dyDescent="0.25">
      <c r="A32" s="328" t="s">
        <v>205</v>
      </c>
      <c r="B32" s="198" t="s">
        <v>351</v>
      </c>
      <c r="C32" s="253">
        <v>45413</v>
      </c>
      <c r="D32" s="253">
        <v>45427</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v>45427</v>
      </c>
      <c r="D35" s="252">
        <v>45442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v>45444</v>
      </c>
      <c r="D37" s="252">
        <v>45473</v>
      </c>
      <c r="E37" s="242"/>
      <c r="F37" s="243"/>
      <c r="G37" s="253">
        <v>45833</v>
      </c>
      <c r="H37" s="253">
        <v>45868</v>
      </c>
      <c r="I37" s="240"/>
      <c r="J37" s="245"/>
      <c r="K37" s="111"/>
      <c r="L37" s="111"/>
    </row>
    <row r="38" spans="1:12" x14ac:dyDescent="0.25">
      <c r="A38" s="328" t="s">
        <v>490</v>
      </c>
      <c r="B38" s="194" t="s">
        <v>203</v>
      </c>
      <c r="C38" s="254"/>
      <c r="D38" s="255"/>
      <c r="E38" s="246"/>
      <c r="F38" s="246"/>
      <c r="G38" s="254"/>
      <c r="H38" s="255"/>
      <c r="I38" s="247"/>
      <c r="J38" s="248"/>
      <c r="K38" s="111"/>
      <c r="L38" s="111"/>
    </row>
    <row r="39" spans="1:12" ht="71.25" customHeight="1" x14ac:dyDescent="0.25">
      <c r="A39" s="328">
        <v>2</v>
      </c>
      <c r="B39" s="198" t="s">
        <v>352</v>
      </c>
      <c r="C39" s="253">
        <v>45474</v>
      </c>
      <c r="D39" s="253">
        <v>45503</v>
      </c>
      <c r="E39" s="246"/>
      <c r="F39" s="246"/>
      <c r="G39" s="253">
        <v>45444</v>
      </c>
      <c r="H39" s="253">
        <v>45453</v>
      </c>
      <c r="I39" s="250">
        <v>1</v>
      </c>
      <c r="J39" s="251">
        <v>1</v>
      </c>
      <c r="K39" s="111"/>
      <c r="L39" s="111"/>
    </row>
    <row r="40" spans="1:12" ht="33.75" customHeight="1" x14ac:dyDescent="0.25">
      <c r="A40" s="328" t="s">
        <v>202</v>
      </c>
      <c r="B40" s="198" t="s">
        <v>354</v>
      </c>
      <c r="C40" s="83">
        <v>45550</v>
      </c>
      <c r="D40" s="83">
        <v>45580</v>
      </c>
      <c r="E40" s="246"/>
      <c r="F40" s="246"/>
      <c r="G40" s="253">
        <v>45870</v>
      </c>
      <c r="H40" s="83">
        <v>45884</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v>45536</v>
      </c>
      <c r="D42" s="83">
        <v>45550</v>
      </c>
      <c r="E42" s="246"/>
      <c r="F42" s="246"/>
      <c r="G42" s="252">
        <v>45870</v>
      </c>
      <c r="H42" s="83">
        <v>45884</v>
      </c>
      <c r="I42" s="247"/>
      <c r="J42" s="248"/>
      <c r="K42" s="111"/>
      <c r="L42" s="111"/>
    </row>
    <row r="43" spans="1:12" ht="34.5" customHeight="1" x14ac:dyDescent="0.25">
      <c r="A43" s="328" t="s">
        <v>200</v>
      </c>
      <c r="B43" s="198" t="s">
        <v>198</v>
      </c>
      <c r="C43" s="83">
        <v>45550</v>
      </c>
      <c r="D43" s="83">
        <v>45580</v>
      </c>
      <c r="E43" s="246"/>
      <c r="F43" s="246"/>
      <c r="G43" s="83">
        <v>45884</v>
      </c>
      <c r="H43" s="83">
        <v>45899</v>
      </c>
      <c r="I43" s="247"/>
      <c r="J43" s="248"/>
      <c r="K43" s="111"/>
      <c r="L43" s="111"/>
    </row>
    <row r="44" spans="1:12" ht="24.75" customHeight="1" x14ac:dyDescent="0.25">
      <c r="A44" s="328" t="s">
        <v>199</v>
      </c>
      <c r="B44" s="198" t="s">
        <v>196</v>
      </c>
      <c r="C44" s="83">
        <v>45580</v>
      </c>
      <c r="D44" s="83">
        <v>45611</v>
      </c>
      <c r="E44" s="246"/>
      <c r="F44" s="246"/>
      <c r="G44" s="83">
        <v>45901</v>
      </c>
      <c r="H44" s="83">
        <v>45960</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v>45611</v>
      </c>
      <c r="D47" s="83">
        <v>45621</v>
      </c>
      <c r="E47" s="246"/>
      <c r="F47" s="246"/>
      <c r="G47" s="83">
        <v>45962</v>
      </c>
      <c r="H47" s="83">
        <v>45981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v>45621</v>
      </c>
      <c r="D49" s="83">
        <v>45626</v>
      </c>
      <c r="E49" s="246"/>
      <c r="F49" s="246"/>
      <c r="G49" s="83">
        <v>45981</v>
      </c>
      <c r="H49" s="83">
        <v>45991</v>
      </c>
      <c r="I49" s="247"/>
      <c r="J49" s="248"/>
      <c r="K49" s="111"/>
      <c r="L49" s="111"/>
    </row>
    <row r="50" spans="1:12" ht="86.25" customHeight="1" x14ac:dyDescent="0.25">
      <c r="A50" s="328" t="s">
        <v>191</v>
      </c>
      <c r="B50" s="198" t="s">
        <v>357</v>
      </c>
      <c r="C50" s="256">
        <v>45627</v>
      </c>
      <c r="D50" s="256">
        <v>45651</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v>45627</v>
      </c>
      <c r="D52" s="256">
        <v>45651</v>
      </c>
      <c r="E52" s="246"/>
      <c r="F52" s="246"/>
      <c r="G52" s="83">
        <v>45992</v>
      </c>
      <c r="H52" s="256">
        <v>46016</v>
      </c>
      <c r="I52" s="247"/>
      <c r="J52" s="248"/>
      <c r="K52" s="111"/>
      <c r="L52" s="111"/>
    </row>
    <row r="53" spans="1:12" ht="48" customHeight="1" x14ac:dyDescent="0.25">
      <c r="A53" s="328" t="s">
        <v>185</v>
      </c>
      <c r="B53" s="200" t="s">
        <v>360</v>
      </c>
      <c r="C53" s="256">
        <v>45651</v>
      </c>
      <c r="D53" s="256">
        <v>45657</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2" t="str">
        <f>'1. паспорт местоположение'!A12:C12</f>
        <v>O_NS3300.VL.0107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51"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31"/>
    </row>
    <row r="18" spans="1:29" x14ac:dyDescent="0.25">
      <c r="A18" s="446" t="s">
        <v>403</v>
      </c>
      <c r="B18" s="446"/>
      <c r="C18" s="446"/>
      <c r="D18" s="446"/>
      <c r="E18" s="446"/>
      <c r="F18" s="446"/>
      <c r="G18" s="446"/>
      <c r="H18" s="446"/>
      <c r="I18" s="446"/>
      <c r="J18" s="446"/>
      <c r="K18" s="446"/>
      <c r="L18" s="446"/>
      <c r="M18" s="446"/>
      <c r="N18" s="446"/>
      <c r="O18" s="446"/>
      <c r="P18" s="446"/>
      <c r="Q18" s="446"/>
      <c r="R18" s="446"/>
      <c r="S18" s="446"/>
      <c r="T18" s="446"/>
      <c r="U18" s="446"/>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48" t="s">
        <v>184</v>
      </c>
      <c r="B20" s="448" t="s">
        <v>183</v>
      </c>
      <c r="C20" s="437" t="s">
        <v>182</v>
      </c>
      <c r="D20" s="437"/>
      <c r="E20" s="438" t="s">
        <v>181</v>
      </c>
      <c r="F20" s="438"/>
      <c r="G20" s="439" t="s">
        <v>571</v>
      </c>
      <c r="H20" s="443" t="s">
        <v>466</v>
      </c>
      <c r="I20" s="444"/>
      <c r="J20" s="444"/>
      <c r="K20" s="444"/>
      <c r="L20" s="443" t="s">
        <v>467</v>
      </c>
      <c r="M20" s="444"/>
      <c r="N20" s="444"/>
      <c r="O20" s="444"/>
      <c r="P20" s="443" t="s">
        <v>468</v>
      </c>
      <c r="Q20" s="444"/>
      <c r="R20" s="444"/>
      <c r="S20" s="444"/>
      <c r="T20" s="443" t="s">
        <v>544</v>
      </c>
      <c r="U20" s="444"/>
      <c r="V20" s="444"/>
      <c r="W20" s="444"/>
      <c r="X20" s="443" t="s">
        <v>572</v>
      </c>
      <c r="Y20" s="444"/>
      <c r="Z20" s="444"/>
      <c r="AA20" s="444"/>
      <c r="AB20" s="447" t="s">
        <v>180</v>
      </c>
      <c r="AC20" s="447"/>
    </row>
    <row r="21" spans="1:29" s="125" customFormat="1" ht="15.75" customHeight="1" x14ac:dyDescent="0.25">
      <c r="A21" s="449"/>
      <c r="B21" s="449"/>
      <c r="C21" s="437"/>
      <c r="D21" s="437"/>
      <c r="E21" s="438"/>
      <c r="F21" s="438"/>
      <c r="G21" s="440"/>
      <c r="H21" s="442" t="s">
        <v>2</v>
      </c>
      <c r="I21" s="442"/>
      <c r="J21" s="442" t="s">
        <v>178</v>
      </c>
      <c r="K21" s="442"/>
      <c r="L21" s="442" t="s">
        <v>2</v>
      </c>
      <c r="M21" s="442"/>
      <c r="N21" s="442" t="s">
        <v>178</v>
      </c>
      <c r="O21" s="442"/>
      <c r="P21" s="442" t="s">
        <v>2</v>
      </c>
      <c r="Q21" s="442"/>
      <c r="R21" s="442" t="s">
        <v>178</v>
      </c>
      <c r="S21" s="442"/>
      <c r="T21" s="442" t="s">
        <v>2</v>
      </c>
      <c r="U21" s="442"/>
      <c r="V21" s="442" t="s">
        <v>178</v>
      </c>
      <c r="W21" s="442"/>
      <c r="X21" s="442" t="s">
        <v>2</v>
      </c>
      <c r="Y21" s="442"/>
      <c r="Z21" s="442" t="s">
        <v>178</v>
      </c>
      <c r="AA21" s="442"/>
      <c r="AB21" s="447"/>
      <c r="AC21" s="447"/>
    </row>
    <row r="22" spans="1:29" s="125" customFormat="1" ht="78.75" x14ac:dyDescent="0.25">
      <c r="A22" s="450"/>
      <c r="B22" s="450"/>
      <c r="C22" s="363" t="s">
        <v>2</v>
      </c>
      <c r="D22" s="363" t="s">
        <v>178</v>
      </c>
      <c r="E22" s="347" t="s">
        <v>573</v>
      </c>
      <c r="F22" s="347" t="s">
        <v>574</v>
      </c>
      <c r="G22" s="441"/>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363" t="s">
        <v>179</v>
      </c>
      <c r="AC22" s="363" t="s">
        <v>178</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41" t="s">
        <v>64</v>
      </c>
      <c r="B24" s="337" t="s">
        <v>177</v>
      </c>
      <c r="C24" s="351">
        <v>3.4298929540197589</v>
      </c>
      <c r="D24" s="351">
        <v>3.4520587870984101</v>
      </c>
      <c r="E24" s="351">
        <v>3.4520587870984101</v>
      </c>
      <c r="F24" s="351">
        <v>3.4520587870984101</v>
      </c>
      <c r="G24" s="351">
        <v>0</v>
      </c>
      <c r="H24" s="351">
        <v>0</v>
      </c>
      <c r="I24" s="351"/>
      <c r="J24" s="351">
        <v>3.4520587870984101</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3.4520587870984101</v>
      </c>
    </row>
    <row r="25" spans="1:29" x14ac:dyDescent="0.25">
      <c r="A25" s="342" t="s">
        <v>176</v>
      </c>
      <c r="B25" s="339"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2" t="s">
        <v>174</v>
      </c>
      <c r="B26" s="339"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2" t="s">
        <v>172</v>
      </c>
      <c r="B27" s="339"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2" t="s">
        <v>171</v>
      </c>
      <c r="B28" s="339" t="s">
        <v>170</v>
      </c>
      <c r="C28" s="351"/>
      <c r="D28" s="351"/>
      <c r="E28" s="351"/>
      <c r="F28" s="351"/>
      <c r="G28" s="351">
        <v>0</v>
      </c>
      <c r="H28" s="351">
        <v>0</v>
      </c>
      <c r="I28" s="351"/>
      <c r="J28" s="351">
        <v>2.2353180799999999</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2.2353180799999999</v>
      </c>
    </row>
    <row r="29" spans="1:29" x14ac:dyDescent="0.25">
      <c r="A29" s="342" t="s">
        <v>169</v>
      </c>
      <c r="B29" s="343" t="s">
        <v>168</v>
      </c>
      <c r="C29" s="351"/>
      <c r="D29" s="351"/>
      <c r="E29" s="351"/>
      <c r="F29" s="351"/>
      <c r="G29" s="351">
        <v>0</v>
      </c>
      <c r="H29" s="351">
        <v>0</v>
      </c>
      <c r="I29" s="351"/>
      <c r="J29" s="351">
        <v>1.2167407070984102</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1.2167407070984102</v>
      </c>
    </row>
    <row r="30" spans="1:29" ht="47.25" x14ac:dyDescent="0.25">
      <c r="A30" s="341" t="s">
        <v>63</v>
      </c>
      <c r="B30" s="337" t="s">
        <v>167</v>
      </c>
      <c r="C30" s="351">
        <v>2.876715655915342</v>
      </c>
      <c r="D30" s="351">
        <v>2.876715655915342</v>
      </c>
      <c r="E30" s="351">
        <v>2.876715655915342</v>
      </c>
      <c r="F30" s="351">
        <v>1.1654947559153419</v>
      </c>
      <c r="G30" s="351">
        <v>1.7112209</v>
      </c>
      <c r="H30" s="351">
        <v>0</v>
      </c>
      <c r="I30" s="351"/>
      <c r="J30" s="351">
        <v>1.1654947559153417</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1.1654947559153417</v>
      </c>
    </row>
    <row r="31" spans="1:29" x14ac:dyDescent="0.25">
      <c r="A31" s="341" t="s">
        <v>166</v>
      </c>
      <c r="B31" s="339" t="s">
        <v>165</v>
      </c>
      <c r="C31" s="351">
        <v>0.10205271837557722</v>
      </c>
      <c r="D31" s="351">
        <v>0.10205271837557722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v>0.29281132110816821</v>
      </c>
      <c r="D32" s="351">
        <v>0.29281132110816821</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v>2.0195895173149503</v>
      </c>
      <c r="D33" s="351">
        <v>2.0195895173149503</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v>0.46226209911664584</v>
      </c>
      <c r="D34" s="351">
        <v>0.46226209911664584</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496</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445</v>
      </c>
      <c r="AA36" s="352" t="s">
        <v>445</v>
      </c>
      <c r="AB36" s="351">
        <v>0</v>
      </c>
      <c r="AC36" s="351">
        <v>0</v>
      </c>
    </row>
    <row r="37" spans="1:29" ht="31.5" x14ac:dyDescent="0.25">
      <c r="A37" s="342" t="s">
        <v>156</v>
      </c>
      <c r="B37" s="338" t="s">
        <v>494</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445</v>
      </c>
      <c r="AA37" s="352" t="s">
        <v>445</v>
      </c>
      <c r="AB37" s="351">
        <v>0</v>
      </c>
      <c r="AC37" s="351">
        <v>0</v>
      </c>
    </row>
    <row r="38" spans="1:29" x14ac:dyDescent="0.25">
      <c r="A38" s="342" t="s">
        <v>155</v>
      </c>
      <c r="B38" s="338"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445</v>
      </c>
      <c r="AA38" s="352" t="s">
        <v>445</v>
      </c>
      <c r="AB38" s="351">
        <v>0</v>
      </c>
      <c r="AC38" s="351">
        <v>0</v>
      </c>
    </row>
    <row r="39" spans="1:29" x14ac:dyDescent="0.25">
      <c r="A39" s="342" t="s">
        <v>154</v>
      </c>
      <c r="B39" s="339" t="s">
        <v>495</v>
      </c>
      <c r="C39" s="351"/>
      <c r="D39" s="351"/>
      <c r="E39" s="351"/>
      <c r="F39" s="351"/>
      <c r="G39" s="351">
        <v>0.03</v>
      </c>
      <c r="H39" s="351">
        <v>0</v>
      </c>
      <c r="I39" s="352" t="s">
        <v>474</v>
      </c>
      <c r="J39" s="351">
        <v>0</v>
      </c>
      <c r="K39" s="352" t="s">
        <v>474</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445</v>
      </c>
      <c r="AA39" s="352" t="s">
        <v>445</v>
      </c>
      <c r="AB39" s="351">
        <v>0</v>
      </c>
      <c r="AC39" s="351">
        <v>0</v>
      </c>
    </row>
    <row r="40" spans="1:29" x14ac:dyDescent="0.25">
      <c r="A40" s="342" t="s">
        <v>153</v>
      </c>
      <c r="B40" s="339" t="s">
        <v>497</v>
      </c>
      <c r="C40" s="351"/>
      <c r="D40" s="351"/>
      <c r="E40" s="351"/>
      <c r="F40" s="351"/>
      <c r="G40" s="351">
        <v>0</v>
      </c>
      <c r="H40" s="351">
        <v>0</v>
      </c>
      <c r="I40" s="352" t="s">
        <v>474</v>
      </c>
      <c r="J40" s="351">
        <v>0</v>
      </c>
      <c r="K40" s="352" t="s">
        <v>474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445</v>
      </c>
      <c r="AA40" s="352" t="s">
        <v>445</v>
      </c>
      <c r="AB40" s="351">
        <v>0</v>
      </c>
      <c r="AC40" s="351">
        <v>0</v>
      </c>
    </row>
    <row r="41" spans="1:29" x14ac:dyDescent="0.25">
      <c r="A41" s="342" t="s">
        <v>152</v>
      </c>
      <c r="B41" s="339" t="s">
        <v>498</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445</v>
      </c>
      <c r="AA41" s="352" t="s">
        <v>445</v>
      </c>
      <c r="AB41" s="351">
        <v>0</v>
      </c>
      <c r="AC41" s="351">
        <v>0</v>
      </c>
    </row>
    <row r="42" spans="1:29" x14ac:dyDescent="0.25">
      <c r="A42" s="342" t="s">
        <v>151</v>
      </c>
      <c r="B42" s="339" t="s">
        <v>499</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445</v>
      </c>
      <c r="AA42" s="352" t="s">
        <v>445</v>
      </c>
      <c r="AB42" s="351">
        <v>0</v>
      </c>
      <c r="AC42" s="351">
        <v>0</v>
      </c>
    </row>
    <row r="43" spans="1:29" x14ac:dyDescent="0.25">
      <c r="A43" s="342" t="s">
        <v>505</v>
      </c>
      <c r="B43" s="339" t="s">
        <v>500</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445</v>
      </c>
      <c r="AA43" s="352" t="s">
        <v>445</v>
      </c>
      <c r="AB43" s="351">
        <v>0</v>
      </c>
      <c r="AC43" s="351">
        <v>0</v>
      </c>
    </row>
    <row r="44" spans="1:29" x14ac:dyDescent="0.25">
      <c r="A44" s="342" t="s">
        <v>506</v>
      </c>
      <c r="B44" s="339" t="s">
        <v>501</v>
      </c>
      <c r="C44" s="351"/>
      <c r="D44" s="351"/>
      <c r="E44" s="351"/>
      <c r="F44" s="351"/>
      <c r="G44" s="351">
        <v>1</v>
      </c>
      <c r="H44" s="351">
        <v>0</v>
      </c>
      <c r="I44" s="352" t="s">
        <v>474</v>
      </c>
      <c r="J44" s="351">
        <v>0</v>
      </c>
      <c r="K44" s="352" t="s">
        <v>474</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445</v>
      </c>
      <c r="AA44" s="352" t="s">
        <v>445</v>
      </c>
      <c r="AB44" s="351">
        <v>0</v>
      </c>
      <c r="AC44" s="351">
        <v>0</v>
      </c>
    </row>
    <row r="45" spans="1:29" x14ac:dyDescent="0.25">
      <c r="A45" s="342" t="s">
        <v>507</v>
      </c>
      <c r="B45" s="339" t="s">
        <v>502</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445</v>
      </c>
      <c r="AA45" s="352" t="s">
        <v>445</v>
      </c>
      <c r="AB45" s="351">
        <v>0</v>
      </c>
      <c r="AC45" s="351">
        <v>0</v>
      </c>
    </row>
    <row r="46" spans="1:29" x14ac:dyDescent="0.25">
      <c r="A46" s="342" t="s">
        <v>508</v>
      </c>
      <c r="B46" s="339" t="s">
        <v>503</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445</v>
      </c>
      <c r="AA46" s="352" t="s">
        <v>445</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2" t="s">
        <v>148</v>
      </c>
      <c r="B49" s="338" t="s">
        <v>494</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2" t="s">
        <v>147</v>
      </c>
      <c r="B50" s="338"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2" t="s">
        <v>145</v>
      </c>
      <c r="B51" s="339" t="s">
        <v>144</v>
      </c>
      <c r="C51" s="351">
        <v>0.03</v>
      </c>
      <c r="D51" s="351">
        <v>0.03</v>
      </c>
      <c r="E51" s="351"/>
      <c r="F51" s="351"/>
      <c r="G51" s="351">
        <v>0</v>
      </c>
      <c r="H51" s="351">
        <v>0</v>
      </c>
      <c r="I51" s="351"/>
      <c r="J51" s="351">
        <v>0.03</v>
      </c>
      <c r="K51" s="351"/>
      <c r="L51" s="351">
        <v>0</v>
      </c>
      <c r="M51" s="351"/>
      <c r="N51" s="351">
        <v>0</v>
      </c>
      <c r="O51" s="351"/>
      <c r="P51" s="351">
        <v>0</v>
      </c>
      <c r="Q51" s="351"/>
      <c r="R51" s="351">
        <v>0</v>
      </c>
      <c r="S51" s="351"/>
      <c r="T51" s="351">
        <v>0</v>
      </c>
      <c r="U51" s="351"/>
      <c r="V51" s="351">
        <v>0</v>
      </c>
      <c r="W51" s="351"/>
      <c r="X51" s="351">
        <v>0</v>
      </c>
      <c r="Y51" s="351"/>
      <c r="Z51" s="351" t="s">
        <v>445</v>
      </c>
      <c r="AA51" s="351"/>
      <c r="AB51" s="351">
        <v>0</v>
      </c>
      <c r="AC51" s="351">
        <v>0.03</v>
      </c>
    </row>
    <row r="52" spans="1:29" ht="31.5" x14ac:dyDescent="0.25">
      <c r="A52" s="342" t="s">
        <v>143</v>
      </c>
      <c r="B52" s="339"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2" t="s">
        <v>141</v>
      </c>
      <c r="B53" s="339" t="s">
        <v>140</v>
      </c>
      <c r="C53" s="351">
        <v>0</v>
      </c>
      <c r="D53" s="351">
        <v>0</v>
      </c>
      <c r="E53" s="351"/>
      <c r="F53" s="351"/>
      <c r="G53" s="351">
        <v>0</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v>
      </c>
    </row>
    <row r="54" spans="1:29" x14ac:dyDescent="0.25">
      <c r="A54" s="342" t="s">
        <v>139</v>
      </c>
      <c r="B54" s="339" t="s">
        <v>497</v>
      </c>
      <c r="C54" s="351">
        <v>0</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0</v>
      </c>
    </row>
    <row r="55" spans="1:29" x14ac:dyDescent="0.25">
      <c r="A55" s="342" t="s">
        <v>509</v>
      </c>
      <c r="B55" s="339" t="s">
        <v>498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2" t="s">
        <v>510</v>
      </c>
      <c r="B56" s="339" t="s">
        <v>499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2" t="s">
        <v>511</v>
      </c>
      <c r="B57" s="339"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2" t="s">
        <v>512</v>
      </c>
      <c r="B58" s="339" t="s">
        <v>501</v>
      </c>
      <c r="C58" s="351">
        <v>1</v>
      </c>
      <c r="D58" s="351">
        <v>1</v>
      </c>
      <c r="E58" s="351"/>
      <c r="F58" s="351"/>
      <c r="G58" s="351">
        <v>0</v>
      </c>
      <c r="H58" s="351">
        <v>0</v>
      </c>
      <c r="I58" s="351"/>
      <c r="J58" s="351">
        <v>1</v>
      </c>
      <c r="K58" s="351"/>
      <c r="L58" s="351">
        <v>0</v>
      </c>
      <c r="M58" s="351"/>
      <c r="N58" s="351">
        <v>0</v>
      </c>
      <c r="O58" s="351"/>
      <c r="P58" s="351">
        <v>0</v>
      </c>
      <c r="Q58" s="351"/>
      <c r="R58" s="351">
        <v>0</v>
      </c>
      <c r="S58" s="351"/>
      <c r="T58" s="351">
        <v>0</v>
      </c>
      <c r="U58" s="351"/>
      <c r="V58" s="351">
        <v>0</v>
      </c>
      <c r="W58" s="351"/>
      <c r="X58" s="351">
        <v>0</v>
      </c>
      <c r="Y58" s="351"/>
      <c r="Z58" s="351" t="s">
        <v>445</v>
      </c>
      <c r="AA58" s="351"/>
      <c r="AB58" s="351">
        <v>0</v>
      </c>
      <c r="AC58" s="351">
        <v>1</v>
      </c>
    </row>
    <row r="59" spans="1:29" x14ac:dyDescent="0.25">
      <c r="A59" s="342" t="s">
        <v>513</v>
      </c>
      <c r="B59" s="339" t="s">
        <v>502</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2" t="s">
        <v>514</v>
      </c>
      <c r="B60" s="339" t="s">
        <v>503</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v>2.876715655915342</v>
      </c>
      <c r="D62" s="351">
        <v>2.876715655915342</v>
      </c>
      <c r="E62" s="351"/>
      <c r="F62" s="351"/>
      <c r="G62" s="351">
        <v>0</v>
      </c>
      <c r="H62" s="351">
        <v>0</v>
      </c>
      <c r="I62" s="351"/>
      <c r="J62" s="351">
        <v>2.876715655915342</v>
      </c>
      <c r="K62" s="351"/>
      <c r="L62" s="351">
        <v>0</v>
      </c>
      <c r="M62" s="351"/>
      <c r="N62" s="351">
        <v>0</v>
      </c>
      <c r="O62" s="351"/>
      <c r="P62" s="351">
        <v>0</v>
      </c>
      <c r="Q62" s="351"/>
      <c r="R62" s="351">
        <v>0</v>
      </c>
      <c r="S62" s="351"/>
      <c r="T62" s="351">
        <v>0</v>
      </c>
      <c r="U62" s="351"/>
      <c r="V62" s="351">
        <v>0</v>
      </c>
      <c r="W62" s="351"/>
      <c r="X62" s="351">
        <v>0</v>
      </c>
      <c r="Y62" s="351"/>
      <c r="Z62" s="351" t="s">
        <v>445</v>
      </c>
      <c r="AA62" s="351"/>
      <c r="AB62" s="351">
        <v>0</v>
      </c>
      <c r="AC62" s="351">
        <v>2.876715655915342</v>
      </c>
    </row>
    <row r="63" spans="1:29" x14ac:dyDescent="0.25">
      <c r="A63" s="342" t="s">
        <v>135</v>
      </c>
      <c r="B63" s="338"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2" t="s">
        <v>134</v>
      </c>
      <c r="B64" s="339"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2" t="s">
        <v>133</v>
      </c>
      <c r="B65" s="338"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2" t="s">
        <v>132</v>
      </c>
      <c r="B66" s="338" t="s">
        <v>126</v>
      </c>
      <c r="C66" s="351"/>
      <c r="D66" s="351"/>
      <c r="E66" s="351"/>
      <c r="F66" s="351"/>
      <c r="G66" s="351">
        <v>0</v>
      </c>
      <c r="H66" s="351">
        <v>0</v>
      </c>
      <c r="I66" s="351"/>
      <c r="J66" s="351">
        <v>0.03</v>
      </c>
      <c r="K66" s="351"/>
      <c r="L66" s="351">
        <v>0</v>
      </c>
      <c r="M66" s="351"/>
      <c r="N66" s="351">
        <v>0</v>
      </c>
      <c r="O66" s="351"/>
      <c r="P66" s="351">
        <v>0</v>
      </c>
      <c r="Q66" s="351"/>
      <c r="R66" s="351">
        <v>0</v>
      </c>
      <c r="S66" s="351"/>
      <c r="T66" s="351">
        <v>0</v>
      </c>
      <c r="U66" s="351"/>
      <c r="V66" s="351">
        <v>0</v>
      </c>
      <c r="W66" s="351"/>
      <c r="X66" s="351">
        <v>0</v>
      </c>
      <c r="Y66" s="351"/>
      <c r="Z66" s="351" t="s">
        <v>445</v>
      </c>
      <c r="AA66" s="351"/>
      <c r="AB66" s="351">
        <v>0</v>
      </c>
      <c r="AC66" s="351">
        <v>0.03</v>
      </c>
    </row>
    <row r="67" spans="1:29" x14ac:dyDescent="0.25">
      <c r="A67" s="342" t="s">
        <v>131</v>
      </c>
      <c r="B67" s="339" t="s">
        <v>497</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0</v>
      </c>
    </row>
    <row r="68" spans="1:29" x14ac:dyDescent="0.25">
      <c r="A68" s="342" t="s">
        <v>515</v>
      </c>
      <c r="B68" s="339" t="s">
        <v>498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2" t="s">
        <v>516</v>
      </c>
      <c r="B69" s="339" t="s">
        <v>499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2" t="s">
        <v>517</v>
      </c>
      <c r="B70" s="339"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2" t="s">
        <v>518</v>
      </c>
      <c r="B71" s="339" t="s">
        <v>501</v>
      </c>
      <c r="C71" s="351"/>
      <c r="D71" s="351"/>
      <c r="E71" s="351"/>
      <c r="F71" s="351"/>
      <c r="G71" s="351">
        <v>0</v>
      </c>
      <c r="H71" s="351">
        <v>0</v>
      </c>
      <c r="I71" s="351"/>
      <c r="J71" s="351">
        <v>1</v>
      </c>
      <c r="K71" s="351"/>
      <c r="L71" s="351">
        <v>0</v>
      </c>
      <c r="M71" s="351"/>
      <c r="N71" s="351">
        <v>0</v>
      </c>
      <c r="O71" s="351"/>
      <c r="P71" s="351">
        <v>0</v>
      </c>
      <c r="Q71" s="351"/>
      <c r="R71" s="351">
        <v>0</v>
      </c>
      <c r="S71" s="351"/>
      <c r="T71" s="351">
        <v>0</v>
      </c>
      <c r="U71" s="351"/>
      <c r="V71" s="351">
        <v>0</v>
      </c>
      <c r="W71" s="351"/>
      <c r="X71" s="351">
        <v>0</v>
      </c>
      <c r="Y71" s="351"/>
      <c r="Z71" s="351" t="s">
        <v>445</v>
      </c>
      <c r="AA71" s="351"/>
      <c r="AB71" s="351">
        <v>0</v>
      </c>
      <c r="AC71" s="351">
        <v>1</v>
      </c>
    </row>
    <row r="72" spans="1:29" x14ac:dyDescent="0.25">
      <c r="A72" s="342" t="s">
        <v>519</v>
      </c>
      <c r="B72" s="339" t="s">
        <v>502</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2" t="s">
        <v>520</v>
      </c>
      <c r="B73" s="339" t="s">
        <v>503</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1" t="s">
        <v>58</v>
      </c>
      <c r="B74" s="340"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496</v>
      </c>
      <c r="C76" s="353"/>
      <c r="D76" s="350"/>
      <c r="E76" s="350"/>
      <c r="F76" s="350"/>
      <c r="G76" s="351">
        <v>0</v>
      </c>
      <c r="H76" s="351" t="s">
        <v>445</v>
      </c>
      <c r="I76" s="350"/>
      <c r="J76" s="351">
        <v>0</v>
      </c>
      <c r="K76" s="350"/>
      <c r="L76" s="351" t="s">
        <v>445</v>
      </c>
      <c r="M76" s="350"/>
      <c r="N76" s="351">
        <v>0</v>
      </c>
      <c r="O76" s="350"/>
      <c r="P76" s="351" t="s">
        <v>445</v>
      </c>
      <c r="Q76" s="350"/>
      <c r="R76" s="351">
        <v>0</v>
      </c>
      <c r="S76" s="350"/>
      <c r="T76" s="351" t="s">
        <v>445</v>
      </c>
      <c r="U76" s="350"/>
      <c r="V76" s="351">
        <v>0</v>
      </c>
      <c r="W76" s="350"/>
      <c r="X76" s="351">
        <v>0</v>
      </c>
      <c r="Y76" s="350"/>
      <c r="Z76" s="351" t="s">
        <v>445</v>
      </c>
      <c r="AA76" s="350"/>
      <c r="AB76" s="351">
        <v>0</v>
      </c>
      <c r="AC76" s="351">
        <v>0</v>
      </c>
    </row>
    <row r="77" spans="1:29" ht="31.5" x14ac:dyDescent="0.25">
      <c r="A77" s="342" t="s">
        <v>221</v>
      </c>
      <c r="B77" s="338" t="s">
        <v>494</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2" t="s">
        <v>222</v>
      </c>
      <c r="B78" s="338"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2" t="s">
        <v>223</v>
      </c>
      <c r="B79" s="339" t="s">
        <v>504</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2" t="s">
        <v>224</v>
      </c>
      <c r="B80" s="339" t="s">
        <v>497</v>
      </c>
      <c r="C80" s="353"/>
      <c r="D80" s="350"/>
      <c r="E80" s="350"/>
      <c r="F80" s="350"/>
      <c r="G80" s="351">
        <v>0</v>
      </c>
      <c r="H80" s="351" t="s">
        <v>445</v>
      </c>
      <c r="I80" s="350"/>
      <c r="J80" s="351">
        <v>0</v>
      </c>
      <c r="K80" s="350"/>
      <c r="L80" s="351" t="s">
        <v>445</v>
      </c>
      <c r="M80" s="350"/>
      <c r="N80" s="351">
        <v>0</v>
      </c>
      <c r="O80" s="350"/>
      <c r="P80" s="351" t="s">
        <v>445</v>
      </c>
      <c r="Q80" s="350"/>
      <c r="R80" s="351">
        <v>0</v>
      </c>
      <c r="S80" s="350"/>
      <c r="T80" s="351" t="s">
        <v>445</v>
      </c>
      <c r="U80" s="350"/>
      <c r="V80" s="351">
        <v>0</v>
      </c>
      <c r="W80" s="350"/>
      <c r="X80" s="351">
        <v>0</v>
      </c>
      <c r="Y80" s="350"/>
      <c r="Z80" s="351" t="s">
        <v>445</v>
      </c>
      <c r="AA80" s="350"/>
      <c r="AB80" s="351">
        <v>0</v>
      </c>
      <c r="AC80" s="351">
        <v>0</v>
      </c>
    </row>
    <row r="81" spans="1:29" x14ac:dyDescent="0.25">
      <c r="A81" s="342" t="s">
        <v>521</v>
      </c>
      <c r="B81" s="339" t="s">
        <v>498</v>
      </c>
      <c r="C81" s="353"/>
      <c r="D81" s="350"/>
      <c r="E81" s="350"/>
      <c r="F81" s="350"/>
      <c r="G81" s="351">
        <v>0</v>
      </c>
      <c r="H81" s="351" t="s">
        <v>445</v>
      </c>
      <c r="I81" s="350"/>
      <c r="J81" s="351">
        <v>0</v>
      </c>
      <c r="K81" s="350"/>
      <c r="L81" s="351" t="s">
        <v>445</v>
      </c>
      <c r="M81" s="350"/>
      <c r="N81" s="351">
        <v>0</v>
      </c>
      <c r="O81" s="350"/>
      <c r="P81" s="351" t="s">
        <v>445</v>
      </c>
      <c r="Q81" s="350"/>
      <c r="R81" s="351">
        <v>0</v>
      </c>
      <c r="S81" s="350"/>
      <c r="T81" s="351" t="s">
        <v>445</v>
      </c>
      <c r="U81" s="350"/>
      <c r="V81" s="351">
        <v>0</v>
      </c>
      <c r="W81" s="350"/>
      <c r="X81" s="351">
        <v>0</v>
      </c>
      <c r="Y81" s="350"/>
      <c r="Z81" s="351" t="s">
        <v>445</v>
      </c>
      <c r="AA81" s="350"/>
      <c r="AB81" s="351">
        <v>0</v>
      </c>
      <c r="AC81" s="351">
        <v>0</v>
      </c>
    </row>
    <row r="82" spans="1:29" x14ac:dyDescent="0.25">
      <c r="A82" s="342" t="s">
        <v>522</v>
      </c>
      <c r="B82" s="339" t="s">
        <v>499</v>
      </c>
      <c r="C82" s="353"/>
      <c r="D82" s="350"/>
      <c r="E82" s="350"/>
      <c r="F82" s="350"/>
      <c r="G82" s="351">
        <v>0</v>
      </c>
      <c r="H82" s="351" t="s">
        <v>445</v>
      </c>
      <c r="I82" s="350"/>
      <c r="J82" s="351">
        <v>0</v>
      </c>
      <c r="K82" s="350"/>
      <c r="L82" s="351" t="s">
        <v>445</v>
      </c>
      <c r="M82" s="350"/>
      <c r="N82" s="351">
        <v>0</v>
      </c>
      <c r="O82" s="350"/>
      <c r="P82" s="351" t="s">
        <v>445</v>
      </c>
      <c r="Q82" s="350"/>
      <c r="R82" s="351">
        <v>0</v>
      </c>
      <c r="S82" s="350"/>
      <c r="T82" s="351" t="s">
        <v>445</v>
      </c>
      <c r="U82" s="350"/>
      <c r="V82" s="351">
        <v>0</v>
      </c>
      <c r="W82" s="350"/>
      <c r="X82" s="351">
        <v>0</v>
      </c>
      <c r="Y82" s="350"/>
      <c r="Z82" s="351" t="s">
        <v>445</v>
      </c>
      <c r="AA82" s="350"/>
      <c r="AB82" s="351">
        <v>0</v>
      </c>
      <c r="AC82" s="351">
        <v>0</v>
      </c>
    </row>
    <row r="83" spans="1:29" x14ac:dyDescent="0.25">
      <c r="A83" s="342" t="s">
        <v>523</v>
      </c>
      <c r="B83" s="339" t="s">
        <v>500</v>
      </c>
      <c r="C83" s="353"/>
      <c r="D83" s="350"/>
      <c r="E83" s="350"/>
      <c r="F83" s="350"/>
      <c r="G83" s="351">
        <v>0</v>
      </c>
      <c r="H83" s="351" t="s">
        <v>445</v>
      </c>
      <c r="I83" s="350"/>
      <c r="J83" s="351">
        <v>0</v>
      </c>
      <c r="K83" s="350"/>
      <c r="L83" s="351" t="s">
        <v>445</v>
      </c>
      <c r="M83" s="350"/>
      <c r="N83" s="351">
        <v>0</v>
      </c>
      <c r="O83" s="350"/>
      <c r="P83" s="351" t="s">
        <v>445</v>
      </c>
      <c r="Q83" s="350"/>
      <c r="R83" s="351">
        <v>0</v>
      </c>
      <c r="S83" s="350"/>
      <c r="T83" s="351" t="s">
        <v>445</v>
      </c>
      <c r="U83" s="350"/>
      <c r="V83" s="351">
        <v>0</v>
      </c>
      <c r="W83" s="350"/>
      <c r="X83" s="351">
        <v>0</v>
      </c>
      <c r="Y83" s="350"/>
      <c r="Z83" s="351" t="s">
        <v>445</v>
      </c>
      <c r="AA83" s="350"/>
      <c r="AB83" s="351">
        <v>0</v>
      </c>
      <c r="AC83" s="351">
        <v>0</v>
      </c>
    </row>
    <row r="84" spans="1:29" x14ac:dyDescent="0.25">
      <c r="A84" s="342" t="s">
        <v>524</v>
      </c>
      <c r="B84" s="339" t="s">
        <v>501</v>
      </c>
      <c r="C84" s="353"/>
      <c r="D84" s="350"/>
      <c r="E84" s="350"/>
      <c r="F84" s="350"/>
      <c r="G84" s="351">
        <v>0</v>
      </c>
      <c r="H84" s="351" t="s">
        <v>445</v>
      </c>
      <c r="I84" s="350"/>
      <c r="J84" s="351">
        <v>0</v>
      </c>
      <c r="K84" s="350"/>
      <c r="L84" s="351" t="s">
        <v>445</v>
      </c>
      <c r="M84" s="350"/>
      <c r="N84" s="351">
        <v>0</v>
      </c>
      <c r="O84" s="350"/>
      <c r="P84" s="351" t="s">
        <v>445</v>
      </c>
      <c r="Q84" s="350"/>
      <c r="R84" s="351">
        <v>0</v>
      </c>
      <c r="S84" s="350"/>
      <c r="T84" s="351" t="s">
        <v>445</v>
      </c>
      <c r="U84" s="350"/>
      <c r="V84" s="351">
        <v>0</v>
      </c>
      <c r="W84" s="350"/>
      <c r="X84" s="351">
        <v>0</v>
      </c>
      <c r="Y84" s="350"/>
      <c r="Z84" s="351" t="s">
        <v>445</v>
      </c>
      <c r="AA84" s="350"/>
      <c r="AB84" s="351">
        <v>0</v>
      </c>
      <c r="AC84" s="351">
        <v>0</v>
      </c>
    </row>
    <row r="85" spans="1:29" x14ac:dyDescent="0.25">
      <c r="A85" s="342" t="s">
        <v>525</v>
      </c>
      <c r="B85" s="339" t="s">
        <v>502</v>
      </c>
      <c r="C85" s="353"/>
      <c r="D85" s="350"/>
      <c r="E85" s="350"/>
      <c r="F85" s="350"/>
      <c r="G85" s="351">
        <v>0</v>
      </c>
      <c r="H85" s="351" t="s">
        <v>445</v>
      </c>
      <c r="I85" s="350"/>
      <c r="J85" s="351">
        <v>0</v>
      </c>
      <c r="K85" s="350"/>
      <c r="L85" s="351" t="s">
        <v>445</v>
      </c>
      <c r="M85" s="350"/>
      <c r="N85" s="351">
        <v>0</v>
      </c>
      <c r="O85" s="350"/>
      <c r="P85" s="351" t="s">
        <v>445</v>
      </c>
      <c r="Q85" s="350"/>
      <c r="R85" s="351">
        <v>0</v>
      </c>
      <c r="S85" s="350"/>
      <c r="T85" s="351" t="s">
        <v>445</v>
      </c>
      <c r="U85" s="350"/>
      <c r="V85" s="351">
        <v>0</v>
      </c>
      <c r="W85" s="350"/>
      <c r="X85" s="351">
        <v>0</v>
      </c>
      <c r="Y85" s="350"/>
      <c r="Z85" s="351" t="s">
        <v>445</v>
      </c>
      <c r="AA85" s="350"/>
      <c r="AB85" s="351">
        <v>0</v>
      </c>
      <c r="AC85" s="351">
        <v>0</v>
      </c>
    </row>
    <row r="86" spans="1:29" x14ac:dyDescent="0.25">
      <c r="A86" s="342" t="s">
        <v>526</v>
      </c>
      <c r="B86" s="339" t="s">
        <v>503</v>
      </c>
      <c r="C86" s="354"/>
      <c r="D86" s="350"/>
      <c r="E86" s="350"/>
      <c r="F86" s="350"/>
      <c r="G86" s="351">
        <v>0</v>
      </c>
      <c r="H86" s="351" t="s">
        <v>445</v>
      </c>
      <c r="I86" s="350"/>
      <c r="J86" s="351">
        <v>0</v>
      </c>
      <c r="K86" s="350"/>
      <c r="L86" s="351" t="s">
        <v>445</v>
      </c>
      <c r="M86" s="350"/>
      <c r="N86" s="351">
        <v>0</v>
      </c>
      <c r="O86" s="350"/>
      <c r="P86" s="351" t="s">
        <v>445</v>
      </c>
      <c r="Q86" s="350"/>
      <c r="R86" s="351">
        <v>0</v>
      </c>
      <c r="S86" s="350"/>
      <c r="T86" s="351" t="s">
        <v>445</v>
      </c>
      <c r="U86" s="350"/>
      <c r="V86" s="351">
        <v>0</v>
      </c>
      <c r="W86" s="350"/>
      <c r="X86" s="351">
        <v>0</v>
      </c>
      <c r="Y86" s="350"/>
      <c r="Z86" s="351" t="s">
        <v>445</v>
      </c>
      <c r="AA86" s="350"/>
      <c r="AB86" s="351">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G4"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09" t="str">
        <f>'1. паспорт местоположение'!A12:C12</f>
        <v>O_NS3300.VL.0107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09"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416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2" t="s">
        <v>24</v>
      </c>
      <c r="C22" s="471" t="s">
        <v>51</v>
      </c>
      <c r="D22" s="471" t="s">
        <v>50</v>
      </c>
      <c r="E22" s="474" t="s">
        <v>427</v>
      </c>
      <c r="F22" s="475"/>
      <c r="G22" s="475"/>
      <c r="H22" s="475"/>
      <c r="I22" s="475"/>
      <c r="J22" s="475"/>
      <c r="K22" s="475"/>
      <c r="L22" s="476"/>
      <c r="M22" s="471" t="s">
        <v>49</v>
      </c>
      <c r="N22" s="471" t="s">
        <v>48</v>
      </c>
      <c r="O22" s="471" t="s">
        <v>47</v>
      </c>
      <c r="P22" s="452" t="s">
        <v>233</v>
      </c>
      <c r="Q22" s="452" t="s">
        <v>46</v>
      </c>
      <c r="R22" s="452" t="s">
        <v>45</v>
      </c>
      <c r="S22" s="452" t="s">
        <v>44</v>
      </c>
      <c r="T22" s="452"/>
      <c r="U22" s="477" t="s">
        <v>43</v>
      </c>
      <c r="V22" s="477" t="s">
        <v>42</v>
      </c>
      <c r="W22" s="452" t="s">
        <v>41</v>
      </c>
      <c r="X22" s="452" t="s">
        <v>40</v>
      </c>
      <c r="Y22" s="452" t="s">
        <v>39</v>
      </c>
      <c r="Z22" s="46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1" t="s">
        <v>25</v>
      </c>
    </row>
    <row r="23" spans="1:48" s="18" customFormat="1" ht="64.5" customHeight="1" x14ac:dyDescent="0.25">
      <c r="A23" s="470"/>
      <c r="B23" s="473"/>
      <c r="C23" s="459"/>
      <c r="D23" s="459"/>
      <c r="E23" s="464" t="s">
        <v>23</v>
      </c>
      <c r="F23" s="455" t="s">
        <v>129</v>
      </c>
      <c r="G23" s="455" t="s">
        <v>128</v>
      </c>
      <c r="H23" s="455" t="s">
        <v>127</v>
      </c>
      <c r="I23" s="457" t="s">
        <v>339</v>
      </c>
      <c r="J23" s="457" t="s">
        <v>340</v>
      </c>
      <c r="K23" s="457" t="s">
        <v>341</v>
      </c>
      <c r="L23" s="455" t="s">
        <v>78</v>
      </c>
      <c r="M23" s="459"/>
      <c r="N23" s="459"/>
      <c r="O23" s="459"/>
      <c r="P23" s="453"/>
      <c r="Q23" s="453"/>
      <c r="R23" s="453"/>
      <c r="S23" s="466" t="s">
        <v>2</v>
      </c>
      <c r="T23" s="466" t="s">
        <v>11</v>
      </c>
      <c r="U23" s="478"/>
      <c r="V23" s="47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79" t="s">
        <v>11</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77" t="s">
        <v>13</v>
      </c>
      <c r="AG24" s="77" t="s">
        <v>12</v>
      </c>
      <c r="AH24" s="78" t="s">
        <v>2</v>
      </c>
      <c r="AI24" s="78" t="s">
        <v>11</v>
      </c>
      <c r="AJ24" s="459"/>
      <c r="AK24" s="459"/>
      <c r="AL24" s="459"/>
      <c r="AM24" s="459"/>
      <c r="AN24" s="459"/>
      <c r="AO24" s="459"/>
      <c r="AP24" s="459"/>
      <c r="AQ24" s="480"/>
      <c r="AR24" s="454"/>
      <c r="AS24" s="454"/>
      <c r="AT24" s="454"/>
      <c r="AU24" s="454"/>
      <c r="AV24" s="46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62" customFormat="1" ht="105" x14ac:dyDescent="0.25">
      <c r="A26" s="355" t="s">
        <v>548</v>
      </c>
      <c r="B26" s="356" t="s">
        <v>549</v>
      </c>
      <c r="C26" s="357" t="s">
        <v>550</v>
      </c>
      <c r="D26" s="358" t="s">
        <v>551</v>
      </c>
      <c r="E26" s="356"/>
      <c r="F26" s="356"/>
      <c r="G26" s="356"/>
      <c r="H26" s="356"/>
      <c r="I26" s="356"/>
      <c r="J26" s="356"/>
      <c r="K26" s="356"/>
      <c r="L26" s="356"/>
      <c r="M26" s="356" t="s">
        <v>552</v>
      </c>
      <c r="N26" s="359" t="s">
        <v>553</v>
      </c>
      <c r="O26" s="357" t="s">
        <v>443</v>
      </c>
      <c r="P26" s="360">
        <v>41667</v>
      </c>
      <c r="Q26" s="357" t="s">
        <v>554</v>
      </c>
      <c r="R26" s="360">
        <v>41667</v>
      </c>
      <c r="S26" s="357" t="s">
        <v>555</v>
      </c>
      <c r="T26" s="357" t="s">
        <v>556</v>
      </c>
      <c r="U26" s="357">
        <v>1</v>
      </c>
      <c r="V26" s="357">
        <v>1</v>
      </c>
      <c r="W26" s="357" t="s">
        <v>557</v>
      </c>
      <c r="X26" s="360">
        <v>41667</v>
      </c>
      <c r="Y26" s="357"/>
      <c r="Z26" s="357">
        <v>1</v>
      </c>
      <c r="AA26" s="360">
        <v>41667</v>
      </c>
      <c r="AB26" s="360">
        <v>41667</v>
      </c>
      <c r="AC26" s="357" t="s">
        <v>557</v>
      </c>
      <c r="AD26" s="360">
        <v>50000</v>
      </c>
      <c r="AE26" s="360">
        <v>25000</v>
      </c>
      <c r="AF26" s="361">
        <v>32413228432</v>
      </c>
      <c r="AG26" s="357" t="s">
        <v>558</v>
      </c>
      <c r="AH26" s="357" t="s">
        <v>559</v>
      </c>
      <c r="AI26" s="357" t="s">
        <v>560</v>
      </c>
      <c r="AJ26" s="357" t="s">
        <v>561</v>
      </c>
      <c r="AK26" s="357" t="s">
        <v>562</v>
      </c>
      <c r="AL26" s="357" t="s">
        <v>563</v>
      </c>
      <c r="AM26" s="357" t="s">
        <v>564</v>
      </c>
      <c r="AN26" s="357" t="s">
        <v>565</v>
      </c>
      <c r="AO26" s="358" t="s">
        <v>566</v>
      </c>
      <c r="AP26" s="357" t="s">
        <v>567</v>
      </c>
      <c r="AQ26" s="357" t="s">
        <v>568</v>
      </c>
      <c r="AR26" s="357" t="s">
        <v>567</v>
      </c>
      <c r="AS26" s="357" t="s">
        <v>568</v>
      </c>
      <c r="AT26" s="357" t="s">
        <v>569</v>
      </c>
      <c r="AU26" s="356"/>
      <c r="AV26" s="356"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60" sqref="B6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18" t="s">
        <v>9</v>
      </c>
      <c r="B7" s="418"/>
      <c r="C7" s="68"/>
      <c r="D7" s="68"/>
      <c r="E7" s="68"/>
      <c r="F7" s="68"/>
      <c r="G7" s="68"/>
      <c r="H7" s="68"/>
    </row>
    <row r="8" spans="1:8" ht="13.5" customHeight="1" x14ac:dyDescent="0.25">
      <c r="A8" s="68"/>
      <c r="B8" s="68"/>
      <c r="C8" s="68"/>
      <c r="D8" s="68"/>
      <c r="E8" s="68"/>
      <c r="F8" s="68"/>
      <c r="G8" s="68"/>
      <c r="H8" s="68"/>
    </row>
    <row r="9" spans="1:8" x14ac:dyDescent="0.25">
      <c r="A9" s="422" t="s">
        <v>443</v>
      </c>
      <c r="B9" s="422"/>
      <c r="C9" s="66"/>
      <c r="D9" s="66"/>
      <c r="E9" s="66"/>
      <c r="F9" s="66"/>
      <c r="G9" s="66"/>
      <c r="H9" s="66"/>
    </row>
    <row r="10" spans="1:8" x14ac:dyDescent="0.25">
      <c r="A10" s="410" t="s">
        <v>8</v>
      </c>
      <c r="B10" s="410"/>
      <c r="C10" s="67"/>
      <c r="D10" s="67"/>
      <c r="E10" s="67"/>
      <c r="F10" s="67"/>
      <c r="G10" s="67"/>
      <c r="H10" s="67"/>
    </row>
    <row r="11" spans="1:8" ht="15" customHeight="1" x14ac:dyDescent="0.25">
      <c r="A11" s="68"/>
      <c r="B11" s="68"/>
      <c r="C11" s="68"/>
      <c r="D11" s="68"/>
      <c r="E11" s="68"/>
      <c r="F11" s="68"/>
      <c r="G11" s="68"/>
      <c r="H11" s="68"/>
    </row>
    <row r="12" spans="1:8" x14ac:dyDescent="0.25">
      <c r="A12" s="422" t="str">
        <f>'1. паспорт местоположение'!A12:C12</f>
        <v>O_NS3300.VL.0107</v>
      </c>
      <c r="B12" s="422"/>
      <c r="C12" s="66"/>
      <c r="D12" s="66"/>
      <c r="E12" s="66"/>
      <c r="F12" s="66"/>
      <c r="G12" s="66"/>
      <c r="H12" s="66"/>
    </row>
    <row r="13" spans="1:8" x14ac:dyDescent="0.25">
      <c r="A13" s="410" t="s">
        <v>7</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1"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51"/>
      <c r="C15" s="66"/>
      <c r="D15" s="66"/>
      <c r="E15" s="66"/>
      <c r="F15" s="66"/>
      <c r="G15" s="66"/>
      <c r="H15" s="66"/>
    </row>
    <row r="16" spans="1:8" x14ac:dyDescent="0.25">
      <c r="A16" s="410" t="s">
        <v>6</v>
      </c>
      <c r="B16" s="410"/>
      <c r="C16" s="67"/>
      <c r="D16" s="67"/>
      <c r="E16" s="67"/>
      <c r="F16" s="67"/>
      <c r="G16" s="67"/>
      <c r="H16" s="67"/>
    </row>
    <row r="17" spans="1:2" x14ac:dyDescent="0.25">
      <c r="B17" s="40"/>
    </row>
    <row r="18" spans="1:2" x14ac:dyDescent="0.25">
      <c r="A18" s="486" t="s">
        <v>417</v>
      </c>
      <c r="B18" s="446"/>
    </row>
    <row r="19" spans="1:2" x14ac:dyDescent="0.25">
      <c r="A19" s="331"/>
      <c r="B19" s="330"/>
    </row>
    <row r="20" spans="1:2" ht="16.5" thickBot="1" x14ac:dyDescent="0.3">
      <c r="B20" s="27"/>
    </row>
    <row r="21" spans="1:2" ht="60.75" thickBot="1" x14ac:dyDescent="0.3">
      <c r="A21" s="346" t="s">
        <v>290</v>
      </c>
      <c r="B21" s="227" t="str">
        <f>A15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540</v>
      </c>
    </row>
    <row r="25" spans="1:2" ht="16.5" thickBot="1" x14ac:dyDescent="0.3">
      <c r="A25" s="44" t="s">
        <v>293</v>
      </c>
      <c r="B25" s="42">
        <f>'3.3 паспорт описание'!C29</f>
        <v>2025</v>
      </c>
    </row>
    <row r="26" spans="1:2" ht="16.5" thickBot="1" x14ac:dyDescent="0.3">
      <c r="A26" s="45" t="s">
        <v>294</v>
      </c>
      <c r="B26" s="46" t="str">
        <f>'3.3 паспорт описание'!C30</f>
        <v>П</v>
      </c>
    </row>
    <row r="27" spans="1:2" ht="16.5" thickBot="1" x14ac:dyDescent="0.3">
      <c r="A27" s="53" t="s">
        <v>437</v>
      </c>
      <c r="B27" s="218">
        <f>'6.2. Паспорт фин осв ввод'!D24</f>
        <v>3.4520587870984101</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492</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541</v>
      </c>
    </row>
    <row r="68" spans="1:2" ht="39" customHeight="1" thickBot="1" x14ac:dyDescent="0.3">
      <c r="A68" s="44" t="s">
        <v>325</v>
      </c>
      <c r="B68" s="48"/>
    </row>
    <row r="69" spans="1:2" ht="16.5" thickBot="1" x14ac:dyDescent="0.3">
      <c r="A69" s="51" t="s">
        <v>326</v>
      </c>
      <c r="B69" s="314">
        <f>'6.1. Паспорт сетевой график'!H43</f>
        <v>45899</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83" t="s">
        <v>463</v>
      </c>
    </row>
    <row r="74" spans="1:2" x14ac:dyDescent="0.25">
      <c r="A74" s="51" t="s">
        <v>331</v>
      </c>
      <c r="B74" s="484"/>
    </row>
    <row r="75" spans="1:2" x14ac:dyDescent="0.25">
      <c r="A75" s="51" t="s">
        <v>332</v>
      </c>
      <c r="B75" s="484"/>
    </row>
    <row r="76" spans="1:2" x14ac:dyDescent="0.25">
      <c r="A76" s="51" t="s">
        <v>333</v>
      </c>
      <c r="B76" s="484"/>
    </row>
    <row r="77" spans="1:2" x14ac:dyDescent="0.25">
      <c r="A77" s="51" t="s">
        <v>334</v>
      </c>
      <c r="B77" s="484"/>
    </row>
    <row r="78" spans="1:2" ht="16.5" thickBot="1" x14ac:dyDescent="0.3">
      <c r="A78" s="61" t="s">
        <v>335</v>
      </c>
      <c r="B78" s="48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2025-04-16T04:53:02Z</dcterms:modified>
</cp:coreProperties>
</file>