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KL.0006\"/>
    </mc:Choice>
  </mc:AlternateContent>
  <bookViews>
    <workbookView xWindow="0" yWindow="0" windowWidth="28800" windowHeight="1132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H49" i="16"/>
  <c r="H44" i="16"/>
  <c r="C31" i="16"/>
  <c r="D31" i="16" s="1"/>
  <c r="C32" i="16" l="1"/>
  <c r="D32" i="16" s="1"/>
  <c r="C35" i="16" s="1"/>
  <c r="D39" i="16"/>
  <c r="C39" i="16"/>
  <c r="C48" i="7"/>
  <c r="C37" i="16" l="1"/>
  <c r="D35" i="16"/>
  <c r="G40" i="16"/>
  <c r="H39" i="16"/>
  <c r="G39" i="16"/>
  <c r="H37" i="16"/>
  <c r="G37" i="16"/>
  <c r="H35" i="16"/>
  <c r="H32" i="16"/>
  <c r="H31" i="16"/>
  <c r="C40" i="16" l="1"/>
  <c r="D40" i="16" s="1"/>
  <c r="C42" i="16" s="1"/>
  <c r="D42" i="16" s="1"/>
  <c r="C43" i="16" s="1"/>
  <c r="D43" i="16" s="1"/>
  <c r="C44" i="16" s="1"/>
  <c r="D44" i="16" s="1"/>
  <c r="C47" i="16" s="1"/>
  <c r="D47" i="16" s="1"/>
  <c r="C49" i="16" s="1"/>
  <c r="D49" i="16" s="1"/>
  <c r="C50" i="16" s="1"/>
  <c r="D50" i="16" s="1"/>
  <c r="C52" i="16" s="1"/>
  <c r="D52" i="16" s="1"/>
  <c r="C53" i="16" s="1"/>
  <c r="D53" i="16" s="1"/>
  <c r="D37" i="16"/>
  <c r="G32" i="16"/>
  <c r="G35" i="16" s="1"/>
  <c r="G31" i="16"/>
  <c r="H40" i="16" l="1"/>
  <c r="G42" i="16" s="1"/>
  <c r="H42" i="16" s="1"/>
  <c r="C49" i="7"/>
  <c r="G43" i="16" l="1"/>
  <c r="H43" i="16" l="1"/>
  <c r="G47" i="16" l="1"/>
  <c r="H47" i="16" s="1"/>
  <c r="G49" i="16" l="1"/>
  <c r="G50" i="16" s="1"/>
  <c r="G52" i="16" s="1"/>
  <c r="H52" i="16" s="1"/>
  <c r="J22" i="33"/>
  <c r="G53" i="16" l="1"/>
  <c r="H53" i="16" s="1"/>
  <c r="A15" i="47"/>
  <c r="A12" i="47"/>
  <c r="A9"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B27" i="22" l="1"/>
</calcChain>
</file>

<file path=xl/sharedStrings.xml><?xml version="1.0" encoding="utf-8"?>
<sst xmlns="http://schemas.openxmlformats.org/spreadsheetml/2006/main" count="1246" uniqueCount="600">
  <si>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</si>
  <si>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</si>
  <si>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</si>
  <si>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</si>
  <si>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</si>
  <si>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</si>
  <si>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</si>
  <si>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</si>
  <si>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</si>
  <si>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</si>
  <si>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</si>
  <si>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</si>
  <si>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</si>
  <si>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</si>
  <si>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</si>
  <si>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</si>
  <si>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</si>
  <si>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</si>
  <si>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</si>
  <si>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</si>
  <si>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</si>
  <si>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</si>
  <si>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</si>
  <si>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</si>
  <si>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</si>
  <si>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</si>
  <si>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</si>
  <si>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</si>
  <si>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</si>
  <si>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</si>
  <si>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</si>
  <si>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</si>
  <si>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</si>
  <si>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</si>
  <si>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</si>
  <si>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</si>
  <si>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</si>
  <si>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</si>
  <si>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</si>
  <si>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</si>
  <si>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</si>
  <si>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</si>
  <si>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</si>
  <si>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</si>
  <si>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</si>
  <si>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</si>
  <si>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</si>
  <si>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</si>
  <si>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</si>
  <si>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</si>
  <si>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</si>
  <si>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</si>
  <si>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</si>
  <si>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</si>
  <si>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</si>
  <si>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</si>
  <si>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</si>
  <si>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</si>
  <si>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</si>
  <si>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</si>
  <si>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</si>
  <si>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</si>
  <si>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</si>
  <si>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</si>
  <si>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</si>
  <si>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</si>
  <si>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</si>
  <si>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</si>
  <si>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</si>
  <si>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</si>
  <si>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</si>
  <si>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</si>
  <si>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</si>
  <si>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</si>
  <si>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</si>
  <si>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</si>
  <si>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</si>
  <si>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</si>
  <si>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</si>
  <si>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</si>
  <si>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</si>
  <si>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</si>
  <si>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</si>
  <si>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</si>
  <si>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</si>
  <si>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</si>
  <si>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</si>
  <si>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</si>
  <si>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</si>
  <si>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</si>
  <si>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</si>
  <si>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</si>
  <si>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</si>
  <si>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</si>
  <si>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</si>
  <si>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</si>
  <si>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</si>
  <si>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</si>
  <si>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</si>
  <si>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</si>
  <si>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</si>
  <si>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</si>
  <si>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</si>
  <si>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</si>
  <si>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</si>
  <si>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</si>
  <si>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</si>
  <si>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</si>
  <si>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</si>
  <si>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</si>
  <si>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</si>
  <si>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</si>
  <si>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</si>
  <si>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</si>
  <si>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</si>
  <si>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</si>
  <si>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</si>
  <si>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</si>
  <si>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</si>
  <si>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</si>
  <si>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</si>
  <si>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</si>
  <si>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</si>
  <si>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</si>
  <si>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</si>
  <si>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</si>
  <si>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</si>
  <si>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</si>
  <si>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</si>
  <si>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</si>
  <si>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</si>
  <si>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</si>
  <si>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</si>
  <si>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</si>
  <si>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</si>
  <si>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</si>
  <si>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</si>
  <si>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</si>
  <si>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</si>
  <si>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</si>
  <si>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</si>
  <si>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</si>
  <si>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</si>
  <si>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</si>
  <si>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</si>
  <si>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</si>
  <si>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</si>
  <si>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</si>
  <si>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</si>
  <si>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</si>
  <si>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</si>
  <si>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</si>
  <si>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</si>
  <si>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</si>
  <si>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</si>
  <si>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</si>
  <si>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</si>
  <si>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</si>
  <si>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</si>
  <si>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</si>
  <si>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</si>
  <si>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</si>
  <si>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</si>
  <si>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</si>
  <si>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</si>
  <si>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</si>
  <si>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</si>
  <si>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</si>
  <si>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</si>
  <si>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</si>
  <si>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</si>
  <si>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</si>
  <si>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</si>
  <si>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</si>
  <si>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</si>
  <si>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</si>
  <si>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</si>
  <si>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</si>
  <si>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</si>
  <si>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</si>
  <si>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</si>
  <si>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</si>
  <si>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</si>
  <si>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</si>
  <si>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</si>
  <si>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</si>
  <si>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</si>
  <si>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</si>
  <si>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</si>
  <si>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</si>
  <si>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</si>
  <si>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</si>
  <si>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</si>
  <si>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</si>
  <si>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</si>
  <si>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</si>
  <si>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</si>
  <si>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</si>
  <si>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</si>
  <si>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</si>
  <si>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</si>
  <si>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</si>
  <si>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</si>
  <si>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</si>
  <si>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</si>
  <si>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</si>
  <si>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</si>
  <si>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</si>
  <si>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</si>
  <si>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</si>
  <si>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</si>
  <si>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</si>
  <si>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</si>
  <si>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</si>
  <si>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</si>
  <si>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</si>
  <si>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</si>
  <si>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</si>
  <si>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</si>
  <si>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</si>
  <si>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</si>
  <si>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</si>
  <si>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</si>
  <si>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</si>
  <si>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</si>
  <si>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</si>
  <si>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</si>
  <si>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</si>
  <si>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</si>
  <si>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</si>
  <si>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</si>
  <si>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</si>
  <si>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</si>
  <si>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</si>
  <si>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</si>
  <si>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</si>
  <si>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</si>
  <si>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</si>
  <si>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</si>
  <si>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</si>
  <si>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</si>
  <si>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</si>
  <si>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</si>
  <si>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</si>
  <si>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</si>
  <si>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</si>
  <si>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</si>
  <si>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</si>
  <si>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</si>
  <si>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</si>
  <si>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</si>
  <si>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</si>
  <si>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</si>
  <si>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</si>
  <si>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</si>
  <si>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</si>
  <si>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</si>
  <si>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</si>
  <si>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</si>
  <si>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</si>
  <si>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</si>
  <si>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</si>
  <si>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</si>
  <si>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</si>
  <si>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</si>
  <si>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</si>
  <si>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</si>
  <si>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</si>
  <si>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</si>
  <si>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</si>
  <si>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</si>
  <si>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</si>
  <si>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</si>
  <si>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</si>
  <si>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</si>
  <si>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</si>
  <si>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</si>
  <si>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</si>
  <si>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</si>
  <si>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</si>
  <si>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</si>
  <si>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</si>
  <si>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</si>
  <si>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</si>
  <si>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</si>
  <si>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</si>
  <si>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</si>
  <si>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</si>
  <si>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</si>
  <si>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</si>
  <si>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</si>
  <si>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</si>
  <si>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</si>
  <si>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</si>
  <si>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</si>
  <si>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</si>
  <si>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</si>
  <si>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</si>
  <si>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</si>
  <si>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</si>
  <si>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</si>
  <si>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</si>
  <si>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</si>
  <si>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</si>
  <si>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</si>
  <si>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</si>
  <si>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</si>
  <si>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</si>
  <si>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</si>
  <si>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</si>
  <si>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</si>
  <si>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</si>
  <si>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</si>
  <si>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</si>
  <si>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</si>
  <si>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</si>
  <si>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</si>
  <si>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</si>
  <si>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</si>
  <si>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</si>
  <si>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</si>
  <si>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</si>
  <si>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</si>
  <si>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</si>
  <si>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</si>
  <si>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</si>
  <si>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</si>
  <si>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</si>
  <si>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</si>
  <si>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</si>
  <si>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</si>
  <si>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</si>
  <si>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</si>
  <si>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</si>
  <si>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</si>
  <si>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</si>
  <si>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</si>
  <si>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</si>
  <si>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</si>
  <si>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</si>
  <si>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</si>
  <si>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</si>
  <si>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</si>
  <si>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</si>
  <si>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</si>
  <si>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</si>
  <si>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</si>
  <si>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</si>
  <si>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</si>
  <si>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</si>
  <si>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</si>
  <si>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</si>
  <si>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</si>
  <si>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</si>
  <si>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</si>
  <si>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</si>
  <si>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</si>
  <si>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</si>
  <si>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</si>
  <si>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</si>
  <si>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</si>
  <si>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</si>
  <si>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</si>
  <si>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</si>
  <si>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</si>
  <si>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</si>
  <si>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</si>
  <si>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</si>
  <si>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</si>
  <si>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</si>
  <si>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</si>
  <si>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</si>
  <si>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</si>
  <si>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</si>
  <si>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</si>
  <si>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</si>
  <si>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</si>
  <si>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</si>
  <si>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</si>
  <si>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</si>
  <si>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</si>
  <si>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</si>
  <si>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</si>
  <si>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</si>
  <si>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</si>
  <si>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</si>
  <si>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</si>
  <si>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</si>
  <si>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</si>
  <si>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</si>
  <si>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</si>
  <si>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</si>
  <si>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</si>
  <si>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</si>
  <si>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</si>
  <si>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</si>
  <si>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</si>
  <si>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</si>
  <si>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</si>
  <si>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</si>
  <si>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</si>
  <si>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</si>
  <si>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</si>
  <si>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</si>
  <si>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</si>
  <si>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</si>
  <si>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</si>
  <si>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</si>
  <si>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</si>
  <si>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</si>
  <si>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</si>
  <si>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</si>
  <si>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</si>
  <si>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</si>
  <si>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</si>
  <si>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</si>
  <si>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</si>
  <si>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</si>
  <si>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</si>
  <si>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</si>
  <si>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</si>
  <si>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</si>
  <si>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</si>
  <si>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</si>
  <si>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</si>
  <si>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</si>
  <si>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</si>
  <si>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</si>
  <si>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</si>
  <si>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</si>
  <si>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</si>
  <si>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</si>
  <si>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</si>
  <si>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</si>
  <si>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</si>
  <si>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</si>
  <si>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</si>
  <si>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</si>
  <si>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</si>
  <si>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</si>
  <si>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</si>
  <si>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</si>
  <si>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</si>
  <si>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</si>
  <si>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</si>
  <si>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</si>
  <si>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</si>
  <si>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</si>
  <si>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</si>
  <si>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</si>
  <si>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</si>
  <si>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</si>
  <si>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</si>
  <si>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</si>
  <si>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</si>
  <si>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</si>
  <si>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</si>
  <si>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</si>
  <si>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</si>
  <si>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</si>
  <si>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</si>
  <si>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</si>
  <si>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</si>
  <si>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</si>
  <si>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</si>
  <si>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</si>
  <si>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</si>
  <si>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</si>
  <si>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</si>
  <si>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</si>
  <si>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</si>
  <si>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</si>
  <si>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</si>
  <si>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</si>
  <si>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</si>
  <si>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</si>
  <si>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</si>
  <si>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</si>
  <si>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</si>
  <si>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</si>
  <si>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</si>
  <si>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</si>
  <si>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</si>
  <si>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</si>
  <si>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</si>
  <si>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</si>
  <si>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</si>
  <si>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</si>
  <si>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</si>
  <si>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</si>
  <si>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</si>
  <si>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</si>
  <si>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</si>
  <si>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</si>
  <si>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</si>
  <si>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</si>
  <si>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</si>
  <si>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</si>
  <si>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</si>
  <si>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</si>
  <si>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</si>
  <si>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</si>
  <si>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</si>
  <si>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</si>
  <si>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</si>
  <si>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</si>
  <si>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</si>
  <si>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</si>
  <si>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</si>
  <si>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</si>
  <si>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</si>
  <si>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</si>
  <si>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</si>
  <si>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</si>
  <si>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</si>
  <si>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</si>
  <si>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</si>
  <si>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</si>
  <si>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</si>
  <si>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</si>
  <si>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</si>
  <si>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</si>
  <si>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</si>
  <si>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</si>
  <si>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</si>
  <si>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</si>
  <si>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</si>
  <si>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</si>
  <si>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</si>
  <si>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№Т13/23/0515-ДТП от 08.08.2023 ГКУ ТО "УКС"</t>
  </si>
  <si>
    <t>Тюменская область, Вагайский район, с. Аксурка, ул. Полевая, 16, земельный участок с кадастровым номером 72:05:0101003:280</t>
  </si>
  <si>
    <t>ВРУ 0.4кВ и ЩНО 0.4кВ</t>
  </si>
  <si>
    <t>-нижние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-нижние контакты коммутационного аппарата комплекса коммерческого учета для присоединения вновь сооружаемого заявителем ЩНО 0.4кВ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</si>
  <si>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 III</t>
  </si>
  <si>
    <t>1. Проектирование и строительство ВЛЗ 10кВ от ВЛ 10кВ Одинцово ПС 35кВ Аксурка до вновь сооружаемой АО "Россети Тюмень" ТП 10/0.4кВ на железобетонных опорах изолированным алюминевым проводом сечением до 50 мм2 включительно, протяженностью 0.11км;
2. Проверку уставок релейной защиты ВЛ 10кВ Одинцово ПС 35кВ Аксурка;
3.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на границе земельного участка заявителя с кадастровым номером 72:05:0101003:280;
4. Проектирование и строительство КЛ 0.4кВ от РУ 0.4кВ вновь сооружаемой ТП 10/0.4кВ до ВРУ 0.4кВ в траншее многожильные с резиновой или пластмассовой изоляциейсечением провода от 100 до 200 мм2 (185мм2) включительно с одним кабелем в траншее, протяженностью 0.12 км;
5. Проектирование и строительство КЛ 0.4кВ от РУ 0.4кВ ТП 10/0.4кВ до ЩНО 0.4кВ в траншее мноножильные с резиновой или пластмассовой изоляцией сечением провода до 50 мм2 включительно с одним кабелем в траншее, протяженностью 0.1 км;
6. Монтаж во ВРУ 0.4кВ прибора коммерческого учета электрической энергии трехфазного полукосвенного включения;
7. Монтаж во ЩНО 0.4кВ прибора коммерческого учета электрической энергии трехфазного полукосвенного включения;</t>
  </si>
  <si>
    <t>Проектирование и строительство ВЛЗ 10 кВ протяженностью 0.11 км; 
Проектирование и строительство КЛ 0.4 кВ протяженностью 0.22 км; 
Проектирование и строительство КТП 10/0.4 мощность 0.25 МВА; 
Проектирование и монтаж прибора учета - 2 т.у.</t>
  </si>
  <si>
    <t>ВЛЗ 10 кВ - 0.11 км; КЛ 0.4 кВ - 0.22 км; КТП 10/0.4 кВ 0.25 МВА; ПКУ - 2 т.у.</t>
  </si>
  <si>
    <t>2,0003 млн.руб./МВА; 4,2933 млн.руб./км; 8,3129 млн.руб./км; 1,3010 млн.руб./км; 0,3289 млн.руб./т.у.</t>
  </si>
  <si>
    <t>Мероприятие направлено на реализацию договора на технологическое присоединение от 08.08.2023 №Т13/23/0515-ДТП, заявителя ГКУ ТО "УКС"</t>
  </si>
  <si>
    <t>0,25 МВА, 0,33 км, 2 т.у. (в том числе прирост 0,25 МВА, 0,33 км,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</si>
  <si>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</si>
  <si>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0,11  км;
показатель увеличения протяженности линий электропередачи в рамках
осуществления технологического присоединения к электрическим сетям (0,4 кВ) 0,22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4.86059</t>
    </r>
    <r>
      <rPr>
        <sz val="12"/>
        <color theme="1"/>
        <rFont val="Times New Roman"/>
        <family val="1"/>
        <charset val="204"/>
      </rPr>
      <t xml:space="preserve"> млн руб.</t>
    </r>
  </si>
  <si>
    <t>Развитие электрической сети существующей электрической сети, связанное с присоединением новых потребителей. Выполнение технологического присоединения электросетевых объектов ГКУ ТО "УКС"</t>
  </si>
  <si>
    <t>O_NS3600.KL.0006</t>
  </si>
  <si>
    <t>Вагайский район, с. Аксурка</t>
  </si>
  <si>
    <t>Год 2028</t>
  </si>
  <si>
    <t>КТП №3257 Аксурка (школа)</t>
  </si>
  <si>
    <t>ТМГ-250/10</t>
  </si>
  <si>
    <t>1Т</t>
  </si>
  <si>
    <t>2024</t>
  </si>
  <si>
    <t>ВЛ 10 кВ Одинцово отпайка на КТП-3257</t>
  </si>
  <si>
    <t>ВЛЗ</t>
  </si>
  <si>
    <t>ж/б</t>
  </si>
  <si>
    <t>КЛ 0,4 кВ №1 от КТП-3257</t>
  </si>
  <si>
    <t>КЛ</t>
  </si>
  <si>
    <t>грунт</t>
  </si>
  <si>
    <t xml:space="preserve">Развитие электрической сети/усиление существующей электрической сети, связанное с подключением новых потребителей. </t>
  </si>
  <si>
    <t>2023.1406/2022.0130</t>
  </si>
  <si>
    <t xml:space="preserve">Филиал АО "Россети Тюмень" Тюменские электрические сети </t>
  </si>
  <si>
    <t>Новое строительство и расширение электросетевых объектов</t>
  </si>
  <si>
    <t>12.2027</t>
  </si>
  <si>
    <t>0</t>
  </si>
  <si>
    <t>2,95</t>
  </si>
  <si>
    <t>71,08</t>
  </si>
  <si>
    <t>Комплекс</t>
  </si>
  <si>
    <t>Выполнение комплекса работ по строительству РС 0,4-10 кВ Тобольского ТПО филиала АО "Россети Тюмень" Тюменские электрические сети для технологического присоединения (4 этап)</t>
  </si>
  <si>
    <t>ИА АО "Россети Тюмень"</t>
  </si>
  <si>
    <t>Предварительный расчет стоимости работ</t>
  </si>
  <si>
    <t>ВЗ</t>
  </si>
  <si>
    <t>ЗЦ ПО ЕП</t>
  </si>
  <si>
    <t>ООО "ПК СтройКомплект"</t>
  </si>
  <si>
    <t>32313099177</t>
  </si>
  <si>
    <t>www.roseltorg.ru</t>
  </si>
  <si>
    <t>21.12.2023</t>
  </si>
  <si>
    <t>18.12.2023</t>
  </si>
  <si>
    <t>26.12.2023</t>
  </si>
  <si>
    <t>п.7.5.3.</t>
  </si>
  <si>
    <t>Закупочная комиссия</t>
  </si>
  <si>
    <t>32313099177/2023.1406-2</t>
  </si>
  <si>
    <t>15.01.2024</t>
  </si>
  <si>
    <t>12.01.2024</t>
  </si>
  <si>
    <t>27.12.2025</t>
  </si>
  <si>
    <t>Закупка проведена по 3-м объектам ИПР, по результатам которой заключен договор на 50.000.000,00 руб. с НДС. Объем договора на данный объект составляет 4 221 831,17 руб. с НДС.</t>
  </si>
  <si>
    <t>Прочие</t>
  </si>
  <si>
    <t>Право срочного ограниченного пользования частью земельного участка (сервитут) для строительства ВЛ 10 кВ от ВЛ 10 Одинцово от ПС 35 кВ Аксурка; ТП-10/0,4кВ 250 кВа №3257; 2хКЛ 0,4кВ от РУ-0,4кВ ТП-10/0,4кВ №3257 по соглашению №40/24пр от 25.04.2024г.</t>
  </si>
  <si>
    <t>СЦ ЕП</t>
  </si>
  <si>
    <t>ГКУ ТО "УКС"</t>
  </si>
  <si>
    <t>п. 5.7.3.12 Единый стандарт (Положение о закупке) от 02.02.2023</t>
  </si>
  <si>
    <t xml:space="preserve">АЗ РТ13/01/938 от 14.06.2024. Аренда земли НДС не облагается. </t>
  </si>
  <si>
    <t>Использование земельного участка для строительства ВЛ 10 кВ от ВЛ 10 Одинцово от ПС 35 кВ Аксурка; ТП-10/0,4кВ 250 кВа № 3257; 2хКЛ 0,4кВ от РУ-0,4кВ ТП-10/0,4кВ №3257 по разрешению №19/24-р от 11.03.2024г.</t>
  </si>
  <si>
    <t>Администрация Вагайского муниципального района</t>
  </si>
  <si>
    <t>Право ограниченного пользования частью земельного участка (сервитут) для строительства ВЛ 10 кВ от ВЛ 10 Одинцово от ПС 35 кВ Аксурка; ТП-10/0,4кВ 250 кВа №3257; 2хКЛ 0,4кВ от РУ-0,4кВ ТП-10/0,4кВ №3257 по соглашению №11/24-С от 17.04.2024г.</t>
  </si>
  <si>
    <t>АЗ РТ13/01/1065 от 04.07.2024.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0,91 руб.</t>
  </si>
  <si>
    <t>АЗ РТ13/01/684 от 08.05.2024.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1 080,21 руб.</t>
  </si>
  <si>
    <t>Год раскрытия информации: 2025 год</t>
  </si>
  <si>
    <t>да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</si>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</sst>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172" fontId="29" fillId="0" borderId="4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0" xfId="1" applyFont="1" applyFill="1" applyBorder="1" applyAlignment="1">
      <alignment horizontal="center" vertical="center"/>
    </xf>
    <xf numFmtId="0" fontId="7" fillId="24"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0" xfId="2" applyFont="1" applyFill="1" applyAlignment="1">
      <alignment horizontal="center"/>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8"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255427.55253285868</c:v>
              </c:pt>
              <c:pt idx="1">
                <c:v>2380766.1472858111</c:v>
              </c:pt>
              <c:pt idx="2">
                <c:v>4320249.4709477099</c:v>
              </c:pt>
              <c:pt idx="3">
                <c:v>6090045.7650714535</c:v>
              </c:pt>
              <c:pt idx="4">
                <c:v>7704927.7824546341</c:v>
              </c:pt>
              <c:pt idx="5">
                <c:v>9178391.7807304338</c:v>
              </c:pt>
              <c:pt idx="6">
                <c:v>10522766.56126898</c:v>
              </c:pt>
              <c:pt idx="7">
                <c:v>11749313.360535303</c:v>
              </c:pt>
              <c:pt idx="8">
                <c:v>12868317.339090543</c:v>
              </c:pt>
              <c:pt idx="9">
                <c:v>13889171.355731443</c:v>
              </c:pt>
              <c:pt idx="10">
                <c:v>14819806.317725122</c:v>
              </c:pt>
            </c:numLit>
          </c:val>
          <c:smooth val="0"/>
          <c:extLst>
            <c:ext xmlns:c16="http://schemas.microsoft.com/office/drawing/2014/chart" uri="{C3380CC4-5D6E-409C-BE32-E72D297353CC}">
              <c16:uniqueId val="{00000000-610C-42FF-96C0-F5415F88109D}"/>
            </c:ext>
          </c:extLst>
        </c:ser>
        <c:ser>
          <c:idx val="0"/>
          <c:order val="1"/>
          <c:tx>
            <c:v>Накопленный чистый денежный поток</c:v>
          </c:tx>
          <c:marker>
            <c:symbol val="none"/>
          </c:marker>
          <c:val>
            <c:numLit>
              <c:formatCode>_(* #\ ##0_);_(* \(#\ ##0\);_(* "-"_);_(@_)</c:formatCode>
              <c:ptCount val="11"/>
              <c:pt idx="0">
                <c:v>631457.64469991019</c:v>
              </c:pt>
              <c:pt idx="1">
                <c:v>3397425.6602543769</c:v>
              </c:pt>
              <c:pt idx="2">
                <c:v>6276909.1137256697</c:v>
              </c:pt>
              <c:pt idx="3">
                <c:v>9274423.8815122135</c:v>
              </c:pt>
              <c:pt idx="4">
                <c:v>12394666.475068368</c:v>
              </c:pt>
              <c:pt idx="5">
                <c:v>15642521.266306667</c:v>
              </c:pt>
              <c:pt idx="6">
                <c:v>19023068.002016149</c:v>
              </c:pt>
              <c:pt idx="7">
                <c:v>22541589.61885741</c:v>
              </c:pt>
              <c:pt idx="8">
                <c:v>26203580.370957471</c:v>
              </c:pt>
              <c:pt idx="9">
                <c:v>30014754.282608438</c:v>
              </c:pt>
              <c:pt idx="10">
                <c:v>33978301.183725774</c:v>
              </c:pt>
            </c:numLit>
          </c:val>
          <c:smooth val="0"/>
          <c:extLst>
            <c:ext xmlns:c16="http://schemas.microsoft.com/office/drawing/2014/chart" uri="{C3380CC4-5D6E-409C-BE32-E72D297353CC}">
              <c16:uniqueId val="{00000001-610C-42FF-96C0-F5415F8810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103909</xdr:colOff>
      <xdr:row>25</xdr:row>
      <xdr:rowOff>190500</xdr:rowOff>
    </xdr:from>
    <xdr:to>
      <xdr:col>13</xdr:col>
      <xdr:colOff>225755</xdr:colOff>
      <xdr:row>40</xdr:row>
      <xdr:rowOff>79416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81" customFormat="1" ht="18.75" customHeight="1" x14ac:dyDescent="0.2">
      <c r="A1" s="93"/>
      <c r="C1" s="94" t="s">
        <v>66</v>
      </c>
    </row>
    <row r="2" spans="1:22" s="81" customFormat="1" ht="18.75" customHeight="1" x14ac:dyDescent="0.3">
      <c r="A2" s="93"/>
      <c r="C2" s="95" t="s">
        <v>9</v>
      </c>
    </row>
    <row r="3" spans="1:22" s="81" customFormat="1" ht="18.75" x14ac:dyDescent="0.3">
      <c r="A3" s="96"/>
      <c r="C3" s="95" t="s">
        <v>460</v>
      </c>
    </row>
    <row r="4" spans="1:22" s="81" customFormat="1" ht="18.75" x14ac:dyDescent="0.3">
      <c r="A4" s="96"/>
      <c r="H4" s="95"/>
    </row>
    <row r="5" spans="1:22" s="81" customFormat="1" ht="15.75" x14ac:dyDescent="0.25">
      <c r="A5" s="346" t="s">
        <v>594</v>
      </c>
      <c r="B5" s="346"/>
      <c r="C5" s="346"/>
      <c r="D5" s="97"/>
      <c r="E5" s="97"/>
      <c r="F5" s="97"/>
      <c r="G5" s="97"/>
      <c r="H5" s="97"/>
      <c r="I5" s="97"/>
      <c r="J5" s="97"/>
    </row>
    <row r="6" spans="1:22" s="81" customFormat="1" ht="18.75" x14ac:dyDescent="0.3">
      <c r="A6" s="96"/>
      <c r="H6" s="95"/>
    </row>
    <row r="7" spans="1:22" s="81" customFormat="1" ht="18.75" x14ac:dyDescent="0.2">
      <c r="A7" s="350" t="s">
        <v>8</v>
      </c>
      <c r="B7" s="350"/>
      <c r="C7" s="350"/>
      <c r="D7" s="80"/>
      <c r="E7" s="80"/>
      <c r="F7" s="80"/>
      <c r="G7" s="80"/>
      <c r="H7" s="80"/>
      <c r="I7" s="80"/>
      <c r="J7" s="80"/>
      <c r="K7" s="80"/>
      <c r="L7" s="80"/>
      <c r="M7" s="80"/>
      <c r="N7" s="80"/>
      <c r="O7" s="80"/>
      <c r="P7" s="80"/>
      <c r="Q7" s="80"/>
      <c r="R7" s="80"/>
      <c r="S7" s="80"/>
      <c r="T7" s="80"/>
      <c r="U7" s="80"/>
      <c r="V7" s="80"/>
    </row>
    <row r="8" spans="1:22" s="81" customFormat="1" ht="18.75" x14ac:dyDescent="0.2">
      <c r="A8" s="113"/>
      <c r="B8" s="113"/>
      <c r="C8" s="113"/>
      <c r="D8" s="113"/>
      <c r="E8" s="113"/>
      <c r="F8" s="113"/>
      <c r="G8" s="113"/>
      <c r="H8" s="113"/>
      <c r="I8" s="80"/>
      <c r="J8" s="80"/>
      <c r="K8" s="80"/>
      <c r="L8" s="80"/>
      <c r="M8" s="80"/>
      <c r="N8" s="80"/>
      <c r="O8" s="80"/>
      <c r="P8" s="80"/>
      <c r="Q8" s="80"/>
      <c r="R8" s="80"/>
      <c r="S8" s="80"/>
      <c r="T8" s="80"/>
      <c r="U8" s="80"/>
      <c r="V8" s="80"/>
    </row>
    <row r="9" spans="1:22" s="81" customFormat="1" ht="18.75" x14ac:dyDescent="0.2">
      <c r="A9" s="351" t="s">
        <v>442</v>
      </c>
      <c r="B9" s="351"/>
      <c r="C9" s="351"/>
      <c r="D9" s="79"/>
      <c r="E9" s="79"/>
      <c r="F9" s="79"/>
      <c r="G9" s="79"/>
      <c r="H9" s="79"/>
      <c r="I9" s="80"/>
      <c r="J9" s="80"/>
      <c r="K9" s="80"/>
      <c r="L9" s="80"/>
      <c r="M9" s="80"/>
      <c r="N9" s="80"/>
      <c r="O9" s="80"/>
      <c r="P9" s="80"/>
      <c r="Q9" s="80"/>
      <c r="R9" s="80"/>
      <c r="S9" s="80"/>
      <c r="T9" s="80"/>
      <c r="U9" s="80"/>
      <c r="V9" s="80"/>
    </row>
    <row r="10" spans="1:22" s="81" customFormat="1" ht="18.75" x14ac:dyDescent="0.2">
      <c r="A10" s="352" t="s">
        <v>7</v>
      </c>
      <c r="B10" s="352"/>
      <c r="C10" s="352"/>
      <c r="D10" s="98"/>
      <c r="E10" s="98"/>
      <c r="F10" s="98"/>
      <c r="G10" s="98"/>
      <c r="H10" s="98"/>
      <c r="I10" s="80"/>
      <c r="J10" s="80"/>
      <c r="K10" s="80"/>
      <c r="L10" s="80"/>
      <c r="M10" s="80"/>
      <c r="N10" s="80"/>
      <c r="O10" s="80"/>
      <c r="P10" s="80"/>
      <c r="Q10" s="80"/>
      <c r="R10" s="80"/>
      <c r="S10" s="80"/>
      <c r="T10" s="80"/>
      <c r="U10" s="80"/>
      <c r="V10" s="80"/>
    </row>
    <row r="11" spans="1:22" s="81" customFormat="1" ht="18.75" x14ac:dyDescent="0.2">
      <c r="A11" s="113"/>
      <c r="B11" s="113"/>
      <c r="C11" s="113"/>
      <c r="D11" s="113"/>
      <c r="E11" s="113"/>
      <c r="F11" s="113"/>
      <c r="G11" s="113"/>
      <c r="H11" s="113"/>
      <c r="I11" s="80"/>
      <c r="J11" s="80"/>
      <c r="K11" s="80"/>
      <c r="L11" s="80"/>
      <c r="M11" s="80"/>
      <c r="N11" s="80"/>
      <c r="O11" s="80"/>
      <c r="P11" s="80"/>
      <c r="Q11" s="80"/>
      <c r="R11" s="80"/>
      <c r="S11" s="80"/>
      <c r="T11" s="80"/>
      <c r="U11" s="80"/>
      <c r="V11" s="80"/>
    </row>
    <row r="12" spans="1:22" s="81" customFormat="1" ht="18.75" x14ac:dyDescent="0.2">
      <c r="A12" s="353" t="s">
        <v>543</v>
      </c>
      <c r="B12" s="353"/>
      <c r="C12" s="353"/>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52" t="s">
        <v>6</v>
      </c>
      <c r="B13" s="352"/>
      <c r="C13" s="352"/>
      <c r="D13" s="98"/>
      <c r="E13" s="98"/>
      <c r="F13" s="98"/>
      <c r="G13" s="98"/>
      <c r="H13" s="98"/>
      <c r="I13" s="80"/>
      <c r="J13" s="80"/>
      <c r="K13" s="80"/>
      <c r="L13" s="80"/>
      <c r="M13" s="80"/>
      <c r="N13" s="80"/>
      <c r="O13" s="80"/>
      <c r="P13" s="80"/>
      <c r="Q13" s="80"/>
      <c r="R13" s="80"/>
      <c r="S13" s="80"/>
      <c r="T13" s="80"/>
      <c r="U13" s="80"/>
      <c r="V13" s="80"/>
    </row>
    <row r="14" spans="1:22" s="100" customFormat="1" ht="22.5" customHeight="1" x14ac:dyDescent="0.2">
      <c r="A14" s="162"/>
      <c r="B14" s="162"/>
      <c r="C14" s="162"/>
      <c r="D14" s="99"/>
      <c r="E14" s="99"/>
      <c r="F14" s="99"/>
      <c r="G14" s="99"/>
      <c r="H14" s="99"/>
      <c r="I14" s="99"/>
      <c r="J14" s="99"/>
      <c r="K14" s="99"/>
      <c r="L14" s="99"/>
      <c r="M14" s="99"/>
      <c r="N14" s="99"/>
      <c r="O14" s="99"/>
      <c r="P14" s="99"/>
      <c r="Q14" s="99"/>
      <c r="R14" s="99"/>
      <c r="S14" s="99"/>
      <c r="T14" s="99"/>
      <c r="U14" s="99"/>
      <c r="V14" s="99"/>
    </row>
    <row r="15" spans="1:22" s="101" customFormat="1" ht="82.5" customHeight="1" x14ac:dyDescent="0.2">
      <c r="A15" s="354" t="s">
        <v>540</v>
      </c>
      <c r="B15" s="354"/>
      <c r="C15" s="354"/>
      <c r="D15" s="79"/>
      <c r="E15" s="79"/>
      <c r="F15" s="79"/>
      <c r="G15" s="79"/>
      <c r="H15" s="79"/>
      <c r="I15" s="79"/>
      <c r="J15" s="79"/>
      <c r="K15" s="79"/>
      <c r="L15" s="79"/>
      <c r="M15" s="79"/>
      <c r="N15" s="79"/>
      <c r="O15" s="79"/>
      <c r="P15" s="79"/>
      <c r="Q15" s="79"/>
      <c r="R15" s="79"/>
      <c r="S15" s="79"/>
      <c r="T15" s="79"/>
      <c r="U15" s="79"/>
      <c r="V15" s="79"/>
    </row>
    <row r="16" spans="1:22" s="101" customFormat="1" ht="9" customHeight="1" x14ac:dyDescent="0.2">
      <c r="A16" s="347" t="s">
        <v>5</v>
      </c>
      <c r="B16" s="347"/>
      <c r="C16" s="347"/>
      <c r="D16" s="98"/>
      <c r="E16" s="98"/>
      <c r="F16" s="98"/>
      <c r="G16" s="98"/>
      <c r="H16" s="98"/>
      <c r="I16" s="98"/>
      <c r="J16" s="98"/>
      <c r="K16" s="98"/>
      <c r="L16" s="98"/>
      <c r="M16" s="98"/>
      <c r="N16" s="98"/>
      <c r="O16" s="98"/>
      <c r="P16" s="98"/>
      <c r="Q16" s="98"/>
      <c r="R16" s="98"/>
      <c r="S16" s="98"/>
      <c r="T16" s="98"/>
      <c r="U16" s="98"/>
      <c r="V16" s="98"/>
    </row>
    <row r="17" spans="1:22" s="101" customFormat="1" ht="7.5" customHeight="1"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5" customHeight="1" x14ac:dyDescent="0.2">
      <c r="A18" s="348" t="s">
        <v>417</v>
      </c>
      <c r="B18" s="349"/>
      <c r="C18" s="349"/>
      <c r="D18" s="103"/>
      <c r="E18" s="103"/>
      <c r="F18" s="103"/>
      <c r="G18" s="103"/>
      <c r="H18" s="103"/>
      <c r="I18" s="103"/>
      <c r="J18" s="103"/>
      <c r="K18" s="103"/>
      <c r="L18" s="103"/>
      <c r="M18" s="103"/>
      <c r="N18" s="103"/>
      <c r="O18" s="103"/>
      <c r="P18" s="103"/>
      <c r="Q18" s="103"/>
      <c r="R18" s="103"/>
      <c r="S18" s="103"/>
      <c r="T18" s="103"/>
      <c r="U18" s="103"/>
      <c r="V18" s="103"/>
    </row>
    <row r="19" spans="1:22" s="101" customFormat="1" ht="15" customHeight="1" x14ac:dyDescent="0.2">
      <c r="A19" s="98"/>
      <c r="B19" s="98"/>
      <c r="C19" s="98"/>
      <c r="D19" s="98"/>
      <c r="E19" s="98"/>
      <c r="F19" s="98"/>
      <c r="G19" s="98"/>
      <c r="H19" s="98"/>
      <c r="I19" s="102"/>
      <c r="J19" s="102"/>
      <c r="K19" s="102"/>
      <c r="L19" s="102"/>
      <c r="M19" s="102"/>
      <c r="N19" s="102"/>
      <c r="O19" s="102"/>
      <c r="P19" s="102"/>
      <c r="Q19" s="102"/>
      <c r="R19" s="102"/>
      <c r="S19" s="102"/>
    </row>
    <row r="20" spans="1:22" s="101" customFormat="1" ht="27" customHeight="1" x14ac:dyDescent="0.2">
      <c r="A20" s="104" t="s">
        <v>4</v>
      </c>
      <c r="B20" s="105" t="s">
        <v>65</v>
      </c>
      <c r="C20" s="106" t="s">
        <v>64</v>
      </c>
      <c r="D20" s="107"/>
      <c r="E20" s="107"/>
      <c r="F20" s="107"/>
      <c r="G20" s="107"/>
      <c r="H20" s="107"/>
      <c r="I20" s="99"/>
      <c r="J20" s="99"/>
      <c r="K20" s="99"/>
      <c r="L20" s="99"/>
      <c r="M20" s="99"/>
      <c r="N20" s="99"/>
      <c r="O20" s="99"/>
      <c r="P20" s="99"/>
      <c r="Q20" s="99"/>
      <c r="R20" s="99"/>
      <c r="S20" s="99"/>
      <c r="T20" s="108"/>
      <c r="U20" s="108"/>
      <c r="V20" s="108"/>
    </row>
    <row r="21" spans="1:22" s="101" customFormat="1" ht="16.5" customHeight="1" x14ac:dyDescent="0.2">
      <c r="A21" s="106">
        <v>1</v>
      </c>
      <c r="B21" s="105">
        <v>2</v>
      </c>
      <c r="C21" s="106">
        <v>3</v>
      </c>
      <c r="D21" s="107"/>
      <c r="E21" s="107"/>
      <c r="F21" s="107"/>
      <c r="G21" s="107"/>
      <c r="H21" s="107"/>
      <c r="I21" s="99"/>
      <c r="J21" s="99"/>
      <c r="K21" s="99"/>
      <c r="L21" s="99"/>
      <c r="M21" s="99"/>
      <c r="N21" s="99"/>
      <c r="O21" s="99"/>
      <c r="P21" s="99"/>
      <c r="Q21" s="99"/>
      <c r="R21" s="99"/>
      <c r="S21" s="99"/>
      <c r="T21" s="108"/>
      <c r="U21" s="108"/>
      <c r="V21" s="108"/>
    </row>
    <row r="22" spans="1:22" s="101" customFormat="1" ht="33.75" customHeight="1" x14ac:dyDescent="0.2">
      <c r="A22" s="109" t="s">
        <v>63</v>
      </c>
      <c r="B22" s="172" t="s">
        <v>273</v>
      </c>
      <c r="C22" s="170" t="s">
        <v>464</v>
      </c>
      <c r="D22" s="107"/>
      <c r="E22" s="107"/>
      <c r="F22" s="107"/>
      <c r="G22" s="107"/>
      <c r="H22" s="107"/>
      <c r="I22" s="99"/>
      <c r="J22" s="99"/>
      <c r="K22" s="99"/>
      <c r="L22" s="99"/>
      <c r="M22" s="99"/>
      <c r="N22" s="99"/>
      <c r="O22" s="99"/>
      <c r="P22" s="99"/>
      <c r="Q22" s="99"/>
      <c r="R22" s="99"/>
      <c r="S22" s="99"/>
      <c r="T22" s="108"/>
      <c r="U22" s="108"/>
      <c r="V22" s="108"/>
    </row>
    <row r="23" spans="1:22" s="101" customFormat="1" ht="68.25" customHeight="1" x14ac:dyDescent="0.2">
      <c r="A23" s="109" t="s">
        <v>62</v>
      </c>
      <c r="B23" s="180" t="s">
        <v>458</v>
      </c>
      <c r="C23" s="173" t="s">
        <v>556</v>
      </c>
      <c r="D23" s="107"/>
      <c r="E23" s="107"/>
      <c r="F23" s="107"/>
      <c r="G23" s="107"/>
      <c r="H23" s="107"/>
      <c r="I23" s="99"/>
      <c r="J23" s="99"/>
      <c r="K23" s="99"/>
      <c r="L23" s="99"/>
      <c r="M23" s="99"/>
      <c r="N23" s="99"/>
      <c r="O23" s="99"/>
      <c r="P23" s="99"/>
      <c r="Q23" s="99"/>
      <c r="R23" s="99"/>
      <c r="S23" s="99"/>
      <c r="T23" s="108"/>
      <c r="U23" s="108"/>
      <c r="V23" s="108"/>
    </row>
    <row r="24" spans="1:22" s="101" customFormat="1" ht="13.5" customHeight="1" x14ac:dyDescent="0.2">
      <c r="A24" s="343"/>
      <c r="B24" s="344"/>
      <c r="C24" s="345"/>
      <c r="D24" s="107"/>
      <c r="E24" s="107"/>
      <c r="F24" s="107"/>
      <c r="G24" s="107"/>
      <c r="H24" s="107"/>
      <c r="I24" s="99"/>
      <c r="J24" s="99"/>
      <c r="K24" s="99"/>
      <c r="L24" s="99"/>
      <c r="M24" s="99"/>
      <c r="N24" s="99"/>
      <c r="O24" s="99"/>
      <c r="P24" s="99"/>
      <c r="Q24" s="99"/>
      <c r="R24" s="99"/>
      <c r="S24" s="99"/>
      <c r="T24" s="108"/>
      <c r="U24" s="108"/>
      <c r="V24" s="108"/>
    </row>
    <row r="25" spans="1:22" s="101" customFormat="1" ht="48.75" customHeight="1" x14ac:dyDescent="0.2">
      <c r="A25" s="109" t="s">
        <v>61</v>
      </c>
      <c r="B25" s="173" t="s">
        <v>367</v>
      </c>
      <c r="C25" s="106" t="s">
        <v>440</v>
      </c>
      <c r="D25" s="107"/>
      <c r="E25" s="107"/>
      <c r="F25" s="107"/>
      <c r="G25" s="107"/>
      <c r="H25" s="99"/>
      <c r="I25" s="99"/>
      <c r="J25" s="99"/>
      <c r="K25" s="99"/>
      <c r="L25" s="99"/>
      <c r="M25" s="99"/>
      <c r="N25" s="99"/>
      <c r="O25" s="99"/>
      <c r="P25" s="99"/>
      <c r="Q25" s="99"/>
      <c r="R25" s="99"/>
      <c r="S25" s="108"/>
      <c r="T25" s="108"/>
      <c r="U25" s="108"/>
      <c r="V25" s="108"/>
    </row>
    <row r="26" spans="1:22" s="101" customFormat="1" ht="33.75" customHeight="1" x14ac:dyDescent="0.2">
      <c r="A26" s="109" t="s">
        <v>60</v>
      </c>
      <c r="B26" s="173" t="s">
        <v>72</v>
      </c>
      <c r="C26" s="106" t="s">
        <v>434</v>
      </c>
      <c r="D26" s="107"/>
      <c r="E26" s="107"/>
      <c r="F26" s="107"/>
      <c r="G26" s="107"/>
      <c r="H26" s="99"/>
      <c r="I26" s="99"/>
      <c r="J26" s="99"/>
      <c r="K26" s="99"/>
      <c r="L26" s="99"/>
      <c r="M26" s="99"/>
      <c r="N26" s="99"/>
      <c r="O26" s="99"/>
      <c r="P26" s="99"/>
      <c r="Q26" s="99"/>
      <c r="R26" s="99"/>
      <c r="S26" s="108"/>
      <c r="T26" s="108"/>
      <c r="U26" s="108"/>
      <c r="V26" s="108"/>
    </row>
    <row r="27" spans="1:22" s="101" customFormat="1" ht="49.5" customHeight="1" x14ac:dyDescent="0.2">
      <c r="A27" s="109" t="s">
        <v>58</v>
      </c>
      <c r="B27" s="173" t="s">
        <v>71</v>
      </c>
      <c r="C27" s="106" t="s">
        <v>544</v>
      </c>
      <c r="D27" s="107"/>
      <c r="E27" s="107"/>
      <c r="F27" s="107"/>
      <c r="G27" s="107"/>
      <c r="H27" s="99"/>
      <c r="I27" s="99"/>
      <c r="J27" s="99"/>
      <c r="K27" s="99"/>
      <c r="L27" s="99"/>
      <c r="M27" s="99"/>
      <c r="N27" s="99"/>
      <c r="O27" s="99"/>
      <c r="P27" s="99"/>
      <c r="Q27" s="99"/>
      <c r="R27" s="99"/>
      <c r="S27" s="108"/>
      <c r="T27" s="108"/>
      <c r="U27" s="108"/>
      <c r="V27" s="108"/>
    </row>
    <row r="28" spans="1:22" s="101" customFormat="1" ht="19.5" customHeight="1" x14ac:dyDescent="0.2">
      <c r="A28" s="109" t="s">
        <v>57</v>
      </c>
      <c r="B28" s="173" t="s">
        <v>368</v>
      </c>
      <c r="C28" s="106" t="s">
        <v>435</v>
      </c>
      <c r="D28" s="107"/>
      <c r="E28" s="107"/>
      <c r="F28" s="107"/>
      <c r="G28" s="107"/>
      <c r="H28" s="99"/>
      <c r="I28" s="99"/>
      <c r="J28" s="99"/>
      <c r="K28" s="99"/>
      <c r="L28" s="99"/>
      <c r="M28" s="99"/>
      <c r="N28" s="99"/>
      <c r="O28" s="99"/>
      <c r="P28" s="99"/>
      <c r="Q28" s="99"/>
      <c r="R28" s="99"/>
      <c r="S28" s="108"/>
      <c r="T28" s="108"/>
      <c r="U28" s="108"/>
      <c r="V28" s="108"/>
    </row>
    <row r="29" spans="1:22" s="101" customFormat="1" ht="33.75" customHeight="1" x14ac:dyDescent="0.2">
      <c r="A29" s="109" t="s">
        <v>55</v>
      </c>
      <c r="B29" s="173" t="s">
        <v>369</v>
      </c>
      <c r="C29" s="106" t="s">
        <v>435</v>
      </c>
      <c r="D29" s="107"/>
      <c r="E29" s="107"/>
      <c r="F29" s="107"/>
      <c r="G29" s="107"/>
      <c r="H29" s="99"/>
      <c r="I29" s="99"/>
      <c r="J29" s="99"/>
      <c r="K29" s="99"/>
      <c r="L29" s="99"/>
      <c r="M29" s="99"/>
      <c r="N29" s="99"/>
      <c r="O29" s="99"/>
      <c r="P29" s="99"/>
      <c r="Q29" s="99"/>
      <c r="R29" s="99"/>
      <c r="S29" s="108"/>
      <c r="T29" s="108"/>
      <c r="U29" s="108"/>
      <c r="V29" s="108"/>
    </row>
    <row r="30" spans="1:22" s="101" customFormat="1" ht="33.75" customHeight="1" x14ac:dyDescent="0.2">
      <c r="A30" s="109" t="s">
        <v>53</v>
      </c>
      <c r="B30" s="173" t="s">
        <v>370</v>
      </c>
      <c r="C30" s="106" t="s">
        <v>435</v>
      </c>
      <c r="D30" s="107"/>
      <c r="E30" s="107"/>
      <c r="F30" s="107"/>
      <c r="G30" s="107"/>
      <c r="H30" s="99"/>
      <c r="I30" s="99"/>
      <c r="J30" s="99"/>
      <c r="K30" s="99"/>
      <c r="L30" s="99"/>
      <c r="M30" s="99"/>
      <c r="N30" s="99"/>
      <c r="O30" s="99"/>
      <c r="P30" s="99"/>
      <c r="Q30" s="99"/>
      <c r="R30" s="99"/>
      <c r="S30" s="108"/>
      <c r="T30" s="108"/>
      <c r="U30" s="108"/>
      <c r="V30" s="108"/>
    </row>
    <row r="31" spans="1:22" s="101" customFormat="1" ht="32.25" customHeight="1" x14ac:dyDescent="0.2">
      <c r="A31" s="109" t="s">
        <v>70</v>
      </c>
      <c r="B31" s="173" t="s">
        <v>371</v>
      </c>
      <c r="C31" s="106" t="s">
        <v>438</v>
      </c>
      <c r="D31" s="107"/>
      <c r="E31" s="107"/>
      <c r="F31" s="107"/>
      <c r="G31" s="107"/>
      <c r="H31" s="99"/>
      <c r="I31" s="99"/>
      <c r="J31" s="99"/>
      <c r="K31" s="99"/>
      <c r="L31" s="99"/>
      <c r="M31" s="99"/>
      <c r="N31" s="99"/>
      <c r="O31" s="99"/>
      <c r="P31" s="99"/>
      <c r="Q31" s="99"/>
      <c r="R31" s="99"/>
      <c r="S31" s="108"/>
      <c r="T31" s="108"/>
      <c r="U31" s="108"/>
      <c r="V31" s="108"/>
    </row>
    <row r="32" spans="1:22" s="101" customFormat="1" ht="33.75" customHeight="1" x14ac:dyDescent="0.2">
      <c r="A32" s="109" t="s">
        <v>68</v>
      </c>
      <c r="B32" s="173" t="s">
        <v>372</v>
      </c>
      <c r="C32" s="106" t="s">
        <v>435</v>
      </c>
      <c r="D32" s="107"/>
      <c r="E32" s="107"/>
      <c r="F32" s="107"/>
      <c r="G32" s="107"/>
      <c r="H32" s="99"/>
      <c r="I32" s="99"/>
      <c r="J32" s="99"/>
      <c r="K32" s="99"/>
      <c r="L32" s="99"/>
      <c r="M32" s="99"/>
      <c r="N32" s="99"/>
      <c r="O32" s="99"/>
      <c r="P32" s="99"/>
      <c r="Q32" s="99"/>
      <c r="R32" s="99"/>
      <c r="S32" s="108"/>
      <c r="T32" s="108"/>
      <c r="U32" s="108"/>
      <c r="V32" s="108"/>
    </row>
    <row r="33" spans="1:22" s="101" customFormat="1" ht="79.5" customHeight="1" x14ac:dyDescent="0.2">
      <c r="A33" s="109" t="s">
        <v>67</v>
      </c>
      <c r="B33" s="173" t="s">
        <v>373</v>
      </c>
      <c r="C33" s="106" t="s">
        <v>439</v>
      </c>
      <c r="D33" s="107"/>
      <c r="E33" s="107"/>
      <c r="F33" s="107"/>
      <c r="G33" s="107"/>
      <c r="H33" s="99"/>
      <c r="I33" s="99"/>
      <c r="J33" s="99"/>
      <c r="K33" s="99"/>
      <c r="L33" s="99"/>
      <c r="M33" s="99"/>
      <c r="N33" s="99"/>
      <c r="O33" s="99"/>
      <c r="P33" s="99"/>
      <c r="Q33" s="99"/>
      <c r="R33" s="99"/>
      <c r="S33" s="108"/>
      <c r="T33" s="108"/>
      <c r="U33" s="108"/>
      <c r="V33" s="108"/>
    </row>
    <row r="34" spans="1:22" ht="93.75" customHeight="1" x14ac:dyDescent="0.25">
      <c r="A34" s="109" t="s">
        <v>387</v>
      </c>
      <c r="B34" s="173" t="s">
        <v>374</v>
      </c>
      <c r="C34" s="106" t="s">
        <v>435</v>
      </c>
      <c r="D34" s="110"/>
      <c r="E34" s="110"/>
      <c r="F34" s="110"/>
      <c r="G34" s="110"/>
      <c r="H34" s="110"/>
      <c r="I34" s="110"/>
      <c r="J34" s="110"/>
      <c r="K34" s="110"/>
      <c r="L34" s="110"/>
      <c r="M34" s="110"/>
      <c r="N34" s="110"/>
      <c r="O34" s="110"/>
      <c r="P34" s="110"/>
      <c r="Q34" s="110"/>
      <c r="R34" s="110"/>
      <c r="S34" s="110"/>
      <c r="T34" s="110"/>
      <c r="U34" s="110"/>
      <c r="V34" s="110"/>
    </row>
    <row r="35" spans="1:22" ht="48.75" customHeight="1" x14ac:dyDescent="0.25">
      <c r="A35" s="109" t="s">
        <v>377</v>
      </c>
      <c r="B35" s="173" t="s">
        <v>69</v>
      </c>
      <c r="C35" s="106" t="s">
        <v>435</v>
      </c>
      <c r="D35" s="110"/>
      <c r="E35" s="110"/>
      <c r="F35" s="110"/>
      <c r="G35" s="110"/>
      <c r="H35" s="110"/>
      <c r="I35" s="110"/>
      <c r="J35" s="110"/>
      <c r="K35" s="110"/>
      <c r="L35" s="110"/>
      <c r="M35" s="110"/>
      <c r="N35" s="110"/>
      <c r="O35" s="110"/>
      <c r="P35" s="110"/>
      <c r="Q35" s="110"/>
      <c r="R35" s="110"/>
      <c r="S35" s="110"/>
      <c r="T35" s="110"/>
      <c r="U35" s="110"/>
      <c r="V35" s="110"/>
    </row>
    <row r="36" spans="1:22" ht="33.75" customHeight="1" x14ac:dyDescent="0.25">
      <c r="A36" s="109" t="s">
        <v>388</v>
      </c>
      <c r="B36" s="173" t="s">
        <v>375</v>
      </c>
      <c r="C36" s="106" t="s">
        <v>435</v>
      </c>
      <c r="D36" s="110"/>
      <c r="E36" s="110"/>
      <c r="F36" s="110"/>
      <c r="G36" s="110"/>
      <c r="H36" s="110"/>
      <c r="I36" s="110"/>
      <c r="J36" s="110"/>
      <c r="K36" s="110"/>
      <c r="L36" s="110"/>
      <c r="M36" s="110"/>
      <c r="N36" s="110"/>
      <c r="O36" s="110"/>
      <c r="P36" s="110"/>
      <c r="Q36" s="110"/>
      <c r="R36" s="110"/>
      <c r="S36" s="110"/>
      <c r="T36" s="110"/>
      <c r="U36" s="110"/>
      <c r="V36" s="110"/>
    </row>
    <row r="37" spans="1:22" ht="17.25" customHeight="1" x14ac:dyDescent="0.25">
      <c r="A37" s="109" t="s">
        <v>378</v>
      </c>
      <c r="B37" s="173" t="s">
        <v>376</v>
      </c>
      <c r="C37" s="106" t="s">
        <v>438</v>
      </c>
      <c r="D37" s="110"/>
      <c r="E37" s="110"/>
      <c r="F37" s="110"/>
      <c r="G37" s="110"/>
      <c r="H37" s="110"/>
      <c r="I37" s="110"/>
      <c r="J37" s="110"/>
      <c r="K37" s="110"/>
      <c r="L37" s="110"/>
      <c r="M37" s="110"/>
      <c r="N37" s="110"/>
      <c r="O37" s="110"/>
      <c r="P37" s="110"/>
      <c r="Q37" s="110"/>
      <c r="R37" s="110"/>
      <c r="S37" s="110"/>
      <c r="T37" s="110"/>
      <c r="U37" s="110"/>
      <c r="V37" s="110"/>
    </row>
    <row r="38" spans="1:22" ht="18.75" customHeight="1" x14ac:dyDescent="0.25">
      <c r="A38" s="109" t="s">
        <v>389</v>
      </c>
      <c r="B38" s="173" t="s">
        <v>227</v>
      </c>
      <c r="C38" s="106" t="s">
        <v>435</v>
      </c>
      <c r="D38" s="110"/>
      <c r="E38" s="110"/>
      <c r="F38" s="110"/>
      <c r="G38" s="110"/>
      <c r="H38" s="110"/>
      <c r="I38" s="110"/>
      <c r="J38" s="110"/>
      <c r="K38" s="110"/>
      <c r="L38" s="110"/>
      <c r="M38" s="110"/>
      <c r="N38" s="110"/>
      <c r="O38" s="110"/>
      <c r="P38" s="110"/>
      <c r="Q38" s="110"/>
      <c r="R38" s="110"/>
      <c r="S38" s="110"/>
      <c r="T38" s="110"/>
      <c r="U38" s="110"/>
      <c r="V38" s="110"/>
    </row>
    <row r="39" spans="1:22" ht="10.5" customHeight="1" x14ac:dyDescent="0.25">
      <c r="A39" s="343"/>
      <c r="B39" s="344"/>
      <c r="C39" s="345"/>
      <c r="D39" s="110"/>
      <c r="E39" s="110"/>
      <c r="F39" s="110"/>
      <c r="G39" s="110"/>
      <c r="H39" s="110"/>
      <c r="I39" s="110"/>
      <c r="J39" s="110"/>
      <c r="K39" s="110"/>
      <c r="L39" s="110"/>
      <c r="M39" s="110"/>
      <c r="N39" s="110"/>
      <c r="O39" s="110"/>
      <c r="P39" s="110"/>
      <c r="Q39" s="110"/>
      <c r="R39" s="110"/>
      <c r="S39" s="110"/>
      <c r="T39" s="110"/>
      <c r="U39" s="110"/>
      <c r="V39" s="110"/>
    </row>
    <row r="40" spans="1:22" ht="173.25" x14ac:dyDescent="0.25">
      <c r="A40" s="109" t="s">
        <v>379</v>
      </c>
      <c r="B40" s="173" t="s">
        <v>430</v>
      </c>
      <c r="C40" s="170" t="s">
        <v>541</v>
      </c>
      <c r="D40" s="110"/>
      <c r="E40" s="110"/>
      <c r="F40" s="110"/>
      <c r="G40" s="110"/>
      <c r="H40" s="110"/>
      <c r="I40" s="110"/>
      <c r="J40" s="110"/>
      <c r="K40" s="110"/>
      <c r="L40" s="110"/>
      <c r="M40" s="110"/>
      <c r="N40" s="110"/>
      <c r="O40" s="110"/>
      <c r="P40" s="110"/>
      <c r="Q40" s="110"/>
      <c r="R40" s="110"/>
      <c r="S40" s="110"/>
      <c r="T40" s="110"/>
      <c r="U40" s="110"/>
      <c r="V40" s="110"/>
    </row>
    <row r="41" spans="1:22" ht="96.75" customHeight="1" x14ac:dyDescent="0.25">
      <c r="A41" s="109" t="s">
        <v>390</v>
      </c>
      <c r="B41" s="173" t="s">
        <v>412</v>
      </c>
      <c r="C41" s="174" t="s">
        <v>435</v>
      </c>
      <c r="D41" s="110"/>
      <c r="E41" s="110"/>
      <c r="F41" s="110"/>
      <c r="G41" s="110"/>
      <c r="H41" s="110"/>
      <c r="I41" s="110"/>
      <c r="J41" s="110"/>
      <c r="K41" s="110"/>
      <c r="L41" s="110"/>
      <c r="M41" s="110"/>
      <c r="N41" s="110"/>
      <c r="O41" s="110"/>
      <c r="P41" s="110"/>
      <c r="Q41" s="110"/>
      <c r="R41" s="110"/>
      <c r="S41" s="110"/>
      <c r="T41" s="110"/>
      <c r="U41" s="110"/>
      <c r="V41" s="110"/>
    </row>
    <row r="42" spans="1:22" ht="66" customHeight="1" x14ac:dyDescent="0.25">
      <c r="A42" s="109" t="s">
        <v>380</v>
      </c>
      <c r="B42" s="173" t="s">
        <v>427</v>
      </c>
      <c r="C42" s="106" t="s">
        <v>435</v>
      </c>
      <c r="D42" s="110"/>
      <c r="E42" s="110"/>
      <c r="F42" s="110"/>
      <c r="G42" s="110"/>
      <c r="H42" s="110"/>
      <c r="I42" s="110"/>
      <c r="J42" s="110"/>
      <c r="K42" s="110"/>
      <c r="L42" s="110"/>
      <c r="M42" s="110"/>
      <c r="N42" s="110"/>
      <c r="O42" s="110"/>
      <c r="P42" s="110"/>
      <c r="Q42" s="110"/>
      <c r="R42" s="110"/>
      <c r="S42" s="110"/>
      <c r="T42" s="110"/>
      <c r="U42" s="110"/>
      <c r="V42" s="110"/>
    </row>
    <row r="43" spans="1:22" ht="175.5" customHeight="1" x14ac:dyDescent="0.25">
      <c r="A43" s="109" t="s">
        <v>393</v>
      </c>
      <c r="B43" s="173" t="s">
        <v>394</v>
      </c>
      <c r="C43" s="106" t="s">
        <v>435</v>
      </c>
      <c r="D43" s="110"/>
      <c r="E43" s="110"/>
      <c r="F43" s="110"/>
      <c r="G43" s="110"/>
      <c r="H43" s="110"/>
      <c r="I43" s="110"/>
      <c r="J43" s="110"/>
      <c r="K43" s="110"/>
      <c r="L43" s="110"/>
      <c r="M43" s="110"/>
      <c r="N43" s="110"/>
      <c r="O43" s="110"/>
      <c r="P43" s="110"/>
      <c r="Q43" s="110"/>
      <c r="R43" s="110"/>
      <c r="S43" s="110"/>
      <c r="T43" s="110"/>
      <c r="U43" s="110"/>
      <c r="V43" s="110"/>
    </row>
    <row r="44" spans="1:22" ht="97.5" customHeight="1" x14ac:dyDescent="0.25">
      <c r="A44" s="109" t="s">
        <v>381</v>
      </c>
      <c r="B44" s="173" t="s">
        <v>418</v>
      </c>
      <c r="C44" s="106" t="s">
        <v>444</v>
      </c>
      <c r="D44" s="110"/>
      <c r="E44" s="110"/>
      <c r="F44" s="110"/>
      <c r="G44" s="110"/>
      <c r="H44" s="110"/>
      <c r="I44" s="110"/>
      <c r="J44" s="110"/>
      <c r="K44" s="110"/>
      <c r="L44" s="110"/>
      <c r="M44" s="110"/>
      <c r="N44" s="110"/>
      <c r="O44" s="110"/>
      <c r="P44" s="110"/>
      <c r="Q44" s="110"/>
      <c r="R44" s="110"/>
      <c r="S44" s="110"/>
      <c r="T44" s="110"/>
      <c r="U44" s="110"/>
      <c r="V44" s="110"/>
    </row>
    <row r="45" spans="1:22" ht="80.25" customHeight="1" x14ac:dyDescent="0.25">
      <c r="A45" s="109" t="s">
        <v>413</v>
      </c>
      <c r="B45" s="173" t="s">
        <v>419</v>
      </c>
      <c r="C45" s="106" t="s">
        <v>435</v>
      </c>
      <c r="D45" s="110"/>
      <c r="E45" s="110"/>
      <c r="F45" s="110"/>
      <c r="G45" s="110"/>
      <c r="H45" s="110"/>
      <c r="I45" s="110"/>
      <c r="J45" s="110"/>
      <c r="K45" s="110"/>
      <c r="L45" s="110"/>
      <c r="M45" s="110"/>
      <c r="N45" s="110"/>
      <c r="O45" s="110"/>
      <c r="P45" s="110"/>
      <c r="Q45" s="110"/>
      <c r="R45" s="110"/>
      <c r="S45" s="110"/>
      <c r="T45" s="110"/>
      <c r="U45" s="110"/>
      <c r="V45" s="110"/>
    </row>
    <row r="46" spans="1:22" ht="95.25" customHeight="1" x14ac:dyDescent="0.25">
      <c r="A46" s="109" t="s">
        <v>382</v>
      </c>
      <c r="B46" s="173" t="s">
        <v>420</v>
      </c>
      <c r="C46" s="106" t="s">
        <v>444</v>
      </c>
      <c r="D46" s="110"/>
      <c r="E46" s="110"/>
      <c r="F46" s="110"/>
      <c r="G46" s="110"/>
      <c r="H46" s="110"/>
      <c r="I46" s="110"/>
      <c r="J46" s="110"/>
      <c r="K46" s="110"/>
      <c r="L46" s="110"/>
      <c r="M46" s="110"/>
      <c r="N46" s="110"/>
      <c r="O46" s="110"/>
      <c r="P46" s="110"/>
      <c r="Q46" s="110"/>
      <c r="R46" s="110"/>
      <c r="S46" s="110"/>
      <c r="T46" s="110"/>
      <c r="U46" s="110"/>
      <c r="V46" s="110"/>
    </row>
    <row r="47" spans="1:22" ht="11.25" customHeight="1" x14ac:dyDescent="0.25">
      <c r="A47" s="343"/>
      <c r="B47" s="344"/>
      <c r="C47" s="345"/>
      <c r="D47" s="110"/>
      <c r="E47" s="110"/>
      <c r="F47" s="110"/>
      <c r="G47" s="110"/>
      <c r="H47" s="110"/>
      <c r="I47" s="110"/>
      <c r="J47" s="110"/>
      <c r="K47" s="110"/>
      <c r="L47" s="110"/>
      <c r="M47" s="110"/>
      <c r="N47" s="110"/>
      <c r="O47" s="110"/>
      <c r="P47" s="110"/>
      <c r="Q47" s="110"/>
      <c r="R47" s="110"/>
      <c r="S47" s="110"/>
      <c r="T47" s="110"/>
      <c r="U47" s="110"/>
      <c r="V47" s="110"/>
    </row>
    <row r="48" spans="1:22" ht="49.5" customHeight="1" x14ac:dyDescent="0.25">
      <c r="A48" s="109" t="s">
        <v>414</v>
      </c>
      <c r="B48" s="173" t="s">
        <v>428</v>
      </c>
      <c r="C48" s="220">
        <f>'6.2. Паспорт фин осв ввод'!AC24</f>
        <v>1.9380969056990431</v>
      </c>
      <c r="D48" s="110"/>
      <c r="E48" s="110"/>
      <c r="F48" s="110"/>
      <c r="G48" s="110"/>
      <c r="H48" s="110"/>
      <c r="I48" s="110"/>
      <c r="J48" s="110"/>
      <c r="K48" s="110"/>
      <c r="L48" s="110"/>
      <c r="M48" s="110"/>
      <c r="N48" s="110"/>
      <c r="O48" s="110"/>
      <c r="P48" s="110"/>
      <c r="Q48" s="110"/>
      <c r="R48" s="110"/>
      <c r="S48" s="110"/>
      <c r="T48" s="110"/>
      <c r="U48" s="110"/>
      <c r="V48" s="110"/>
    </row>
    <row r="49" spans="1:22" ht="47.25" customHeight="1" x14ac:dyDescent="0.25">
      <c r="A49" s="109" t="s">
        <v>383</v>
      </c>
      <c r="B49" s="173" t="s">
        <v>429</v>
      </c>
      <c r="C49" s="220">
        <f>'6.2. Паспорт фин осв ввод'!AC30</f>
        <v>1.5636177597492031</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7" zoomScale="70" zoomScaleSheetLayoutView="70" workbookViewId="0">
      <selection activeCell="S22" sqref="S22"/>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0.5703125" style="111" customWidth="1"/>
    <col min="17" max="17" width="67.85546875" style="111" customWidth="1"/>
    <col min="18" max="18" width="27" style="111" customWidth="1"/>
    <col min="19" max="19" width="43" style="111" customWidth="1"/>
    <col min="20" max="16384" width="9.140625" style="111"/>
  </cols>
  <sheetData>
    <row r="1" spans="1:28" s="81" customFormat="1" ht="18.75" customHeight="1" x14ac:dyDescent="0.2">
      <c r="A1" s="93"/>
      <c r="H1" s="115"/>
      <c r="J1" s="115"/>
      <c r="M1" s="115"/>
      <c r="S1" s="94" t="s">
        <v>66</v>
      </c>
    </row>
    <row r="2" spans="1:28" s="81" customFormat="1" ht="18.75" customHeight="1" x14ac:dyDescent="0.3">
      <c r="A2" s="93"/>
      <c r="H2" s="115"/>
      <c r="J2" s="115"/>
      <c r="M2" s="115"/>
      <c r="S2" s="95" t="s">
        <v>9</v>
      </c>
    </row>
    <row r="3" spans="1:28" s="81" customFormat="1" ht="18.75" x14ac:dyDescent="0.3">
      <c r="H3" s="115"/>
      <c r="J3" s="115"/>
      <c r="M3" s="115"/>
      <c r="S3" s="95" t="str">
        <f>'1. паспорт местоположение'!C3</f>
        <v>от «05» мая 2016 г. №380</v>
      </c>
    </row>
    <row r="4" spans="1:28" s="81"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81" customFormat="1" ht="15.75" x14ac:dyDescent="0.2">
      <c r="A5" s="96"/>
      <c r="H5" s="115"/>
      <c r="J5" s="115"/>
      <c r="M5" s="115"/>
    </row>
    <row r="6" spans="1:28" s="81" customFormat="1" ht="18.75" x14ac:dyDescent="0.2">
      <c r="A6" s="350" t="s">
        <v>8</v>
      </c>
      <c r="B6" s="350"/>
      <c r="C6" s="350"/>
      <c r="D6" s="350"/>
      <c r="E6" s="350"/>
      <c r="F6" s="350"/>
      <c r="G6" s="350"/>
      <c r="H6" s="350"/>
      <c r="I6" s="350"/>
      <c r="J6" s="350"/>
      <c r="K6" s="350"/>
      <c r="L6" s="350"/>
      <c r="M6" s="350"/>
      <c r="N6" s="350"/>
      <c r="O6" s="350"/>
      <c r="P6" s="350"/>
      <c r="Q6" s="350"/>
      <c r="R6" s="350"/>
      <c r="S6" s="350"/>
      <c r="T6" s="80"/>
      <c r="U6" s="80"/>
      <c r="V6" s="80"/>
      <c r="W6" s="80"/>
      <c r="X6" s="80"/>
      <c r="Y6" s="80"/>
      <c r="Z6" s="80"/>
      <c r="AA6" s="80"/>
      <c r="AB6" s="80"/>
    </row>
    <row r="7" spans="1:28" s="81" customFormat="1" ht="18.75" x14ac:dyDescent="0.2">
      <c r="A7" s="350"/>
      <c r="B7" s="350"/>
      <c r="C7" s="350"/>
      <c r="D7" s="350"/>
      <c r="E7" s="350"/>
      <c r="F7" s="350"/>
      <c r="G7" s="350"/>
      <c r="H7" s="350"/>
      <c r="I7" s="350"/>
      <c r="J7" s="350"/>
      <c r="K7" s="350"/>
      <c r="L7" s="350"/>
      <c r="M7" s="350"/>
      <c r="N7" s="350"/>
      <c r="O7" s="350"/>
      <c r="P7" s="350"/>
      <c r="Q7" s="350"/>
      <c r="R7" s="350"/>
      <c r="S7" s="350"/>
      <c r="T7" s="80"/>
      <c r="U7" s="80"/>
      <c r="V7" s="80"/>
      <c r="W7" s="80"/>
      <c r="X7" s="80"/>
      <c r="Y7" s="80"/>
      <c r="Z7" s="80"/>
      <c r="AA7" s="80"/>
      <c r="AB7" s="80"/>
    </row>
    <row r="8" spans="1:28" s="81"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0"/>
      <c r="U8" s="80"/>
      <c r="V8" s="80"/>
      <c r="W8" s="80"/>
      <c r="X8" s="80"/>
      <c r="Y8" s="80"/>
      <c r="Z8" s="80"/>
      <c r="AA8" s="80"/>
      <c r="AB8" s="80"/>
    </row>
    <row r="9" spans="1:28" s="81" customFormat="1" ht="18.75" x14ac:dyDescent="0.2">
      <c r="A9" s="352" t="s">
        <v>7</v>
      </c>
      <c r="B9" s="352"/>
      <c r="C9" s="352"/>
      <c r="D9" s="352"/>
      <c r="E9" s="352"/>
      <c r="F9" s="352"/>
      <c r="G9" s="352"/>
      <c r="H9" s="352"/>
      <c r="I9" s="352"/>
      <c r="J9" s="352"/>
      <c r="K9" s="352"/>
      <c r="L9" s="352"/>
      <c r="M9" s="352"/>
      <c r="N9" s="352"/>
      <c r="O9" s="352"/>
      <c r="P9" s="352"/>
      <c r="Q9" s="352"/>
      <c r="R9" s="352"/>
      <c r="S9" s="352"/>
      <c r="T9" s="80"/>
      <c r="U9" s="80"/>
      <c r="V9" s="80"/>
      <c r="W9" s="80"/>
      <c r="X9" s="80"/>
      <c r="Y9" s="80"/>
      <c r="Z9" s="80"/>
      <c r="AA9" s="80"/>
      <c r="AB9" s="80"/>
    </row>
    <row r="10" spans="1:28" s="81" customFormat="1" ht="18.75" x14ac:dyDescent="0.2">
      <c r="A10" s="350"/>
      <c r="B10" s="350"/>
      <c r="C10" s="350"/>
      <c r="D10" s="350"/>
      <c r="E10" s="350"/>
      <c r="F10" s="350"/>
      <c r="G10" s="350"/>
      <c r="H10" s="350"/>
      <c r="I10" s="350"/>
      <c r="J10" s="350"/>
      <c r="K10" s="350"/>
      <c r="L10" s="350"/>
      <c r="M10" s="350"/>
      <c r="N10" s="350"/>
      <c r="O10" s="350"/>
      <c r="P10" s="350"/>
      <c r="Q10" s="350"/>
      <c r="R10" s="350"/>
      <c r="S10" s="350"/>
      <c r="T10" s="80"/>
      <c r="U10" s="80"/>
      <c r="V10" s="80"/>
      <c r="W10" s="80"/>
      <c r="X10" s="80"/>
      <c r="Y10" s="80"/>
      <c r="Z10" s="80"/>
      <c r="AA10" s="80"/>
      <c r="AB10" s="80"/>
    </row>
    <row r="11" spans="1:28" s="81" customFormat="1" ht="18.75" x14ac:dyDescent="0.2">
      <c r="A11" s="351" t="str">
        <f>'1. паспорт местоположение'!A12:C12</f>
        <v>O_NS3600.KL.0006</v>
      </c>
      <c r="B11" s="351"/>
      <c r="C11" s="351"/>
      <c r="D11" s="351"/>
      <c r="E11" s="351"/>
      <c r="F11" s="351"/>
      <c r="G11" s="351"/>
      <c r="H11" s="351"/>
      <c r="I11" s="351"/>
      <c r="J11" s="351"/>
      <c r="K11" s="351"/>
      <c r="L11" s="351"/>
      <c r="M11" s="351"/>
      <c r="N11" s="351"/>
      <c r="O11" s="351"/>
      <c r="P11" s="351"/>
      <c r="Q11" s="351"/>
      <c r="R11" s="351"/>
      <c r="S11" s="351"/>
      <c r="T11" s="80"/>
      <c r="U11" s="80"/>
      <c r="V11" s="80"/>
      <c r="W11" s="80"/>
      <c r="X11" s="80"/>
      <c r="Y11" s="80"/>
      <c r="Z11" s="80"/>
      <c r="AA11" s="80"/>
      <c r="AB11" s="80"/>
    </row>
    <row r="12" spans="1:28" s="81"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80"/>
      <c r="U12" s="80"/>
      <c r="V12" s="80"/>
      <c r="W12" s="80"/>
      <c r="X12" s="80"/>
      <c r="Y12" s="80"/>
      <c r="Z12" s="80"/>
      <c r="AA12" s="80"/>
      <c r="AB12" s="80"/>
    </row>
    <row r="13" spans="1:28" s="100"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63"/>
      <c r="U13" s="163"/>
      <c r="V13" s="163"/>
      <c r="W13" s="163"/>
      <c r="X13" s="163"/>
      <c r="Y13" s="163"/>
      <c r="Z13" s="163"/>
      <c r="AA13" s="163"/>
      <c r="AB13" s="163"/>
    </row>
    <row r="14" spans="1:28" s="101" customFormat="1" ht="18" customHeight="1" x14ac:dyDescent="0.2">
      <c r="A14" s="351"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51"/>
      <c r="C14" s="351"/>
      <c r="D14" s="351"/>
      <c r="E14" s="351"/>
      <c r="F14" s="351"/>
      <c r="G14" s="351"/>
      <c r="H14" s="351"/>
      <c r="I14" s="351"/>
      <c r="J14" s="351"/>
      <c r="K14" s="351"/>
      <c r="L14" s="351"/>
      <c r="M14" s="351"/>
      <c r="N14" s="351"/>
      <c r="O14" s="351"/>
      <c r="P14" s="351"/>
      <c r="Q14" s="351"/>
      <c r="R14" s="351"/>
      <c r="S14" s="351"/>
      <c r="T14" s="79"/>
      <c r="U14" s="79"/>
      <c r="V14" s="79"/>
      <c r="W14" s="79"/>
      <c r="X14" s="79"/>
      <c r="Y14" s="79"/>
      <c r="Z14" s="79"/>
      <c r="AA14" s="79"/>
      <c r="AB14" s="79"/>
    </row>
    <row r="15" spans="1:28" s="101" customFormat="1" ht="15" customHeight="1" x14ac:dyDescent="0.2">
      <c r="A15" s="352" t="s">
        <v>5</v>
      </c>
      <c r="B15" s="352"/>
      <c r="C15" s="352"/>
      <c r="D15" s="352"/>
      <c r="E15" s="352"/>
      <c r="F15" s="352"/>
      <c r="G15" s="352"/>
      <c r="H15" s="352"/>
      <c r="I15" s="352"/>
      <c r="J15" s="352"/>
      <c r="K15" s="352"/>
      <c r="L15" s="352"/>
      <c r="M15" s="352"/>
      <c r="N15" s="352"/>
      <c r="O15" s="352"/>
      <c r="P15" s="352"/>
      <c r="Q15" s="352"/>
      <c r="R15" s="352"/>
      <c r="S15" s="352"/>
      <c r="T15" s="98"/>
      <c r="U15" s="98"/>
      <c r="V15" s="98"/>
      <c r="W15" s="98"/>
      <c r="X15" s="98"/>
      <c r="Y15" s="98"/>
      <c r="Z15" s="98"/>
      <c r="AA15" s="98"/>
      <c r="AB15" s="98"/>
    </row>
    <row r="16" spans="1:28" s="101"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64"/>
      <c r="U16" s="164"/>
      <c r="V16" s="164"/>
      <c r="W16" s="164"/>
      <c r="X16" s="164"/>
      <c r="Y16" s="164"/>
    </row>
    <row r="17" spans="1:28" s="101" customFormat="1" ht="45.75" customHeight="1" x14ac:dyDescent="0.2">
      <c r="A17" s="348" t="s">
        <v>392</v>
      </c>
      <c r="B17" s="348"/>
      <c r="C17" s="348"/>
      <c r="D17" s="348"/>
      <c r="E17" s="348"/>
      <c r="F17" s="348"/>
      <c r="G17" s="348"/>
      <c r="H17" s="348"/>
      <c r="I17" s="348"/>
      <c r="J17" s="348"/>
      <c r="K17" s="348"/>
      <c r="L17" s="348"/>
      <c r="M17" s="348"/>
      <c r="N17" s="348"/>
      <c r="O17" s="348"/>
      <c r="P17" s="348"/>
      <c r="Q17" s="348"/>
      <c r="R17" s="348"/>
      <c r="S17" s="348"/>
      <c r="T17" s="103"/>
      <c r="U17" s="103"/>
      <c r="V17" s="103"/>
      <c r="W17" s="103"/>
      <c r="X17" s="103"/>
      <c r="Y17" s="103"/>
      <c r="Z17" s="103"/>
      <c r="AA17" s="103"/>
      <c r="AB17" s="103"/>
    </row>
    <row r="18" spans="1:28" s="101"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64"/>
      <c r="U18" s="164"/>
      <c r="V18" s="164"/>
      <c r="W18" s="164"/>
      <c r="X18" s="164"/>
      <c r="Y18" s="164"/>
    </row>
    <row r="19" spans="1:28" s="101" customFormat="1" ht="30.75" customHeight="1" x14ac:dyDescent="0.2">
      <c r="A19" s="355" t="s">
        <v>4</v>
      </c>
      <c r="B19" s="355" t="s">
        <v>97</v>
      </c>
      <c r="C19" s="359" t="s">
        <v>288</v>
      </c>
      <c r="D19" s="355" t="s">
        <v>287</v>
      </c>
      <c r="E19" s="355" t="s">
        <v>96</v>
      </c>
      <c r="F19" s="355" t="s">
        <v>95</v>
      </c>
      <c r="G19" s="355" t="s">
        <v>283</v>
      </c>
      <c r="H19" s="356" t="s">
        <v>94</v>
      </c>
      <c r="I19" s="355" t="s">
        <v>93</v>
      </c>
      <c r="J19" s="356" t="s">
        <v>92</v>
      </c>
      <c r="K19" s="355" t="s">
        <v>91</v>
      </c>
      <c r="L19" s="355" t="s">
        <v>90</v>
      </c>
      <c r="M19" s="356" t="s">
        <v>89</v>
      </c>
      <c r="N19" s="355" t="s">
        <v>88</v>
      </c>
      <c r="O19" s="355" t="s">
        <v>87</v>
      </c>
      <c r="P19" s="355" t="s">
        <v>86</v>
      </c>
      <c r="Q19" s="355" t="s">
        <v>286</v>
      </c>
      <c r="R19" s="355"/>
      <c r="S19" s="355" t="s">
        <v>386</v>
      </c>
      <c r="T19" s="164"/>
      <c r="U19" s="164"/>
      <c r="V19" s="164"/>
      <c r="W19" s="164"/>
      <c r="X19" s="164"/>
      <c r="Y19" s="164"/>
    </row>
    <row r="20" spans="1:28" s="101" customFormat="1" ht="141.75" x14ac:dyDescent="0.2">
      <c r="A20" s="355"/>
      <c r="B20" s="355"/>
      <c r="C20" s="360"/>
      <c r="D20" s="355"/>
      <c r="E20" s="355"/>
      <c r="F20" s="355"/>
      <c r="G20" s="355"/>
      <c r="H20" s="356"/>
      <c r="I20" s="355"/>
      <c r="J20" s="356"/>
      <c r="K20" s="355"/>
      <c r="L20" s="355"/>
      <c r="M20" s="356"/>
      <c r="N20" s="355"/>
      <c r="O20" s="355"/>
      <c r="P20" s="355"/>
      <c r="Q20" s="176" t="s">
        <v>284</v>
      </c>
      <c r="R20" s="178" t="s">
        <v>285</v>
      </c>
      <c r="S20" s="355"/>
      <c r="T20" s="163"/>
      <c r="U20" s="163"/>
      <c r="V20" s="163"/>
      <c r="W20" s="163"/>
      <c r="X20" s="163"/>
      <c r="Y20" s="163"/>
      <c r="Z20" s="108"/>
      <c r="AA20" s="108"/>
      <c r="AB20" s="108"/>
    </row>
    <row r="21" spans="1:28" s="101" customFormat="1" ht="18.75" x14ac:dyDescent="0.2">
      <c r="A21" s="176">
        <v>1</v>
      </c>
      <c r="B21" s="116">
        <v>2</v>
      </c>
      <c r="C21" s="176">
        <v>3</v>
      </c>
      <c r="D21" s="116">
        <v>4</v>
      </c>
      <c r="E21" s="176">
        <v>5</v>
      </c>
      <c r="F21" s="116">
        <v>6</v>
      </c>
      <c r="G21" s="176">
        <v>7</v>
      </c>
      <c r="H21" s="117">
        <v>8</v>
      </c>
      <c r="I21" s="176">
        <v>9</v>
      </c>
      <c r="J21" s="117">
        <v>10</v>
      </c>
      <c r="K21" s="176">
        <v>11</v>
      </c>
      <c r="L21" s="116">
        <v>12</v>
      </c>
      <c r="M21" s="177">
        <v>13</v>
      </c>
      <c r="N21" s="116">
        <v>14</v>
      </c>
      <c r="O21" s="176">
        <v>15</v>
      </c>
      <c r="P21" s="116">
        <v>16</v>
      </c>
      <c r="Q21" s="176">
        <v>17</v>
      </c>
      <c r="R21" s="116">
        <v>18</v>
      </c>
      <c r="S21" s="176">
        <v>19</v>
      </c>
      <c r="T21" s="163"/>
      <c r="U21" s="163"/>
      <c r="V21" s="163"/>
      <c r="W21" s="163"/>
      <c r="X21" s="163"/>
      <c r="Y21" s="163"/>
      <c r="Z21" s="108"/>
      <c r="AA21" s="108"/>
      <c r="AB21" s="108"/>
    </row>
    <row r="22" spans="1:28" s="167" customFormat="1" ht="409.5" customHeight="1" x14ac:dyDescent="0.2">
      <c r="A22" s="171">
        <v>1</v>
      </c>
      <c r="B22" s="168" t="s">
        <v>529</v>
      </c>
      <c r="C22" s="168" t="s">
        <v>438</v>
      </c>
      <c r="D22" s="168" t="s">
        <v>462</v>
      </c>
      <c r="E22" s="169" t="s">
        <v>530</v>
      </c>
      <c r="F22" s="169" t="s">
        <v>531</v>
      </c>
      <c r="G22" s="222" t="s">
        <v>532</v>
      </c>
      <c r="H22" s="170">
        <v>0.185</v>
      </c>
      <c r="I22" s="168">
        <v>0</v>
      </c>
      <c r="J22" s="170">
        <f>H22-I22</f>
        <v>0.185</v>
      </c>
      <c r="K22" s="168">
        <v>0.4</v>
      </c>
      <c r="L22" s="168" t="s">
        <v>533</v>
      </c>
      <c r="M22" s="181" t="s">
        <v>444</v>
      </c>
      <c r="N22" s="181" t="s">
        <v>444</v>
      </c>
      <c r="O22" s="181" t="s">
        <v>444</v>
      </c>
      <c r="P22" s="181" t="s">
        <v>444</v>
      </c>
      <c r="Q22" s="196" t="s">
        <v>534</v>
      </c>
      <c r="R22" s="170" t="s">
        <v>438</v>
      </c>
      <c r="S22" s="183">
        <v>2.4767531200000001</v>
      </c>
      <c r="T22" s="165"/>
      <c r="U22" s="165"/>
      <c r="V22" s="165"/>
      <c r="W22" s="165"/>
      <c r="X22" s="165"/>
      <c r="Y22" s="165"/>
      <c r="Z22" s="166"/>
      <c r="AA22" s="166"/>
      <c r="AB22" s="166"/>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4" t="s">
        <v>66</v>
      </c>
    </row>
    <row r="3" spans="1:20" s="81" customFormat="1" ht="18.75" customHeight="1" x14ac:dyDescent="0.3">
      <c r="A3" s="93"/>
      <c r="T3" s="95" t="s">
        <v>9</v>
      </c>
    </row>
    <row r="4" spans="1:20" s="81" customFormat="1" ht="18.75" customHeight="1" x14ac:dyDescent="0.3">
      <c r="A4" s="93"/>
      <c r="T4" s="95" t="str">
        <f>'1. паспорт местоположение'!C3</f>
        <v>от «05» мая 2016 г. №380</v>
      </c>
    </row>
    <row r="5" spans="1:20" s="81" customFormat="1" ht="18.75" customHeight="1" x14ac:dyDescent="0.3">
      <c r="A5" s="93"/>
      <c r="T5" s="95"/>
    </row>
    <row r="6" spans="1:20" s="81"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81" customFormat="1" x14ac:dyDescent="0.2">
      <c r="A7" s="96"/>
    </row>
    <row r="8" spans="1:20" s="81" customFormat="1" ht="18.75" x14ac:dyDescent="0.2">
      <c r="A8" s="350" t="s">
        <v>8</v>
      </c>
      <c r="B8" s="350"/>
      <c r="C8" s="350"/>
      <c r="D8" s="350"/>
      <c r="E8" s="350"/>
      <c r="F8" s="350"/>
      <c r="G8" s="350"/>
      <c r="H8" s="350"/>
      <c r="I8" s="350"/>
      <c r="J8" s="350"/>
      <c r="K8" s="350"/>
      <c r="L8" s="350"/>
      <c r="M8" s="350"/>
      <c r="N8" s="350"/>
      <c r="O8" s="350"/>
      <c r="P8" s="350"/>
      <c r="Q8" s="350"/>
      <c r="R8" s="350"/>
      <c r="S8" s="350"/>
      <c r="T8" s="350"/>
    </row>
    <row r="9" spans="1:20" s="81"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81"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81" customFormat="1" ht="18.75" customHeight="1" x14ac:dyDescent="0.2">
      <c r="A11" s="352" t="s">
        <v>7</v>
      </c>
      <c r="B11" s="352"/>
      <c r="C11" s="352"/>
      <c r="D11" s="352"/>
      <c r="E11" s="352"/>
      <c r="F11" s="352"/>
      <c r="G11" s="352"/>
      <c r="H11" s="352"/>
      <c r="I11" s="352"/>
      <c r="J11" s="352"/>
      <c r="K11" s="352"/>
      <c r="L11" s="352"/>
      <c r="M11" s="352"/>
      <c r="N11" s="352"/>
      <c r="O11" s="352"/>
      <c r="P11" s="352"/>
      <c r="Q11" s="352"/>
      <c r="R11" s="352"/>
      <c r="S11" s="352"/>
      <c r="T11" s="352"/>
    </row>
    <row r="12" spans="1:20" s="81"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81" customFormat="1" ht="18.75" customHeight="1" x14ac:dyDescent="0.2">
      <c r="A13" s="377" t="str">
        <f>'1. паспорт местоположение'!A12:C12</f>
        <v>O_NS3600.KL.0006</v>
      </c>
      <c r="B13" s="377"/>
      <c r="C13" s="377"/>
      <c r="D13" s="377"/>
      <c r="E13" s="377"/>
      <c r="F13" s="377"/>
      <c r="G13" s="377"/>
      <c r="H13" s="377"/>
      <c r="I13" s="377"/>
      <c r="J13" s="377"/>
      <c r="K13" s="377"/>
      <c r="L13" s="377"/>
      <c r="M13" s="377"/>
      <c r="N13" s="377"/>
      <c r="O13" s="377"/>
      <c r="P13" s="377"/>
      <c r="Q13" s="377"/>
      <c r="R13" s="377"/>
      <c r="S13" s="377"/>
      <c r="T13" s="377"/>
    </row>
    <row r="14" spans="1:20" s="81" customFormat="1" ht="18.75" customHeight="1" x14ac:dyDescent="0.2">
      <c r="A14" s="352" t="s">
        <v>6</v>
      </c>
      <c r="B14" s="352"/>
      <c r="C14" s="352"/>
      <c r="D14" s="352"/>
      <c r="E14" s="352"/>
      <c r="F14" s="352"/>
      <c r="G14" s="352"/>
      <c r="H14" s="352"/>
      <c r="I14" s="352"/>
      <c r="J14" s="352"/>
      <c r="K14" s="352"/>
      <c r="L14" s="352"/>
      <c r="M14" s="352"/>
      <c r="N14" s="352"/>
      <c r="O14" s="352"/>
      <c r="P14" s="352"/>
      <c r="Q14" s="352"/>
      <c r="R14" s="352"/>
      <c r="S14" s="352"/>
      <c r="T14" s="352"/>
    </row>
    <row r="15" spans="1:20" s="100"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01" customFormat="1" ht="43.5" customHeight="1" x14ac:dyDescent="0.2">
      <c r="A16" s="378"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6" s="378"/>
      <c r="C16" s="378"/>
      <c r="D16" s="378"/>
      <c r="E16" s="378"/>
      <c r="F16" s="378"/>
      <c r="G16" s="378"/>
      <c r="H16" s="378"/>
      <c r="I16" s="378"/>
      <c r="J16" s="378"/>
      <c r="K16" s="378"/>
      <c r="L16" s="378"/>
      <c r="M16" s="378"/>
      <c r="N16" s="378"/>
      <c r="O16" s="378"/>
      <c r="P16" s="378"/>
      <c r="Q16" s="378"/>
      <c r="R16" s="378"/>
      <c r="S16" s="378"/>
      <c r="T16" s="378"/>
    </row>
    <row r="17" spans="1:113" s="101" customFormat="1" ht="15" customHeight="1" x14ac:dyDescent="0.2">
      <c r="A17" s="352" t="s">
        <v>5</v>
      </c>
      <c r="B17" s="352"/>
      <c r="C17" s="352"/>
      <c r="D17" s="352"/>
      <c r="E17" s="352"/>
      <c r="F17" s="352"/>
      <c r="G17" s="352"/>
      <c r="H17" s="352"/>
      <c r="I17" s="352"/>
      <c r="J17" s="352"/>
      <c r="K17" s="352"/>
      <c r="L17" s="352"/>
      <c r="M17" s="352"/>
      <c r="N17" s="352"/>
      <c r="O17" s="352"/>
      <c r="P17" s="352"/>
      <c r="Q17" s="352"/>
      <c r="R17" s="352"/>
      <c r="S17" s="352"/>
      <c r="T17" s="352"/>
    </row>
    <row r="18" spans="1:113" s="101"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101" customFormat="1" ht="15" customHeight="1" x14ac:dyDescent="0.2">
      <c r="A19" s="349" t="s">
        <v>397</v>
      </c>
      <c r="B19" s="349"/>
      <c r="C19" s="349"/>
      <c r="D19" s="349"/>
      <c r="E19" s="349"/>
      <c r="F19" s="349"/>
      <c r="G19" s="349"/>
      <c r="H19" s="349"/>
      <c r="I19" s="349"/>
      <c r="J19" s="349"/>
      <c r="K19" s="349"/>
      <c r="L19" s="349"/>
      <c r="M19" s="349"/>
      <c r="N19" s="349"/>
      <c r="O19" s="349"/>
      <c r="P19" s="349"/>
      <c r="Q19" s="349"/>
      <c r="R19" s="349"/>
      <c r="S19" s="349"/>
      <c r="T19" s="349"/>
    </row>
    <row r="20" spans="1:113" s="120"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71" t="s">
        <v>4</v>
      </c>
      <c r="B21" s="364" t="s">
        <v>218</v>
      </c>
      <c r="C21" s="365"/>
      <c r="D21" s="368" t="s">
        <v>119</v>
      </c>
      <c r="E21" s="364" t="s">
        <v>425</v>
      </c>
      <c r="F21" s="365"/>
      <c r="G21" s="364" t="s">
        <v>237</v>
      </c>
      <c r="H21" s="365"/>
      <c r="I21" s="364" t="s">
        <v>118</v>
      </c>
      <c r="J21" s="365"/>
      <c r="K21" s="368" t="s">
        <v>117</v>
      </c>
      <c r="L21" s="364" t="s">
        <v>116</v>
      </c>
      <c r="M21" s="365"/>
      <c r="N21" s="364" t="s">
        <v>421</v>
      </c>
      <c r="O21" s="365"/>
      <c r="P21" s="368" t="s">
        <v>115</v>
      </c>
      <c r="Q21" s="374" t="s">
        <v>114</v>
      </c>
      <c r="R21" s="375"/>
      <c r="S21" s="374" t="s">
        <v>113</v>
      </c>
      <c r="T21" s="376"/>
    </row>
    <row r="22" spans="1:113" ht="204.75" customHeight="1" x14ac:dyDescent="0.25">
      <c r="A22" s="372"/>
      <c r="B22" s="366"/>
      <c r="C22" s="367"/>
      <c r="D22" s="370"/>
      <c r="E22" s="366"/>
      <c r="F22" s="367"/>
      <c r="G22" s="366"/>
      <c r="H22" s="367"/>
      <c r="I22" s="366"/>
      <c r="J22" s="367"/>
      <c r="K22" s="369"/>
      <c r="L22" s="366"/>
      <c r="M22" s="367"/>
      <c r="N22" s="366"/>
      <c r="O22" s="367"/>
      <c r="P22" s="369"/>
      <c r="Q22" s="83" t="s">
        <v>112</v>
      </c>
      <c r="R22" s="83" t="s">
        <v>396</v>
      </c>
      <c r="S22" s="83" t="s">
        <v>111</v>
      </c>
      <c r="T22" s="83" t="s">
        <v>110</v>
      </c>
    </row>
    <row r="23" spans="1:113" ht="51.75" customHeight="1" x14ac:dyDescent="0.25">
      <c r="A23" s="373"/>
      <c r="B23" s="83" t="s">
        <v>108</v>
      </c>
      <c r="C23" s="83" t="s">
        <v>109</v>
      </c>
      <c r="D23" s="369"/>
      <c r="E23" s="83" t="s">
        <v>108</v>
      </c>
      <c r="F23" s="83" t="s">
        <v>109</v>
      </c>
      <c r="G23" s="83" t="s">
        <v>108</v>
      </c>
      <c r="H23" s="83" t="s">
        <v>109</v>
      </c>
      <c r="I23" s="83" t="s">
        <v>108</v>
      </c>
      <c r="J23" s="83" t="s">
        <v>109</v>
      </c>
      <c r="K23" s="83" t="s">
        <v>108</v>
      </c>
      <c r="L23" s="83" t="s">
        <v>108</v>
      </c>
      <c r="M23" s="83" t="s">
        <v>109</v>
      </c>
      <c r="N23" s="83" t="s">
        <v>108</v>
      </c>
      <c r="O23" s="83" t="s">
        <v>109</v>
      </c>
      <c r="P23" s="121" t="s">
        <v>108</v>
      </c>
      <c r="Q23" s="83" t="s">
        <v>108</v>
      </c>
      <c r="R23" s="83" t="s">
        <v>108</v>
      </c>
      <c r="S23" s="83" t="s">
        <v>108</v>
      </c>
      <c r="T23" s="83" t="s">
        <v>108</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20" customFormat="1" ht="47.25" x14ac:dyDescent="0.25">
      <c r="A25" s="316">
        <v>1</v>
      </c>
      <c r="B25" s="317" t="s">
        <v>438</v>
      </c>
      <c r="C25" s="317" t="s">
        <v>546</v>
      </c>
      <c r="D25" s="317" t="s">
        <v>104</v>
      </c>
      <c r="E25" s="317" t="s">
        <v>438</v>
      </c>
      <c r="F25" s="317" t="s">
        <v>547</v>
      </c>
      <c r="G25" s="317" t="s">
        <v>438</v>
      </c>
      <c r="H25" s="317" t="s">
        <v>548</v>
      </c>
      <c r="I25" s="317" t="s">
        <v>438</v>
      </c>
      <c r="J25" s="318" t="s">
        <v>549</v>
      </c>
      <c r="K25" s="318" t="s">
        <v>438</v>
      </c>
      <c r="L25" s="318" t="s">
        <v>438</v>
      </c>
      <c r="M25" s="316">
        <v>10</v>
      </c>
      <c r="N25" s="316" t="s">
        <v>438</v>
      </c>
      <c r="O25" s="316">
        <v>250</v>
      </c>
      <c r="P25" s="318" t="s">
        <v>438</v>
      </c>
      <c r="Q25" s="85" t="s">
        <v>438</v>
      </c>
      <c r="R25" s="122" t="s">
        <v>438</v>
      </c>
      <c r="S25" s="85" t="s">
        <v>438</v>
      </c>
      <c r="T25" s="122" t="s">
        <v>438</v>
      </c>
    </row>
    <row r="26" spans="1:113" s="86" customFormat="1" ht="12.75" x14ac:dyDescent="0.2">
      <c r="B26" s="123"/>
      <c r="C26" s="123"/>
      <c r="K26" s="123"/>
    </row>
    <row r="27" spans="1:113" s="86" customFormat="1" x14ac:dyDescent="0.25">
      <c r="B27" s="87" t="s">
        <v>107</v>
      </c>
      <c r="C27" s="87"/>
      <c r="D27" s="87"/>
      <c r="E27" s="87"/>
      <c r="F27" s="87"/>
      <c r="G27" s="87"/>
      <c r="H27" s="87"/>
      <c r="I27" s="87"/>
      <c r="J27" s="87"/>
      <c r="K27" s="87"/>
      <c r="L27" s="87"/>
      <c r="M27" s="87"/>
      <c r="N27" s="87"/>
      <c r="O27" s="87"/>
      <c r="P27" s="87"/>
      <c r="Q27" s="87"/>
      <c r="R27" s="87"/>
    </row>
    <row r="28" spans="1:113" x14ac:dyDescent="0.25">
      <c r="B28" s="363" t="s">
        <v>431</v>
      </c>
      <c r="C28" s="363"/>
      <c r="D28" s="363"/>
      <c r="E28" s="363"/>
      <c r="F28" s="363"/>
      <c r="G28" s="363"/>
      <c r="H28" s="363"/>
      <c r="I28" s="363"/>
      <c r="J28" s="363"/>
      <c r="K28" s="363"/>
      <c r="L28" s="363"/>
      <c r="M28" s="363"/>
      <c r="N28" s="363"/>
      <c r="O28" s="363"/>
      <c r="P28" s="363"/>
      <c r="Q28" s="363"/>
      <c r="R28" s="363"/>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395</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106</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105</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104</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103</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102</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101</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100</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99</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98</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24" sqref="R24"/>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4" t="s">
        <v>66</v>
      </c>
    </row>
    <row r="2" spans="1:27" s="81" customFormat="1" ht="18.75" customHeight="1" x14ac:dyDescent="0.3">
      <c r="E2" s="93"/>
      <c r="AA2" s="95" t="s">
        <v>9</v>
      </c>
    </row>
    <row r="3" spans="1:27" s="81" customFormat="1" ht="18.75" customHeight="1" x14ac:dyDescent="0.3">
      <c r="E3" s="93"/>
      <c r="AA3" s="95" t="str">
        <f>'1. паспорт местоположение'!C3</f>
        <v>от «05» мая 2016 г. №380</v>
      </c>
    </row>
    <row r="4" spans="1:27" s="81" customFormat="1" x14ac:dyDescent="0.2">
      <c r="E4" s="96"/>
    </row>
    <row r="5" spans="1:27" s="81"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1" customFormat="1" x14ac:dyDescent="0.2">
      <c r="A6" s="112"/>
      <c r="B6" s="112"/>
      <c r="C6" s="112"/>
      <c r="D6" s="112"/>
      <c r="E6" s="112"/>
      <c r="F6" s="112"/>
      <c r="G6" s="112"/>
      <c r="H6" s="112"/>
      <c r="I6" s="112"/>
      <c r="J6" s="112"/>
      <c r="K6" s="112"/>
      <c r="L6" s="112"/>
      <c r="M6" s="112"/>
      <c r="N6" s="112"/>
      <c r="O6" s="112"/>
      <c r="P6" s="112"/>
      <c r="Q6" s="112"/>
      <c r="R6" s="112"/>
      <c r="S6" s="112"/>
      <c r="T6" s="112"/>
    </row>
    <row r="7" spans="1:27" s="81" customFormat="1" ht="18.75" x14ac:dyDescent="0.2">
      <c r="E7" s="350" t="s">
        <v>8</v>
      </c>
      <c r="F7" s="350"/>
      <c r="G7" s="350"/>
      <c r="H7" s="350"/>
      <c r="I7" s="350"/>
      <c r="J7" s="350"/>
      <c r="K7" s="350"/>
      <c r="L7" s="350"/>
      <c r="M7" s="350"/>
      <c r="N7" s="350"/>
      <c r="O7" s="350"/>
      <c r="P7" s="350"/>
      <c r="Q7" s="350"/>
      <c r="R7" s="350"/>
      <c r="S7" s="350"/>
      <c r="T7" s="350"/>
      <c r="U7" s="350"/>
      <c r="V7" s="350"/>
      <c r="W7" s="350"/>
      <c r="X7" s="350"/>
      <c r="Y7" s="350"/>
    </row>
    <row r="8" spans="1:27" s="81" customFormat="1" ht="18.75" x14ac:dyDescent="0.2">
      <c r="E8" s="113"/>
      <c r="F8" s="113"/>
      <c r="G8" s="113"/>
      <c r="H8" s="113"/>
      <c r="I8" s="113"/>
      <c r="J8" s="113"/>
      <c r="K8" s="113"/>
      <c r="L8" s="113"/>
      <c r="M8" s="113"/>
      <c r="N8" s="113"/>
      <c r="O8" s="113"/>
      <c r="P8" s="113"/>
      <c r="Q8" s="113"/>
      <c r="R8" s="113"/>
      <c r="S8" s="80"/>
      <c r="T8" s="80"/>
      <c r="U8" s="80"/>
      <c r="V8" s="80"/>
      <c r="W8" s="80"/>
    </row>
    <row r="9" spans="1:27" s="81" customFormat="1" ht="18.75" customHeight="1" x14ac:dyDescent="0.2">
      <c r="E9" s="377" t="s">
        <v>442</v>
      </c>
      <c r="F9" s="377"/>
      <c r="G9" s="377"/>
      <c r="H9" s="377"/>
      <c r="I9" s="377"/>
      <c r="J9" s="377"/>
      <c r="K9" s="377"/>
      <c r="L9" s="377"/>
      <c r="M9" s="377"/>
      <c r="N9" s="377"/>
      <c r="O9" s="377"/>
      <c r="P9" s="377"/>
      <c r="Q9" s="377"/>
      <c r="R9" s="377"/>
      <c r="S9" s="377"/>
      <c r="T9" s="377"/>
      <c r="U9" s="377"/>
      <c r="V9" s="377"/>
      <c r="W9" s="377"/>
      <c r="X9" s="377"/>
      <c r="Y9" s="377"/>
    </row>
    <row r="10" spans="1:27" s="81" customFormat="1" ht="18.75" customHeight="1" x14ac:dyDescent="0.2">
      <c r="E10" s="352" t="s">
        <v>7</v>
      </c>
      <c r="F10" s="352"/>
      <c r="G10" s="352"/>
      <c r="H10" s="352"/>
      <c r="I10" s="352"/>
      <c r="J10" s="352"/>
      <c r="K10" s="352"/>
      <c r="L10" s="352"/>
      <c r="M10" s="352"/>
      <c r="N10" s="352"/>
      <c r="O10" s="352"/>
      <c r="P10" s="352"/>
      <c r="Q10" s="352"/>
      <c r="R10" s="352"/>
      <c r="S10" s="352"/>
      <c r="T10" s="352"/>
      <c r="U10" s="352"/>
      <c r="V10" s="352"/>
      <c r="W10" s="352"/>
      <c r="X10" s="352"/>
      <c r="Y10" s="352"/>
    </row>
    <row r="11" spans="1:27" s="81" customFormat="1" ht="18.75" x14ac:dyDescent="0.2">
      <c r="E11" s="113"/>
      <c r="F11" s="113"/>
      <c r="G11" s="113"/>
      <c r="H11" s="113"/>
      <c r="I11" s="113"/>
      <c r="J11" s="113"/>
      <c r="K11" s="113"/>
      <c r="L11" s="113"/>
      <c r="M11" s="113"/>
      <c r="N11" s="113"/>
      <c r="O11" s="113"/>
      <c r="P11" s="113"/>
      <c r="Q11" s="113"/>
      <c r="R11" s="113"/>
      <c r="S11" s="80"/>
      <c r="T11" s="80"/>
      <c r="U11" s="80"/>
      <c r="V11" s="80"/>
      <c r="W11" s="80"/>
    </row>
    <row r="12" spans="1:27" s="81" customFormat="1" ht="18.75" customHeight="1" x14ac:dyDescent="0.25">
      <c r="A12" s="381" t="str">
        <f>'1. паспорт местоположение'!A12:C12</f>
        <v>O_NS3600.KL.0006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81" customFormat="1" ht="18.75" customHeight="1" x14ac:dyDescent="0.2">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5">
      <c r="A15" s="380"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101" customFormat="1" ht="15" customHeight="1" x14ac:dyDescent="0.2">
      <c r="E16" s="352" t="s">
        <v>5</v>
      </c>
      <c r="F16" s="352"/>
      <c r="G16" s="352"/>
      <c r="H16" s="352"/>
      <c r="I16" s="352"/>
      <c r="J16" s="352"/>
      <c r="K16" s="352"/>
      <c r="L16" s="352"/>
      <c r="M16" s="352"/>
      <c r="N16" s="352"/>
      <c r="O16" s="352"/>
      <c r="P16" s="352"/>
      <c r="Q16" s="352"/>
      <c r="R16" s="352"/>
      <c r="S16" s="352"/>
      <c r="T16" s="352"/>
      <c r="U16" s="352"/>
      <c r="V16" s="352"/>
      <c r="W16" s="352"/>
      <c r="X16" s="352"/>
      <c r="Y16" s="352"/>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399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120" customFormat="1" ht="21" customHeight="1" x14ac:dyDescent="0.25"/>
    <row r="21" spans="1:27" ht="15.75" customHeight="1" x14ac:dyDescent="0.25">
      <c r="A21" s="368" t="s">
        <v>4</v>
      </c>
      <c r="B21" s="364" t="s">
        <v>405</v>
      </c>
      <c r="C21" s="365"/>
      <c r="D21" s="364" t="s">
        <v>407</v>
      </c>
      <c r="E21" s="365"/>
      <c r="F21" s="374" t="s">
        <v>91</v>
      </c>
      <c r="G21" s="376"/>
      <c r="H21" s="376"/>
      <c r="I21" s="375"/>
      <c r="J21" s="368" t="s">
        <v>408</v>
      </c>
      <c r="K21" s="364" t="s">
        <v>409</v>
      </c>
      <c r="L21" s="365"/>
      <c r="M21" s="364" t="s">
        <v>410</v>
      </c>
      <c r="N21" s="365"/>
      <c r="O21" s="364" t="s">
        <v>398</v>
      </c>
      <c r="P21" s="365"/>
      <c r="Q21" s="364" t="s">
        <v>124</v>
      </c>
      <c r="R21" s="365"/>
      <c r="S21" s="368" t="s">
        <v>123</v>
      </c>
      <c r="T21" s="368" t="s">
        <v>411</v>
      </c>
      <c r="U21" s="368" t="s">
        <v>406</v>
      </c>
      <c r="V21" s="364" t="s">
        <v>122</v>
      </c>
      <c r="W21" s="365"/>
      <c r="X21" s="374" t="s">
        <v>114</v>
      </c>
      <c r="Y21" s="376"/>
      <c r="Z21" s="374" t="s">
        <v>113</v>
      </c>
      <c r="AA21" s="376"/>
    </row>
    <row r="22" spans="1:27" ht="216" customHeight="1" x14ac:dyDescent="0.25">
      <c r="A22" s="370"/>
      <c r="B22" s="366"/>
      <c r="C22" s="367"/>
      <c r="D22" s="366"/>
      <c r="E22" s="367"/>
      <c r="F22" s="374" t="s">
        <v>121</v>
      </c>
      <c r="G22" s="375"/>
      <c r="H22" s="374" t="s">
        <v>120</v>
      </c>
      <c r="I22" s="375"/>
      <c r="J22" s="369"/>
      <c r="K22" s="366"/>
      <c r="L22" s="367"/>
      <c r="M22" s="366"/>
      <c r="N22" s="367"/>
      <c r="O22" s="366"/>
      <c r="P22" s="367"/>
      <c r="Q22" s="366"/>
      <c r="R22" s="367"/>
      <c r="S22" s="369"/>
      <c r="T22" s="369"/>
      <c r="U22" s="369"/>
      <c r="V22" s="366"/>
      <c r="W22" s="367"/>
      <c r="X22" s="83" t="s">
        <v>112</v>
      </c>
      <c r="Y22" s="83" t="s">
        <v>396</v>
      </c>
      <c r="Z22" s="83" t="s">
        <v>111</v>
      </c>
      <c r="AA22" s="83" t="s">
        <v>110</v>
      </c>
    </row>
    <row r="23" spans="1:27" ht="60" customHeight="1" x14ac:dyDescent="0.25">
      <c r="A23" s="369"/>
      <c r="B23" s="121" t="s">
        <v>108</v>
      </c>
      <c r="C23" s="121" t="s">
        <v>109</v>
      </c>
      <c r="D23" s="121" t="s">
        <v>108</v>
      </c>
      <c r="E23" s="121" t="s">
        <v>109</v>
      </c>
      <c r="F23" s="121" t="s">
        <v>108</v>
      </c>
      <c r="G23" s="121" t="s">
        <v>109</v>
      </c>
      <c r="H23" s="121" t="s">
        <v>108</v>
      </c>
      <c r="I23" s="121" t="s">
        <v>109</v>
      </c>
      <c r="J23" s="121" t="s">
        <v>108</v>
      </c>
      <c r="K23" s="121" t="s">
        <v>108</v>
      </c>
      <c r="L23" s="121" t="s">
        <v>109</v>
      </c>
      <c r="M23" s="121" t="s">
        <v>108</v>
      </c>
      <c r="N23" s="121" t="s">
        <v>109</v>
      </c>
      <c r="O23" s="121" t="s">
        <v>108</v>
      </c>
      <c r="P23" s="121" t="s">
        <v>109</v>
      </c>
      <c r="Q23" s="121" t="s">
        <v>108</v>
      </c>
      <c r="R23" s="121" t="s">
        <v>109</v>
      </c>
      <c r="S23" s="121" t="s">
        <v>108</v>
      </c>
      <c r="T23" s="121" t="s">
        <v>108</v>
      </c>
      <c r="U23" s="121" t="s">
        <v>108</v>
      </c>
      <c r="V23" s="121" t="s">
        <v>108</v>
      </c>
      <c r="W23" s="121" t="s">
        <v>109</v>
      </c>
      <c r="X23" s="121" t="s">
        <v>108</v>
      </c>
      <c r="Y23" s="121" t="s">
        <v>108</v>
      </c>
      <c r="Z23" s="83" t="s">
        <v>108</v>
      </c>
      <c r="AA23" s="83"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20" customFormat="1" ht="84" customHeight="1" x14ac:dyDescent="0.25">
      <c r="A25" s="127">
        <v>1</v>
      </c>
      <c r="B25" s="319" t="s">
        <v>438</v>
      </c>
      <c r="C25" s="319" t="s">
        <v>550</v>
      </c>
      <c r="D25" s="319" t="s">
        <v>438</v>
      </c>
      <c r="E25" s="319" t="s">
        <v>550</v>
      </c>
      <c r="F25" s="319" t="s">
        <v>438</v>
      </c>
      <c r="G25" s="319">
        <v>10</v>
      </c>
      <c r="H25" s="319" t="s">
        <v>438</v>
      </c>
      <c r="I25" s="319">
        <v>10</v>
      </c>
      <c r="J25" s="320" t="s">
        <v>438</v>
      </c>
      <c r="K25" s="319" t="s">
        <v>438</v>
      </c>
      <c r="L25" s="321" t="s">
        <v>63</v>
      </c>
      <c r="M25" s="319" t="s">
        <v>438</v>
      </c>
      <c r="N25" s="322">
        <v>50</v>
      </c>
      <c r="O25" s="319" t="s">
        <v>438</v>
      </c>
      <c r="P25" s="322" t="s">
        <v>551</v>
      </c>
      <c r="Q25" s="319" t="s">
        <v>438</v>
      </c>
      <c r="R25" s="319">
        <v>0.11</v>
      </c>
      <c r="S25" s="319" t="s">
        <v>438</v>
      </c>
      <c r="T25" s="319" t="s">
        <v>438</v>
      </c>
      <c r="U25" s="319" t="s">
        <v>438</v>
      </c>
      <c r="V25" s="319" t="s">
        <v>438</v>
      </c>
      <c r="W25" s="322" t="s">
        <v>552</v>
      </c>
      <c r="X25" s="323" t="s">
        <v>438</v>
      </c>
      <c r="Y25" s="323" t="s">
        <v>438</v>
      </c>
      <c r="Z25" s="127" t="s">
        <v>438</v>
      </c>
      <c r="AA25" s="127" t="s">
        <v>438</v>
      </c>
    </row>
    <row r="26" spans="1:27" ht="72.75" customHeight="1" x14ac:dyDescent="0.25">
      <c r="A26" s="127">
        <v>2</v>
      </c>
      <c r="B26" s="319" t="s">
        <v>438</v>
      </c>
      <c r="C26" s="319" t="s">
        <v>553</v>
      </c>
      <c r="D26" s="319" t="s">
        <v>438</v>
      </c>
      <c r="E26" s="319" t="s">
        <v>553</v>
      </c>
      <c r="F26" s="319" t="s">
        <v>438</v>
      </c>
      <c r="G26" s="319">
        <v>0.4</v>
      </c>
      <c r="H26" s="319" t="s">
        <v>438</v>
      </c>
      <c r="I26" s="319">
        <v>0.4</v>
      </c>
      <c r="J26" s="320" t="s">
        <v>438</v>
      </c>
      <c r="K26" s="319" t="s">
        <v>438</v>
      </c>
      <c r="L26" s="321" t="s">
        <v>63</v>
      </c>
      <c r="M26" s="319" t="s">
        <v>438</v>
      </c>
      <c r="N26" s="322">
        <v>50</v>
      </c>
      <c r="O26" s="319" t="s">
        <v>438</v>
      </c>
      <c r="P26" s="322" t="s">
        <v>554</v>
      </c>
      <c r="Q26" s="319" t="s">
        <v>438</v>
      </c>
      <c r="R26" s="319">
        <v>0.22</v>
      </c>
      <c r="S26" s="319" t="s">
        <v>438</v>
      </c>
      <c r="T26" s="319" t="s">
        <v>438</v>
      </c>
      <c r="U26" s="319" t="s">
        <v>438</v>
      </c>
      <c r="V26" s="319" t="s">
        <v>438</v>
      </c>
      <c r="W26" s="322" t="s">
        <v>555</v>
      </c>
      <c r="X26" s="323" t="s">
        <v>438</v>
      </c>
      <c r="Y26" s="323" t="s">
        <v>438</v>
      </c>
      <c r="Z26" s="127" t="s">
        <v>438</v>
      </c>
      <c r="AA26" s="127" t="s">
        <v>438</v>
      </c>
    </row>
    <row r="27" spans="1:27" s="86" customFormat="1" ht="12.75" x14ac:dyDescent="0.2">
      <c r="A27" s="123"/>
      <c r="B27" s="123"/>
      <c r="C27" s="123"/>
      <c r="E27" s="123"/>
      <c r="X27" s="128"/>
      <c r="Y27" s="128"/>
      <c r="Z27" s="128"/>
      <c r="AA27" s="128"/>
    </row>
    <row r="28" spans="1:27" s="86" customFormat="1" ht="12.75" x14ac:dyDescent="0.2">
      <c r="A28" s="123"/>
      <c r="B28" s="123"/>
      <c r="C28" s="12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2" sqref="C22"/>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1" customFormat="1" ht="18.75" customHeight="1" x14ac:dyDescent="0.2">
      <c r="A1" s="93"/>
      <c r="C1" s="94" t="s">
        <v>66</v>
      </c>
    </row>
    <row r="2" spans="1:29" s="81" customFormat="1" ht="18.75" customHeight="1" x14ac:dyDescent="0.3">
      <c r="A2" s="93"/>
      <c r="C2" s="95" t="s">
        <v>9</v>
      </c>
    </row>
    <row r="3" spans="1:29" s="81" customFormat="1" ht="18.75" x14ac:dyDescent="0.3">
      <c r="A3" s="96"/>
      <c r="C3" s="95" t="str">
        <f>'1. паспорт местоположение'!C3</f>
        <v>от «05» мая 2016 г. №380</v>
      </c>
    </row>
    <row r="4" spans="1:29" s="81" customFormat="1" ht="18.75" x14ac:dyDescent="0.3">
      <c r="A4" s="96"/>
      <c r="C4" s="95"/>
    </row>
    <row r="5" spans="1:29" s="81" customFormat="1" ht="15.75" x14ac:dyDescent="0.2">
      <c r="A5" s="346" t="str">
        <f>'1. паспорт местоположение'!A5:C5</f>
        <v>Год раскрытия информации: 2025 год</v>
      </c>
      <c r="B5" s="346"/>
      <c r="C5" s="34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81" customFormat="1" ht="18.75" x14ac:dyDescent="0.3">
      <c r="A6" s="96"/>
      <c r="G6" s="95"/>
    </row>
    <row r="7" spans="1:29" s="81" customFormat="1" ht="18.75" x14ac:dyDescent="0.2">
      <c r="A7" s="350" t="s">
        <v>8</v>
      </c>
      <c r="B7" s="350"/>
      <c r="C7" s="350"/>
      <c r="D7" s="80"/>
      <c r="E7" s="80"/>
      <c r="F7" s="80"/>
      <c r="G7" s="80"/>
      <c r="H7" s="80"/>
      <c r="I7" s="80"/>
      <c r="J7" s="80"/>
      <c r="K7" s="80"/>
      <c r="L7" s="80"/>
      <c r="M7" s="80"/>
      <c r="N7" s="80"/>
      <c r="O7" s="80"/>
      <c r="P7" s="80"/>
      <c r="Q7" s="80"/>
      <c r="R7" s="80"/>
      <c r="S7" s="80"/>
      <c r="T7" s="80"/>
      <c r="U7" s="80"/>
    </row>
    <row r="8" spans="1:29" s="81" customFormat="1" ht="18.75" x14ac:dyDescent="0.2">
      <c r="A8" s="350"/>
      <c r="B8" s="350"/>
      <c r="C8" s="350"/>
      <c r="D8" s="113"/>
      <c r="E8" s="113"/>
      <c r="F8" s="113"/>
      <c r="G8" s="113"/>
      <c r="H8" s="80"/>
      <c r="I8" s="80"/>
      <c r="J8" s="80"/>
      <c r="K8" s="80"/>
      <c r="L8" s="80"/>
      <c r="M8" s="80"/>
      <c r="N8" s="80"/>
      <c r="O8" s="80"/>
      <c r="P8" s="80"/>
      <c r="Q8" s="80"/>
      <c r="R8" s="80"/>
      <c r="S8" s="80"/>
      <c r="T8" s="80"/>
      <c r="U8" s="80"/>
    </row>
    <row r="9" spans="1:29" s="81" customFormat="1" ht="18.75" x14ac:dyDescent="0.2">
      <c r="A9" s="377" t="str">
        <f>'1. паспорт местоположение'!A9:C9</f>
        <v>АО "Россети Тюмень"</v>
      </c>
      <c r="B9" s="377"/>
      <c r="C9" s="377"/>
      <c r="D9" s="79"/>
      <c r="E9" s="79"/>
      <c r="F9" s="79"/>
      <c r="G9" s="79"/>
      <c r="H9" s="80"/>
      <c r="I9" s="80"/>
      <c r="J9" s="80"/>
      <c r="K9" s="80"/>
      <c r="L9" s="80"/>
      <c r="M9" s="80"/>
      <c r="N9" s="80"/>
      <c r="O9" s="80"/>
      <c r="P9" s="80"/>
      <c r="Q9" s="80"/>
      <c r="R9" s="80"/>
      <c r="S9" s="80"/>
      <c r="T9" s="80"/>
      <c r="U9" s="80"/>
    </row>
    <row r="10" spans="1:29" s="81" customFormat="1" ht="18.75" x14ac:dyDescent="0.2">
      <c r="A10" s="352" t="s">
        <v>7</v>
      </c>
      <c r="B10" s="352"/>
      <c r="C10" s="352"/>
      <c r="D10" s="98"/>
      <c r="E10" s="98"/>
      <c r="F10" s="98"/>
      <c r="G10" s="98"/>
      <c r="H10" s="80"/>
      <c r="I10" s="80"/>
      <c r="J10" s="80"/>
      <c r="K10" s="80"/>
      <c r="L10" s="80"/>
      <c r="M10" s="80"/>
      <c r="N10" s="80"/>
      <c r="O10" s="80"/>
      <c r="P10" s="80"/>
      <c r="Q10" s="80"/>
      <c r="R10" s="80"/>
      <c r="S10" s="80"/>
      <c r="T10" s="80"/>
      <c r="U10" s="80"/>
    </row>
    <row r="11" spans="1:29" s="81" customFormat="1" ht="18.75" x14ac:dyDescent="0.2">
      <c r="A11" s="350"/>
      <c r="B11" s="350"/>
      <c r="C11" s="350"/>
      <c r="D11" s="113"/>
      <c r="E11" s="113"/>
      <c r="F11" s="113"/>
      <c r="G11" s="113"/>
      <c r="H11" s="80"/>
      <c r="I11" s="80"/>
      <c r="J11" s="80"/>
      <c r="K11" s="80"/>
      <c r="L11" s="80"/>
      <c r="M11" s="80"/>
      <c r="N11" s="80"/>
      <c r="O11" s="80"/>
      <c r="P11" s="80"/>
      <c r="Q11" s="80"/>
      <c r="R11" s="80"/>
      <c r="S11" s="80"/>
      <c r="T11" s="80"/>
      <c r="U11" s="80"/>
    </row>
    <row r="12" spans="1:29" s="81" customFormat="1" ht="18.75" x14ac:dyDescent="0.2">
      <c r="A12" s="377" t="str">
        <f>'1. паспорт местоположение'!A12:C12</f>
        <v>O_NS3600.KL.0006</v>
      </c>
      <c r="B12" s="377"/>
      <c r="C12" s="377"/>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52" t="s">
        <v>6</v>
      </c>
      <c r="B13" s="352"/>
      <c r="C13" s="352"/>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62"/>
      <c r="B14" s="362"/>
      <c r="C14" s="362"/>
      <c r="D14" s="99"/>
      <c r="E14" s="99"/>
      <c r="F14" s="99"/>
      <c r="G14" s="99"/>
      <c r="H14" s="99"/>
      <c r="I14" s="99"/>
      <c r="J14" s="99"/>
      <c r="K14" s="99"/>
      <c r="L14" s="99"/>
      <c r="M14" s="99"/>
      <c r="N14" s="99"/>
      <c r="O14" s="99"/>
      <c r="P14" s="99"/>
      <c r="Q14" s="99"/>
      <c r="R14" s="99"/>
      <c r="S14" s="99"/>
      <c r="T14" s="99"/>
      <c r="U14" s="99"/>
    </row>
    <row r="15" spans="1:29" s="101" customFormat="1" ht="45" customHeight="1" x14ac:dyDescent="0.2">
      <c r="A15" s="378"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78"/>
      <c r="C15" s="378"/>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52" t="s">
        <v>5</v>
      </c>
      <c r="B16" s="352"/>
      <c r="C16" s="352"/>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57"/>
      <c r="B17" s="357"/>
      <c r="C17" s="357"/>
      <c r="D17" s="102"/>
      <c r="E17" s="102"/>
      <c r="F17" s="102"/>
      <c r="G17" s="102"/>
      <c r="H17" s="102"/>
      <c r="I17" s="102"/>
      <c r="J17" s="102"/>
      <c r="K17" s="102"/>
      <c r="L17" s="102"/>
      <c r="M17" s="102"/>
      <c r="N17" s="102"/>
      <c r="O17" s="102"/>
      <c r="P17" s="102"/>
      <c r="Q17" s="102"/>
      <c r="R17" s="102"/>
    </row>
    <row r="18" spans="1:21" s="101" customFormat="1" ht="27.75" customHeight="1" x14ac:dyDescent="0.2">
      <c r="A18" s="348" t="s">
        <v>391</v>
      </c>
      <c r="B18" s="348"/>
      <c r="C18" s="348"/>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4</v>
      </c>
      <c r="B20" s="105" t="s">
        <v>65</v>
      </c>
      <c r="C20" s="106" t="s">
        <v>64</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72.75" customHeight="1" x14ac:dyDescent="0.2">
      <c r="A22" s="109" t="s">
        <v>63</v>
      </c>
      <c r="B22" s="175" t="s">
        <v>403</v>
      </c>
      <c r="C22" s="307" t="s">
        <v>542</v>
      </c>
      <c r="D22" s="306"/>
      <c r="E22" s="107"/>
      <c r="F22" s="99"/>
      <c r="G22" s="99"/>
      <c r="H22" s="99"/>
      <c r="I22" s="99"/>
      <c r="J22" s="99"/>
      <c r="K22" s="99"/>
      <c r="L22" s="99"/>
      <c r="M22" s="99"/>
      <c r="N22" s="99"/>
      <c r="O22" s="99"/>
      <c r="P22" s="99"/>
      <c r="Q22" s="108"/>
      <c r="R22" s="108"/>
      <c r="S22" s="108"/>
      <c r="T22" s="108"/>
      <c r="U22" s="108"/>
    </row>
    <row r="23" spans="1:21" ht="71.25" customHeight="1" x14ac:dyDescent="0.25">
      <c r="A23" s="109" t="s">
        <v>62</v>
      </c>
      <c r="B23" s="172" t="s">
        <v>59</v>
      </c>
      <c r="C23" s="182" t="s">
        <v>535</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61</v>
      </c>
      <c r="B24" s="172" t="s">
        <v>423</v>
      </c>
      <c r="C24" s="182" t="s">
        <v>536</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60</v>
      </c>
      <c r="B25" s="172" t="s">
        <v>424</v>
      </c>
      <c r="C25" s="182" t="s">
        <v>537</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58</v>
      </c>
      <c r="B26" s="172" t="s">
        <v>225</v>
      </c>
      <c r="C26" s="104" t="s">
        <v>443</v>
      </c>
      <c r="D26" s="110"/>
      <c r="E26" s="110"/>
      <c r="F26" s="110"/>
      <c r="G26" s="110"/>
      <c r="H26" s="110"/>
      <c r="I26" s="110"/>
      <c r="J26" s="110"/>
      <c r="K26" s="110"/>
      <c r="L26" s="110"/>
      <c r="M26" s="110"/>
      <c r="N26" s="110"/>
      <c r="O26" s="110"/>
      <c r="P26" s="110"/>
      <c r="Q26" s="110"/>
      <c r="R26" s="110"/>
      <c r="S26" s="110"/>
      <c r="T26" s="110"/>
      <c r="U26" s="110"/>
    </row>
    <row r="27" spans="1:21" ht="33" x14ac:dyDescent="0.25">
      <c r="A27" s="109" t="s">
        <v>57</v>
      </c>
      <c r="B27" s="172" t="s">
        <v>404</v>
      </c>
      <c r="C27" s="219" t="s">
        <v>538</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55</v>
      </c>
      <c r="B28" s="172" t="s">
        <v>56</v>
      </c>
      <c r="C28" s="184">
        <v>2024</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53</v>
      </c>
      <c r="B29" s="173" t="s">
        <v>54</v>
      </c>
      <c r="C29" s="185">
        <v>2025</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70</v>
      </c>
      <c r="B30" s="173" t="s">
        <v>52</v>
      </c>
      <c r="C30" s="104" t="s">
        <v>437</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7" sqref="L27"/>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94" t="s">
        <v>66</v>
      </c>
    </row>
    <row r="2" spans="1:28" ht="18.75" x14ac:dyDescent="0.3">
      <c r="Z2" s="95" t="s">
        <v>9</v>
      </c>
    </row>
    <row r="3" spans="1:28" ht="18.75" x14ac:dyDescent="0.3">
      <c r="Z3" s="95" t="str">
        <f>'1. паспорт местоположение'!C3</f>
        <v>от «05» мая 2016 г. №380</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80"/>
      <c r="AB6" s="80"/>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80"/>
      <c r="AB7" s="80"/>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79"/>
      <c r="AB8" s="79"/>
    </row>
    <row r="9" spans="1:28" ht="15.75" x14ac:dyDescent="0.25">
      <c r="A9" s="352" t="s">
        <v>7</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8"/>
      <c r="AB9" s="98"/>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80"/>
      <c r="AB10" s="80"/>
    </row>
    <row r="11" spans="1:28" x14ac:dyDescent="0.25">
      <c r="A11" s="377" t="str">
        <f>'1. паспорт местоположение'!A12:C12</f>
        <v>O_NS3600.KL.0006</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79"/>
      <c r="AB11" s="79"/>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8"/>
      <c r="AB12" s="98"/>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31"/>
      <c r="AB13" s="131"/>
    </row>
    <row r="14" spans="1:28" x14ac:dyDescent="0.25">
      <c r="A14" s="377"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79"/>
      <c r="AB14" s="79"/>
    </row>
    <row r="15" spans="1:28" ht="15.75" x14ac:dyDescent="0.25">
      <c r="A15" s="352" t="s">
        <v>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8"/>
      <c r="AB15" s="98"/>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2"/>
      <c r="AB16" s="132"/>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2"/>
      <c r="AB17" s="132"/>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2"/>
      <c r="AB18" s="132"/>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2"/>
      <c r="AB19" s="132"/>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32"/>
      <c r="AB20" s="132"/>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32"/>
      <c r="AB21" s="132"/>
    </row>
    <row r="22" spans="1:28" x14ac:dyDescent="0.25">
      <c r="A22" s="383" t="s">
        <v>422</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33"/>
      <c r="AB22" s="133"/>
    </row>
    <row r="23" spans="1:28" ht="32.25" customHeight="1" x14ac:dyDescent="0.25">
      <c r="A23" s="385" t="s">
        <v>281</v>
      </c>
      <c r="B23" s="386"/>
      <c r="C23" s="386"/>
      <c r="D23" s="386"/>
      <c r="E23" s="386"/>
      <c r="F23" s="386"/>
      <c r="G23" s="386"/>
      <c r="H23" s="386"/>
      <c r="I23" s="386"/>
      <c r="J23" s="386"/>
      <c r="K23" s="386"/>
      <c r="L23" s="387"/>
      <c r="M23" s="384" t="s">
        <v>282</v>
      </c>
      <c r="N23" s="384"/>
      <c r="O23" s="384"/>
      <c r="P23" s="384"/>
      <c r="Q23" s="384"/>
      <c r="R23" s="384"/>
      <c r="S23" s="384"/>
      <c r="T23" s="384"/>
      <c r="U23" s="384"/>
      <c r="V23" s="384"/>
      <c r="W23" s="384"/>
      <c r="X23" s="384"/>
      <c r="Y23" s="384"/>
      <c r="Z23" s="384"/>
    </row>
    <row r="24" spans="1:28" ht="151.5" customHeight="1" x14ac:dyDescent="0.25">
      <c r="A24" s="134" t="s">
        <v>228</v>
      </c>
      <c r="B24" s="135" t="s">
        <v>235</v>
      </c>
      <c r="C24" s="134" t="s">
        <v>275</v>
      </c>
      <c r="D24" s="134" t="s">
        <v>229</v>
      </c>
      <c r="E24" s="134" t="s">
        <v>276</v>
      </c>
      <c r="F24" s="134" t="s">
        <v>278</v>
      </c>
      <c r="G24" s="134" t="s">
        <v>277</v>
      </c>
      <c r="H24" s="134" t="s">
        <v>230</v>
      </c>
      <c r="I24" s="134" t="s">
        <v>279</v>
      </c>
      <c r="J24" s="134" t="s">
        <v>236</v>
      </c>
      <c r="K24" s="135" t="s">
        <v>234</v>
      </c>
      <c r="L24" s="135" t="s">
        <v>231</v>
      </c>
      <c r="M24" s="136" t="s">
        <v>243</v>
      </c>
      <c r="N24" s="135" t="s">
        <v>433</v>
      </c>
      <c r="O24" s="134" t="s">
        <v>241</v>
      </c>
      <c r="P24" s="134" t="s">
        <v>242</v>
      </c>
      <c r="Q24" s="134" t="s">
        <v>240</v>
      </c>
      <c r="R24" s="134" t="s">
        <v>230</v>
      </c>
      <c r="S24" s="134" t="s">
        <v>239</v>
      </c>
      <c r="T24" s="134" t="s">
        <v>238</v>
      </c>
      <c r="U24" s="134" t="s">
        <v>274</v>
      </c>
      <c r="V24" s="134" t="s">
        <v>240</v>
      </c>
      <c r="W24" s="137" t="s">
        <v>233</v>
      </c>
      <c r="X24" s="137" t="s">
        <v>245</v>
      </c>
      <c r="Y24" s="137" t="s">
        <v>246</v>
      </c>
      <c r="Z24" s="138" t="s">
        <v>244</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4"/>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4"/>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4"/>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4"/>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6" t="s">
        <v>8</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7</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89" t="str">
        <f>'3.4. Паспорт надежность'!A11:Z11</f>
        <v>O_NS3600.KL.0006</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6</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25.5" customHeight="1" x14ac:dyDescent="0.2">
      <c r="A15" s="389" t="str">
        <f>'3.4. Паспорт надежность'!A14:Z14</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5</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88" t="s">
        <v>400</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92" t="s">
        <v>4</v>
      </c>
      <c r="B19" s="392" t="s">
        <v>85</v>
      </c>
      <c r="C19" s="392" t="s">
        <v>84</v>
      </c>
      <c r="D19" s="392" t="s">
        <v>73</v>
      </c>
      <c r="E19" s="393" t="s">
        <v>83</v>
      </c>
      <c r="F19" s="394"/>
      <c r="G19" s="394"/>
      <c r="H19" s="394"/>
      <c r="I19" s="395"/>
      <c r="J19" s="392" t="s">
        <v>82</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4" zoomScale="55" zoomScaleNormal="55" workbookViewId="0">
      <selection activeCell="S30" sqref="S30"/>
    </sheetView>
  </sheetViews>
  <sheetFormatPr defaultColWidth="9.140625" defaultRowHeight="15.75" x14ac:dyDescent="0.25"/>
  <cols>
    <col min="1" max="1" width="61.7109375" style="232" customWidth="1"/>
    <col min="2" max="2" width="23.42578125" style="232" customWidth="1"/>
    <col min="3" max="3" width="16.7109375" style="232" customWidth="1"/>
    <col min="4" max="4" width="22.140625" style="232" customWidth="1"/>
    <col min="5" max="5" width="20.28515625" style="232" customWidth="1"/>
    <col min="6" max="12" width="16.7109375" style="232" customWidth="1"/>
    <col min="13" max="13" width="16.7109375" style="236" customWidth="1"/>
    <col min="14" max="19" width="16.7109375" style="232" customWidth="1"/>
    <col min="20" max="20" width="18.85546875" style="232" customWidth="1"/>
    <col min="21" max="21" width="20.5703125" style="232" customWidth="1"/>
    <col min="22" max="23" width="16.7109375" style="232" customWidth="1"/>
    <col min="24" max="24" width="26.28515625" style="232" customWidth="1"/>
    <col min="25" max="47" width="16.7109375" style="232" customWidth="1"/>
    <col min="48" max="50" width="16.85546875" style="232" bestFit="1" customWidth="1"/>
    <col min="51" max="51" width="18.140625" style="232" customWidth="1"/>
    <col min="52" max="60" width="16.140625" style="232" customWidth="1"/>
    <col min="61" max="16384" width="9.140625" style="232"/>
  </cols>
  <sheetData>
    <row r="1" spans="1:44" s="231" customFormat="1" ht="15" customHeight="1" x14ac:dyDescent="0.2">
      <c r="A1" s="15"/>
      <c r="B1" s="11"/>
      <c r="C1" s="11"/>
      <c r="D1" s="11"/>
      <c r="E1" s="11"/>
      <c r="F1" s="11"/>
      <c r="G1" s="11"/>
      <c r="H1" s="11"/>
      <c r="I1" s="230"/>
      <c r="J1" s="23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1" customFormat="1" ht="15" customHeight="1" x14ac:dyDescent="0.3">
      <c r="A2" s="15"/>
      <c r="B2" s="11"/>
      <c r="C2" s="11"/>
      <c r="D2" s="11"/>
      <c r="E2" s="11"/>
      <c r="F2" s="11"/>
      <c r="G2" s="11"/>
      <c r="H2" s="11"/>
      <c r="I2" s="230"/>
      <c r="J2" s="23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1" customFormat="1" ht="15" customHeight="1" x14ac:dyDescent="0.3">
      <c r="A3" s="14"/>
      <c r="B3" s="11"/>
      <c r="C3" s="11"/>
      <c r="D3" s="11"/>
      <c r="E3" s="11"/>
      <c r="F3" s="11"/>
      <c r="G3" s="11"/>
      <c r="H3" s="11"/>
      <c r="I3" s="230"/>
      <c r="J3" s="23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31" customFormat="1" ht="15" customHeight="1" x14ac:dyDescent="0.3">
      <c r="A4" s="14"/>
      <c r="B4" s="11"/>
      <c r="C4" s="11"/>
      <c r="D4" s="11"/>
      <c r="E4" s="11"/>
      <c r="F4" s="11"/>
      <c r="G4" s="11"/>
      <c r="H4" s="11"/>
      <c r="I4" s="230"/>
      <c r="J4" s="23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1" customFormat="1" ht="15" customHeight="1" x14ac:dyDescent="0.25">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44" s="231" customFormat="1" ht="15" customHeight="1" x14ac:dyDescent="0.3">
      <c r="A6" s="14"/>
      <c r="B6" s="11"/>
      <c r="C6" s="11"/>
      <c r="D6" s="11"/>
      <c r="E6" s="11"/>
      <c r="F6" s="11"/>
      <c r="G6" s="11"/>
      <c r="H6" s="11"/>
      <c r="I6" s="230"/>
      <c r="J6" s="23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1" customFormat="1" ht="15" customHeight="1" x14ac:dyDescent="0.25">
      <c r="A7" s="396" t="s">
        <v>8</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231" customFormat="1" ht="15" customHeight="1" x14ac:dyDescent="0.2">
      <c r="A8" s="228"/>
      <c r="B8" s="228"/>
      <c r="C8" s="228"/>
      <c r="D8" s="228"/>
      <c r="E8" s="228"/>
      <c r="F8" s="228"/>
      <c r="G8" s="228"/>
      <c r="H8" s="228"/>
      <c r="I8" s="228"/>
      <c r="J8" s="228"/>
      <c r="K8" s="22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31" customFormat="1" ht="15" customHeight="1"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231" customFormat="1" ht="15" customHeight="1"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231" customFormat="1" ht="15" customHeight="1" x14ac:dyDescent="0.2">
      <c r="A11" s="228"/>
      <c r="B11" s="228"/>
      <c r="C11" s="228"/>
      <c r="D11" s="228"/>
      <c r="E11" s="228"/>
      <c r="F11" s="228"/>
      <c r="G11" s="228"/>
      <c r="H11" s="228"/>
      <c r="I11" s="228"/>
      <c r="J11" s="228"/>
      <c r="K11" s="22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31" customFormat="1" x14ac:dyDescent="0.25">
      <c r="A12" s="403" t="str">
        <f>'1. паспорт местоположение'!A12:C12</f>
        <v>O_NS3600.KL.0006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231" customFormat="1" ht="15" customHeight="1"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231" customFormat="1" ht="1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8"/>
      <c r="AA14" s="8"/>
      <c r="AB14" s="8"/>
      <c r="AC14" s="8"/>
      <c r="AD14" s="8"/>
      <c r="AE14" s="8"/>
      <c r="AF14" s="8"/>
      <c r="AG14" s="8"/>
      <c r="AH14" s="8"/>
      <c r="AI14" s="8"/>
      <c r="AJ14" s="8"/>
      <c r="AK14" s="8"/>
      <c r="AL14" s="8"/>
      <c r="AM14" s="8"/>
      <c r="AN14" s="8"/>
      <c r="AO14" s="8"/>
      <c r="AP14" s="8"/>
      <c r="AQ14" s="8"/>
      <c r="AR14" s="8"/>
    </row>
    <row r="15" spans="1:44" s="231" customFormat="1" ht="57" customHeight="1" x14ac:dyDescent="0.25">
      <c r="A15" s="401"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ht="15" customHeight="1"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4"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4" ht="16.5" thickBot="1" x14ac:dyDescent="0.3">
      <c r="A19" s="233" t="s">
        <v>271</v>
      </c>
      <c r="B19" s="233" t="s">
        <v>494</v>
      </c>
      <c r="D19" s="234"/>
      <c r="E19" s="235"/>
      <c r="F19" s="235"/>
      <c r="G19" s="235"/>
      <c r="H19" s="235"/>
    </row>
    <row r="20" spans="1:44" x14ac:dyDescent="0.25">
      <c r="A20" s="237" t="s">
        <v>468</v>
      </c>
      <c r="B20" s="238">
        <v>4076661.5297492025</v>
      </c>
      <c r="D20" s="239" t="s">
        <v>270</v>
      </c>
      <c r="E20" s="240"/>
      <c r="F20" s="240"/>
      <c r="M20" s="232"/>
    </row>
    <row r="21" spans="1:44" x14ac:dyDescent="0.25">
      <c r="A21" s="241" t="s">
        <v>269</v>
      </c>
      <c r="B21" s="242"/>
      <c r="D21" s="399" t="s">
        <v>268</v>
      </c>
      <c r="E21" s="400"/>
      <c r="F21" s="243">
        <v>0.79274034708929197</v>
      </c>
      <c r="M21" s="232"/>
    </row>
    <row r="22" spans="1:44" x14ac:dyDescent="0.25">
      <c r="A22" s="241" t="s">
        <v>267</v>
      </c>
      <c r="B22" s="242">
        <v>58</v>
      </c>
      <c r="D22" s="399" t="s">
        <v>266</v>
      </c>
      <c r="E22" s="400"/>
      <c r="F22" s="243">
        <v>0.90435818795946421</v>
      </c>
      <c r="M22" s="232"/>
    </row>
    <row r="23" spans="1:44" ht="16.5" thickBot="1" x14ac:dyDescent="0.3">
      <c r="A23" s="244" t="s">
        <v>265</v>
      </c>
      <c r="B23" s="245">
        <v>1</v>
      </c>
      <c r="D23" s="399" t="s">
        <v>470</v>
      </c>
      <c r="E23" s="400"/>
      <c r="F23" s="246">
        <v>14819806.317725122</v>
      </c>
      <c r="K23" s="247"/>
      <c r="M23" s="248"/>
      <c r="N23" s="248"/>
    </row>
    <row r="24" spans="1:44" x14ac:dyDescent="0.25">
      <c r="A24" s="237" t="s">
        <v>445</v>
      </c>
      <c r="B24" s="249">
        <v>0</v>
      </c>
      <c r="D24" s="399" t="s">
        <v>471</v>
      </c>
      <c r="E24" s="400"/>
      <c r="F24" s="250" t="s">
        <v>595</v>
      </c>
      <c r="K24" s="247"/>
      <c r="M24" s="232"/>
    </row>
    <row r="25" spans="1:44" x14ac:dyDescent="0.25">
      <c r="A25" s="241" t="s">
        <v>469</v>
      </c>
      <c r="B25" s="251">
        <v>1</v>
      </c>
      <c r="K25" s="247"/>
      <c r="M25" s="232"/>
    </row>
    <row r="26" spans="1:44" x14ac:dyDescent="0.25">
      <c r="A26" s="241" t="s">
        <v>446</v>
      </c>
      <c r="B26" s="251">
        <v>1</v>
      </c>
      <c r="K26" s="247"/>
      <c r="M26" s="232"/>
    </row>
    <row r="27" spans="1:44" x14ac:dyDescent="0.25">
      <c r="A27" s="241" t="s">
        <v>447</v>
      </c>
      <c r="B27" s="251">
        <v>0</v>
      </c>
      <c r="M27" s="232"/>
    </row>
    <row r="28" spans="1:44" x14ac:dyDescent="0.25">
      <c r="A28" s="241" t="s">
        <v>448</v>
      </c>
      <c r="B28" s="251">
        <v>1</v>
      </c>
      <c r="M28" s="232"/>
    </row>
    <row r="29" spans="1:44" x14ac:dyDescent="0.25">
      <c r="A29" s="241" t="s">
        <v>449</v>
      </c>
      <c r="B29" s="251">
        <v>1</v>
      </c>
      <c r="M29" s="232"/>
    </row>
    <row r="30" spans="1:44" x14ac:dyDescent="0.25">
      <c r="A30" s="252" t="s">
        <v>472</v>
      </c>
      <c r="B30" s="253"/>
      <c r="M30" s="232"/>
    </row>
    <row r="31" spans="1:44" ht="16.5" thickBot="1" x14ac:dyDescent="0.3">
      <c r="A31" s="244" t="s">
        <v>250</v>
      </c>
      <c r="B31" s="254">
        <v>0.2</v>
      </c>
      <c r="M31" s="232"/>
    </row>
    <row r="32" spans="1:44" x14ac:dyDescent="0.25">
      <c r="A32" s="237" t="s">
        <v>473</v>
      </c>
      <c r="B32" s="249">
        <v>0</v>
      </c>
      <c r="M32" s="232"/>
    </row>
    <row r="33" spans="1:59" x14ac:dyDescent="0.25">
      <c r="A33" s="241" t="s">
        <v>450</v>
      </c>
      <c r="B33" s="255"/>
      <c r="M33" s="232"/>
    </row>
    <row r="34" spans="1:59" x14ac:dyDescent="0.25">
      <c r="A34" s="252" t="s">
        <v>451</v>
      </c>
      <c r="B34" s="256">
        <v>0</v>
      </c>
      <c r="M34" s="232"/>
    </row>
    <row r="35" spans="1:59" x14ac:dyDescent="0.25">
      <c r="A35" s="252"/>
      <c r="B35" s="256"/>
      <c r="M35" s="232"/>
    </row>
    <row r="36" spans="1:59" x14ac:dyDescent="0.25">
      <c r="A36" s="252" t="s">
        <v>452</v>
      </c>
      <c r="B36" s="257">
        <v>0</v>
      </c>
      <c r="M36" s="232"/>
    </row>
    <row r="37" spans="1:59" x14ac:dyDescent="0.25">
      <c r="A37" s="258" t="s">
        <v>264</v>
      </c>
      <c r="B37" s="259">
        <v>0</v>
      </c>
      <c r="M37" s="232"/>
    </row>
    <row r="38" spans="1:59" x14ac:dyDescent="0.25">
      <c r="A38" s="258" t="s">
        <v>263</v>
      </c>
      <c r="B38" s="259">
        <v>0</v>
      </c>
      <c r="M38" s="232"/>
      <c r="Z38" s="260"/>
    </row>
    <row r="39" spans="1:59" x14ac:dyDescent="0.25">
      <c r="A39" s="258" t="s">
        <v>262</v>
      </c>
      <c r="B39" s="259">
        <v>0.14080000000000001</v>
      </c>
      <c r="M39" s="232"/>
      <c r="U39" s="261"/>
      <c r="V39" s="261"/>
      <c r="W39" s="261"/>
      <c r="X39" s="261"/>
      <c r="Y39" s="261"/>
      <c r="Z39" s="261"/>
    </row>
    <row r="40" spans="1:59" x14ac:dyDescent="0.25">
      <c r="A40" s="258" t="s">
        <v>261</v>
      </c>
      <c r="B40" s="259">
        <v>1</v>
      </c>
      <c r="M40" s="232"/>
    </row>
    <row r="41" spans="1:59" ht="16.5" thickBot="1" x14ac:dyDescent="0.3">
      <c r="A41" s="262" t="s">
        <v>474</v>
      </c>
      <c r="B41" s="263">
        <v>0.14080000000000001</v>
      </c>
      <c r="M41" s="232"/>
    </row>
    <row r="42" spans="1:59" x14ac:dyDescent="0.25">
      <c r="A42" s="264" t="s">
        <v>260</v>
      </c>
      <c r="B42" s="265">
        <v>2025</v>
      </c>
      <c r="C42" s="336">
        <v>2026</v>
      </c>
      <c r="D42" s="266">
        <v>2027</v>
      </c>
      <c r="E42" s="266">
        <v>2028</v>
      </c>
      <c r="F42" s="266">
        <v>2029</v>
      </c>
      <c r="G42" s="266">
        <v>2030</v>
      </c>
      <c r="H42" s="266">
        <v>2031</v>
      </c>
      <c r="I42" s="266">
        <v>2032</v>
      </c>
      <c r="J42" s="266">
        <v>2033</v>
      </c>
      <c r="K42" s="266">
        <v>2034</v>
      </c>
      <c r="L42" s="266">
        <v>2035</v>
      </c>
      <c r="M42" s="266">
        <v>2036</v>
      </c>
      <c r="N42" s="266">
        <v>2037</v>
      </c>
      <c r="O42" s="266">
        <v>2038</v>
      </c>
      <c r="P42" s="266">
        <v>2039</v>
      </c>
      <c r="Q42" s="266">
        <v>2040</v>
      </c>
      <c r="R42" s="266">
        <v>2041</v>
      </c>
      <c r="S42" s="266">
        <v>2042</v>
      </c>
      <c r="T42" s="266">
        <v>2043</v>
      </c>
      <c r="U42" s="266">
        <v>2044</v>
      </c>
      <c r="V42" s="266">
        <v>2045</v>
      </c>
      <c r="W42" s="266">
        <v>2046</v>
      </c>
      <c r="X42" s="266">
        <v>2047</v>
      </c>
      <c r="Y42" s="266">
        <v>2048</v>
      </c>
      <c r="Z42" s="266">
        <v>2049</v>
      </c>
      <c r="AA42" s="266">
        <v>2050</v>
      </c>
      <c r="AB42" s="266">
        <v>2051</v>
      </c>
      <c r="AC42" s="266">
        <v>2052</v>
      </c>
      <c r="AD42" s="266">
        <v>2053</v>
      </c>
      <c r="AE42" s="266">
        <v>2054</v>
      </c>
      <c r="AF42" s="266">
        <v>2055</v>
      </c>
      <c r="AG42" s="266">
        <v>2056</v>
      </c>
      <c r="AH42" s="266">
        <v>2057</v>
      </c>
      <c r="AI42" s="266">
        <v>2058</v>
      </c>
      <c r="AJ42" s="266">
        <v>2059</v>
      </c>
      <c r="AK42" s="266">
        <v>2060</v>
      </c>
      <c r="AL42" s="266">
        <v>2061</v>
      </c>
      <c r="AM42" s="266">
        <v>2062</v>
      </c>
      <c r="AN42" s="266">
        <v>2063</v>
      </c>
      <c r="AO42" s="266">
        <v>2064</v>
      </c>
      <c r="AP42" s="266">
        <v>2065</v>
      </c>
      <c r="AQ42" s="266">
        <v>2066</v>
      </c>
      <c r="AR42" s="266">
        <v>2067</v>
      </c>
      <c r="AS42" s="266">
        <v>2068</v>
      </c>
      <c r="AT42" s="266">
        <v>2069</v>
      </c>
      <c r="AU42" s="266">
        <v>2070</v>
      </c>
      <c r="AV42" s="266">
        <v>2071</v>
      </c>
      <c r="AW42" s="266">
        <v>2072</v>
      </c>
      <c r="AX42" s="266">
        <v>2073</v>
      </c>
      <c r="AY42" s="266">
        <v>2074</v>
      </c>
      <c r="AZ42" s="266">
        <v>2075</v>
      </c>
      <c r="BA42" s="266">
        <v>2076</v>
      </c>
      <c r="BB42" s="266">
        <v>2077</v>
      </c>
      <c r="BC42" s="266">
        <v>2078</v>
      </c>
      <c r="BD42" s="266">
        <v>2079</v>
      </c>
      <c r="BE42" s="266">
        <v>2080</v>
      </c>
      <c r="BF42" s="266">
        <v>2081</v>
      </c>
      <c r="BG42" s="266">
        <v>2082</v>
      </c>
    </row>
    <row r="43" spans="1:59" x14ac:dyDescent="0.25">
      <c r="A43" s="267" t="s">
        <v>259</v>
      </c>
      <c r="B43" s="268">
        <v>0.04</v>
      </c>
      <c r="C43" s="337">
        <v>0.04</v>
      </c>
      <c r="D43" s="337">
        <v>0.04</v>
      </c>
      <c r="E43" s="337">
        <v>0.04</v>
      </c>
      <c r="F43" s="337">
        <v>0.04</v>
      </c>
      <c r="G43" s="337">
        <v>0.04</v>
      </c>
      <c r="H43" s="337">
        <v>0.04</v>
      </c>
      <c r="I43" s="337">
        <v>0.04</v>
      </c>
      <c r="J43" s="337">
        <v>0.04</v>
      </c>
      <c r="K43" s="337">
        <v>0.04</v>
      </c>
      <c r="L43" s="337">
        <v>0.04</v>
      </c>
      <c r="M43" s="337">
        <v>0.04</v>
      </c>
      <c r="N43" s="337">
        <v>0.04</v>
      </c>
      <c r="O43" s="337">
        <v>0.04</v>
      </c>
      <c r="P43" s="337">
        <v>0.04</v>
      </c>
      <c r="Q43" s="337">
        <v>0.04</v>
      </c>
      <c r="R43" s="337">
        <v>0.04</v>
      </c>
      <c r="S43" s="337">
        <v>0.04</v>
      </c>
      <c r="T43" s="337">
        <v>0.04</v>
      </c>
      <c r="U43" s="337">
        <v>0.04</v>
      </c>
      <c r="V43" s="337">
        <v>0.04</v>
      </c>
      <c r="W43" s="337">
        <v>0.04</v>
      </c>
      <c r="X43" s="337">
        <v>0.04</v>
      </c>
      <c r="Y43" s="337">
        <v>0.04</v>
      </c>
      <c r="Z43" s="337">
        <v>0.04</v>
      </c>
      <c r="AA43" s="337">
        <v>0.04</v>
      </c>
      <c r="AB43" s="337">
        <v>0.04</v>
      </c>
      <c r="AC43" s="337">
        <v>0.04</v>
      </c>
      <c r="AD43" s="337">
        <v>0.04</v>
      </c>
      <c r="AE43" s="337">
        <v>0.04</v>
      </c>
      <c r="AF43" s="337">
        <v>0.04</v>
      </c>
      <c r="AG43" s="337">
        <v>0.04</v>
      </c>
      <c r="AH43" s="337">
        <v>0.04</v>
      </c>
      <c r="AI43" s="337">
        <v>0.04</v>
      </c>
      <c r="AJ43" s="337">
        <v>0.04</v>
      </c>
      <c r="AK43" s="337">
        <v>0.04</v>
      </c>
      <c r="AL43" s="337">
        <v>0.04</v>
      </c>
      <c r="AM43" s="337">
        <v>0.04</v>
      </c>
      <c r="AN43" s="337">
        <v>0.04</v>
      </c>
      <c r="AO43" s="337">
        <v>0.04</v>
      </c>
      <c r="AP43" s="337">
        <v>0.04</v>
      </c>
      <c r="AQ43" s="337">
        <v>0.04</v>
      </c>
      <c r="AR43" s="337">
        <v>0.04</v>
      </c>
      <c r="AS43" s="337">
        <v>0.04</v>
      </c>
      <c r="AT43" s="337">
        <v>0.04</v>
      </c>
      <c r="AU43" s="337">
        <v>0.04</v>
      </c>
      <c r="AV43" s="337">
        <v>0.04</v>
      </c>
      <c r="AW43" s="337">
        <v>0.04</v>
      </c>
      <c r="AX43" s="337">
        <v>0.04</v>
      </c>
      <c r="AY43" s="337">
        <v>0.04</v>
      </c>
      <c r="AZ43" s="337">
        <v>0.04</v>
      </c>
      <c r="BA43" s="337">
        <v>0.04</v>
      </c>
      <c r="BB43" s="337">
        <v>0.04</v>
      </c>
      <c r="BC43" s="337">
        <v>0.04</v>
      </c>
      <c r="BD43" s="337">
        <v>0.04</v>
      </c>
      <c r="BE43" s="337">
        <v>0.04</v>
      </c>
      <c r="BF43" s="337">
        <v>0.04</v>
      </c>
      <c r="BG43" s="337">
        <v>0.04</v>
      </c>
    </row>
    <row r="44" spans="1:59" x14ac:dyDescent="0.25">
      <c r="A44" s="267" t="s">
        <v>258</v>
      </c>
      <c r="B44" s="268">
        <v>0.04</v>
      </c>
      <c r="C44" s="337">
        <v>8.1600000000000117E-2</v>
      </c>
      <c r="D44" s="268">
        <v>0.12486400000000009</v>
      </c>
      <c r="E44" s="268">
        <v>0.16985856000000021</v>
      </c>
      <c r="F44" s="268">
        <v>0.21665290240000035</v>
      </c>
      <c r="G44" s="268">
        <v>0.26531901849600037</v>
      </c>
      <c r="H44" s="268">
        <v>0.31593177923584048</v>
      </c>
      <c r="I44" s="268">
        <v>0.3685690504052741</v>
      </c>
      <c r="J44" s="268">
        <v>0.42331181242148519</v>
      </c>
      <c r="K44" s="268">
        <v>0.48024428491834459</v>
      </c>
      <c r="L44" s="268">
        <v>0.53945405631507848</v>
      </c>
      <c r="M44" s="268">
        <v>0.60103221856768174</v>
      </c>
      <c r="N44" s="268">
        <v>0.66507350731038906</v>
      </c>
      <c r="O44" s="268">
        <v>0.73167644760280459</v>
      </c>
      <c r="P44" s="268">
        <v>0.80094350550691673</v>
      </c>
      <c r="Q44" s="268">
        <v>0.87298124572719349</v>
      </c>
      <c r="R44" s="268">
        <v>0.94790049555628131</v>
      </c>
      <c r="S44" s="268">
        <v>1.0258165153785326</v>
      </c>
      <c r="T44" s="268">
        <v>1.1068491759936738</v>
      </c>
      <c r="U44" s="268">
        <v>1.1911231430334208</v>
      </c>
      <c r="V44" s="268">
        <v>1.2787680687547578</v>
      </c>
      <c r="W44" s="268">
        <v>1.369918791504948</v>
      </c>
      <c r="X44" s="268">
        <v>1.4647155431651462</v>
      </c>
      <c r="Y44" s="268">
        <v>1.5633041648917523</v>
      </c>
      <c r="Z44" s="268">
        <v>1.6658363314874225</v>
      </c>
      <c r="AA44" s="268">
        <v>1.7724697847469195</v>
      </c>
      <c r="AB44" s="268">
        <v>1.8833685761367964</v>
      </c>
      <c r="AC44" s="268">
        <v>1.9987033191822685</v>
      </c>
      <c r="AD44" s="268">
        <v>2.1186514519495594</v>
      </c>
      <c r="AE44" s="268">
        <v>2.2433975100275418</v>
      </c>
      <c r="AF44" s="268">
        <v>2.3731334104286437</v>
      </c>
      <c r="AG44" s="268">
        <v>2.5080587468457893</v>
      </c>
      <c r="AH44" s="268">
        <v>2.6483810967196209</v>
      </c>
      <c r="AI44" s="268">
        <v>2.7943163405884057</v>
      </c>
      <c r="AJ44" s="268">
        <v>2.9460889942119421</v>
      </c>
      <c r="AK44" s="268">
        <v>3.1039325539804201</v>
      </c>
      <c r="AL44" s="268">
        <v>3.2680898561396372</v>
      </c>
      <c r="AM44" s="268">
        <v>3.438813450385223</v>
      </c>
      <c r="AN44" s="268">
        <v>3.6163659884006325</v>
      </c>
      <c r="AO44" s="268">
        <v>3.8010206279366576</v>
      </c>
      <c r="AP44" s="268">
        <v>3.993061453054124</v>
      </c>
      <c r="AQ44" s="268">
        <v>4.1927839111762895</v>
      </c>
      <c r="AR44" s="268">
        <v>4.4004952676233415</v>
      </c>
      <c r="AS44" s="268">
        <v>4.6165150783282751</v>
      </c>
      <c r="AT44" s="268">
        <v>4.8411756814614062</v>
      </c>
      <c r="AU44" s="268">
        <v>5.0748227087198625</v>
      </c>
      <c r="AV44" s="268">
        <v>5.317815617068657</v>
      </c>
      <c r="AW44" s="268">
        <v>5.5705282417514033</v>
      </c>
      <c r="AX44" s="268">
        <v>5.8333493714214599</v>
      </c>
      <c r="AY44" s="268">
        <v>6.1066833462783183</v>
      </c>
      <c r="AZ44" s="268">
        <v>6.3909506801294516</v>
      </c>
      <c r="BA44" s="268">
        <v>6.6865887073346295</v>
      </c>
      <c r="BB44" s="268">
        <v>6.9940522556280147</v>
      </c>
      <c r="BC44" s="268">
        <v>7.3138143458531353</v>
      </c>
      <c r="BD44" s="268">
        <v>7.6463669196872601</v>
      </c>
      <c r="BE44" s="268">
        <v>7.9922215964747512</v>
      </c>
      <c r="BF44" s="268">
        <v>8.3519104603337411</v>
      </c>
      <c r="BG44" s="268">
        <v>8.7259868787470918</v>
      </c>
    </row>
    <row r="45" spans="1:59" ht="16.5" thickBot="1" x14ac:dyDescent="0.3">
      <c r="A45" s="269" t="s">
        <v>475</v>
      </c>
      <c r="B45" s="270">
        <v>2063960.9333333333</v>
      </c>
      <c r="C45" s="338">
        <v>3376539.3781653354</v>
      </c>
      <c r="D45" s="270">
        <v>3528028.4362683971</v>
      </c>
      <c r="E45" s="270">
        <v>3669149.5737191327</v>
      </c>
      <c r="F45" s="270">
        <v>3815915.5566678979</v>
      </c>
      <c r="G45" s="270">
        <v>3968552.1789346137</v>
      </c>
      <c r="H45" s="270">
        <v>4127294.2660919982</v>
      </c>
      <c r="I45" s="270">
        <v>4292386.0367356781</v>
      </c>
      <c r="J45" s="270">
        <v>4464081.4782051053</v>
      </c>
      <c r="K45" s="270">
        <v>4642644.7373333108</v>
      </c>
      <c r="L45" s="270">
        <v>4828350.5268266434</v>
      </c>
      <c r="M45" s="270">
        <v>5018043.603714305</v>
      </c>
      <c r="N45" s="270">
        <v>5218765.347862877</v>
      </c>
      <c r="O45" s="270">
        <v>5427515.9617773928</v>
      </c>
      <c r="P45" s="270">
        <v>5644616.6002484877</v>
      </c>
      <c r="Q45" s="270">
        <v>5870401.2642584285</v>
      </c>
      <c r="R45" s="270">
        <v>6105217.3148287646</v>
      </c>
      <c r="S45" s="270">
        <v>6349426.0074219164</v>
      </c>
      <c r="T45" s="270">
        <v>6603403.0477187941</v>
      </c>
      <c r="U45" s="270">
        <v>6867539.1696275445</v>
      </c>
      <c r="V45" s="270">
        <v>7142240.7364126462</v>
      </c>
      <c r="W45" s="270">
        <v>7424534.7405590406</v>
      </c>
      <c r="X45" s="270">
        <v>7721516.130181402</v>
      </c>
      <c r="Y45" s="270">
        <v>8030376.7753886599</v>
      </c>
      <c r="Z45" s="270">
        <v>8351591.846404206</v>
      </c>
      <c r="AA45" s="270">
        <v>8685655.520260375</v>
      </c>
      <c r="AB45" s="270">
        <v>9033081.7410707921</v>
      </c>
      <c r="AC45" s="270">
        <v>9394405.010713622</v>
      </c>
      <c r="AD45" s="270">
        <v>9770181.2111421674</v>
      </c>
      <c r="AE45" s="270">
        <v>10160988.459587855</v>
      </c>
      <c r="AF45" s="270">
        <v>10567427.997971369</v>
      </c>
      <c r="AG45" s="270">
        <v>10990125.117890224</v>
      </c>
      <c r="AH45" s="270">
        <v>11429730.122605834</v>
      </c>
      <c r="AI45" s="270">
        <v>11886919.327510066</v>
      </c>
      <c r="AJ45" s="270">
        <v>12362396.100610469</v>
      </c>
      <c r="AK45" s="270">
        <v>12856891.944634888</v>
      </c>
      <c r="AL45" s="270">
        <v>13371167.622420283</v>
      </c>
      <c r="AM45" s="270">
        <v>13906014.327317096</v>
      </c>
      <c r="AN45" s="270">
        <v>14462254.900409779</v>
      </c>
      <c r="AO45" s="270">
        <v>15040745.096426172</v>
      </c>
      <c r="AP45" s="270">
        <v>15642374.900283216</v>
      </c>
      <c r="AQ45" s="270">
        <v>16268069.896294547</v>
      </c>
      <c r="AR45" s="270">
        <v>16918792.692146335</v>
      </c>
      <c r="AS45" s="270">
        <v>17595544.399832185</v>
      </c>
      <c r="AT45" s="270">
        <v>18299366.175825473</v>
      </c>
      <c r="AU45" s="270">
        <v>19031340.822858494</v>
      </c>
      <c r="AV45" s="270">
        <v>19792594.455772832</v>
      </c>
      <c r="AW45" s="270">
        <v>20584298.234003749</v>
      </c>
      <c r="AX45" s="270">
        <v>21407670.1633639</v>
      </c>
      <c r="AY45" s="270">
        <v>22263976.969898455</v>
      </c>
      <c r="AZ45" s="270">
        <v>23154536.048694398</v>
      </c>
      <c r="BA45" s="270">
        <v>24080717.490642171</v>
      </c>
      <c r="BB45" s="270">
        <v>25043946.190267865</v>
      </c>
      <c r="BC45" s="270">
        <v>26045704.03787858</v>
      </c>
      <c r="BD45" s="270">
        <v>27087532.199393727</v>
      </c>
      <c r="BE45" s="270">
        <v>28171033.487369474</v>
      </c>
      <c r="BF45" s="270">
        <v>29297874.826864254</v>
      </c>
      <c r="BG45" s="270">
        <v>30469789.819938827</v>
      </c>
    </row>
    <row r="46" spans="1:59" hidden="1" x14ac:dyDescent="0.25">
      <c r="A46" s="271" t="s">
        <v>476</v>
      </c>
      <c r="B46" s="272">
        <v>2476.7531200000003</v>
      </c>
      <c r="C46" s="272">
        <v>2274.715621552049</v>
      </c>
      <c r="D46" s="272">
        <v>2342.9571978693407</v>
      </c>
      <c r="E46" s="272">
        <v>2413.2459128700002</v>
      </c>
      <c r="F46" s="272">
        <v>2485.643287285</v>
      </c>
      <c r="G46" s="272">
        <v>2560.2125830675</v>
      </c>
      <c r="H46" s="272">
        <v>2637.0189618424997</v>
      </c>
      <c r="I46" s="272">
        <v>2716.1295299550002</v>
      </c>
      <c r="J46" s="272">
        <v>2797.6134127474998</v>
      </c>
      <c r="K46" s="272">
        <v>2881.5418153324995</v>
      </c>
      <c r="L46" s="272">
        <v>2967.98806986</v>
      </c>
      <c r="M46" s="272">
        <v>3057.0277097949997</v>
      </c>
      <c r="N46" s="272">
        <v>3148.738544195</v>
      </c>
      <c r="O46" s="272">
        <v>3243.2006982250009</v>
      </c>
      <c r="P46" s="272">
        <v>3340.4967211975004</v>
      </c>
      <c r="Q46" s="272">
        <v>3440.7116203350006</v>
      </c>
      <c r="R46" s="272">
        <v>3543.9329688100001</v>
      </c>
      <c r="S46" s="272">
        <v>3650.2509597650005</v>
      </c>
      <c r="T46" s="272">
        <v>3759.7584873424998</v>
      </c>
      <c r="U46" s="272">
        <v>3872.5512412199996</v>
      </c>
      <c r="V46" s="272">
        <v>3988.7277808874996</v>
      </c>
      <c r="W46" s="272">
        <v>4108.3896166775003</v>
      </c>
      <c r="X46" s="272">
        <v>4231.6413043000002</v>
      </c>
      <c r="Y46" s="272">
        <v>4358.5905461299999</v>
      </c>
      <c r="Z46" s="272">
        <v>4489.3482654849995</v>
      </c>
      <c r="AA46" s="272">
        <v>4624.0287146649998</v>
      </c>
      <c r="AB46" s="272">
        <v>4762.7495762400004</v>
      </c>
      <c r="AC46" s="272">
        <v>4905.6320643375002</v>
      </c>
      <c r="AD46" s="272">
        <v>5052.8010259299999</v>
      </c>
      <c r="AE46" s="272">
        <v>5204.3850556274992</v>
      </c>
      <c r="AF46" s="272">
        <v>5360.5166104700002</v>
      </c>
      <c r="AG46" s="272">
        <v>5521.3321112149997</v>
      </c>
      <c r="AH46" s="272">
        <v>5686.9720773874997</v>
      </c>
      <c r="AI46" s="272">
        <v>5857.5812420724997</v>
      </c>
      <c r="AJ46" s="272">
        <v>6033.308680212499</v>
      </c>
      <c r="AK46" s="272">
        <v>6214.3079436574999</v>
      </c>
      <c r="AL46" s="272">
        <v>6400.7371827100005</v>
      </c>
      <c r="AM46" s="272">
        <v>6592.7593014325012</v>
      </c>
      <c r="AN46" s="272">
        <v>6790.5420791924998</v>
      </c>
      <c r="AO46" s="272">
        <v>6994.258339475</v>
      </c>
      <c r="AP46" s="272">
        <v>7204.0860916849988</v>
      </c>
      <c r="AQ46" s="272">
        <v>7420.2086729500006</v>
      </c>
      <c r="AR46" s="272">
        <v>7642.8149304374992</v>
      </c>
      <c r="AS46" s="272">
        <v>7872.0993766624988</v>
      </c>
      <c r="AT46" s="272">
        <v>8108.2623583000004</v>
      </c>
      <c r="AU46" s="272">
        <v>8351.5102317499986</v>
      </c>
      <c r="AV46" s="272">
        <v>8602.0555387024997</v>
      </c>
      <c r="AW46" s="272">
        <v>8860.1172019599999</v>
      </c>
      <c r="AX46" s="272">
        <v>9125.9207212599995</v>
      </c>
      <c r="AY46" s="272">
        <v>9399.6983420875004</v>
      </c>
      <c r="AZ46" s="232">
        <v>9681.689292012501</v>
      </c>
      <c r="BA46" s="232">
        <v>9.3738115715744001</v>
      </c>
      <c r="BB46" s="232">
        <v>9.65502591795995</v>
      </c>
      <c r="BC46" s="232">
        <v>9.9446766986089496</v>
      </c>
      <c r="BD46" s="232">
        <v>10.243017001407951</v>
      </c>
      <c r="BE46" s="232">
        <v>10.550307512021451</v>
      </c>
      <c r="BF46" s="232">
        <v>10.866816736049152</v>
      </c>
      <c r="BG46" s="232">
        <v>11.19282124022525</v>
      </c>
    </row>
    <row r="47" spans="1:59" hidden="1" x14ac:dyDescent="0.25">
      <c r="A47" s="273" t="s">
        <v>477</v>
      </c>
      <c r="B47" s="274"/>
      <c r="C47" s="274">
        <v>0</v>
      </c>
      <c r="D47" s="274">
        <v>0</v>
      </c>
      <c r="E47" s="274">
        <v>0</v>
      </c>
      <c r="F47" s="274">
        <v>0</v>
      </c>
      <c r="G47" s="274">
        <v>0</v>
      </c>
      <c r="H47" s="274">
        <v>0</v>
      </c>
      <c r="I47" s="274">
        <v>0</v>
      </c>
      <c r="J47" s="274">
        <v>0</v>
      </c>
      <c r="K47" s="274">
        <v>0</v>
      </c>
      <c r="L47" s="274">
        <v>0</v>
      </c>
      <c r="M47" s="274">
        <v>0</v>
      </c>
      <c r="N47" s="274">
        <v>0</v>
      </c>
      <c r="O47" s="274">
        <v>0</v>
      </c>
      <c r="P47" s="274">
        <v>0</v>
      </c>
      <c r="Q47" s="274">
        <v>0</v>
      </c>
      <c r="R47" s="274">
        <v>0</v>
      </c>
      <c r="S47" s="274">
        <v>0</v>
      </c>
      <c r="T47" s="274">
        <v>0</v>
      </c>
      <c r="U47" s="274">
        <v>0</v>
      </c>
      <c r="V47" s="274">
        <v>0</v>
      </c>
      <c r="W47" s="274">
        <v>0</v>
      </c>
      <c r="X47" s="274">
        <v>0</v>
      </c>
      <c r="Y47" s="274">
        <v>0</v>
      </c>
      <c r="Z47" s="274">
        <v>0</v>
      </c>
      <c r="AA47" s="274">
        <v>0</v>
      </c>
      <c r="AB47" s="274">
        <v>0</v>
      </c>
      <c r="AC47" s="274">
        <v>0</v>
      </c>
      <c r="AD47" s="274">
        <v>0</v>
      </c>
      <c r="AE47" s="274">
        <v>0</v>
      </c>
      <c r="AF47" s="274">
        <v>0</v>
      </c>
      <c r="AG47" s="274">
        <v>0</v>
      </c>
      <c r="AH47" s="274">
        <v>0</v>
      </c>
      <c r="AI47" s="274">
        <v>0</v>
      </c>
      <c r="AJ47" s="274">
        <v>0</v>
      </c>
      <c r="AK47" s="274">
        <v>0</v>
      </c>
      <c r="AL47" s="274">
        <v>0</v>
      </c>
      <c r="AM47" s="274">
        <v>0</v>
      </c>
      <c r="AN47" s="274">
        <v>0</v>
      </c>
      <c r="AO47" s="274">
        <v>0</v>
      </c>
      <c r="AP47" s="274">
        <v>0</v>
      </c>
      <c r="AQ47" s="274">
        <v>0</v>
      </c>
      <c r="AR47" s="274">
        <v>0</v>
      </c>
      <c r="AS47" s="274">
        <v>0</v>
      </c>
      <c r="AT47" s="274">
        <v>0</v>
      </c>
      <c r="AU47" s="274">
        <v>0</v>
      </c>
      <c r="AV47" s="274">
        <v>0</v>
      </c>
      <c r="AW47" s="274">
        <v>0</v>
      </c>
      <c r="AX47" s="274">
        <v>0</v>
      </c>
      <c r="AY47" s="274">
        <v>0</v>
      </c>
      <c r="AZ47" s="232">
        <v>0</v>
      </c>
      <c r="BA47" s="232">
        <v>0</v>
      </c>
      <c r="BB47" s="232">
        <v>0</v>
      </c>
      <c r="BC47" s="232">
        <v>0</v>
      </c>
      <c r="BD47" s="232">
        <v>0</v>
      </c>
      <c r="BE47" s="232">
        <v>0</v>
      </c>
      <c r="BF47" s="232">
        <v>0</v>
      </c>
      <c r="BG47" s="232">
        <v>0</v>
      </c>
    </row>
    <row r="48" spans="1:59" hidden="1" x14ac:dyDescent="0.25">
      <c r="A48" s="273" t="s">
        <v>478</v>
      </c>
      <c r="B48" s="275">
        <v>0</v>
      </c>
      <c r="C48" s="275">
        <v>0</v>
      </c>
      <c r="D48" s="275">
        <v>0</v>
      </c>
      <c r="E48" s="275">
        <v>0</v>
      </c>
      <c r="F48" s="275">
        <v>0</v>
      </c>
      <c r="G48" s="275">
        <v>0</v>
      </c>
      <c r="H48" s="275">
        <v>0</v>
      </c>
      <c r="I48" s="275">
        <v>0</v>
      </c>
      <c r="J48" s="275">
        <v>0</v>
      </c>
      <c r="K48" s="275">
        <v>0</v>
      </c>
      <c r="L48" s="275">
        <v>0</v>
      </c>
      <c r="M48" s="275">
        <v>0</v>
      </c>
      <c r="N48" s="275">
        <v>0</v>
      </c>
      <c r="O48" s="275">
        <v>0</v>
      </c>
      <c r="P48" s="275">
        <v>0</v>
      </c>
      <c r="Q48" s="275">
        <v>0</v>
      </c>
      <c r="R48" s="275">
        <v>0</v>
      </c>
      <c r="S48" s="275">
        <v>0</v>
      </c>
      <c r="T48" s="275">
        <v>0</v>
      </c>
      <c r="U48" s="275">
        <v>0</v>
      </c>
      <c r="V48" s="275">
        <v>0</v>
      </c>
      <c r="W48" s="275">
        <v>0</v>
      </c>
      <c r="X48" s="275">
        <v>0</v>
      </c>
      <c r="Y48" s="275">
        <v>0</v>
      </c>
      <c r="Z48" s="275">
        <v>0</v>
      </c>
      <c r="AA48" s="275">
        <v>0</v>
      </c>
      <c r="AB48" s="275">
        <v>0</v>
      </c>
      <c r="AC48" s="275">
        <v>0</v>
      </c>
      <c r="AD48" s="275">
        <v>0</v>
      </c>
      <c r="AE48" s="275">
        <v>0</v>
      </c>
      <c r="AF48" s="275">
        <v>0</v>
      </c>
      <c r="AG48" s="275">
        <v>0</v>
      </c>
      <c r="AH48" s="275">
        <v>0</v>
      </c>
      <c r="AI48" s="275">
        <v>0</v>
      </c>
      <c r="AJ48" s="275">
        <v>0</v>
      </c>
      <c r="AK48" s="275">
        <v>0</v>
      </c>
      <c r="AL48" s="275">
        <v>0</v>
      </c>
      <c r="AM48" s="275">
        <v>0</v>
      </c>
      <c r="AN48" s="275">
        <v>0</v>
      </c>
      <c r="AO48" s="275">
        <v>0</v>
      </c>
      <c r="AP48" s="275">
        <v>0</v>
      </c>
      <c r="AQ48" s="275">
        <v>0</v>
      </c>
      <c r="AR48" s="275">
        <v>0</v>
      </c>
      <c r="AS48" s="275">
        <v>0</v>
      </c>
      <c r="AT48" s="275">
        <v>0</v>
      </c>
      <c r="AU48" s="275">
        <v>0</v>
      </c>
      <c r="AV48" s="275">
        <v>0</v>
      </c>
      <c r="AW48" s="275">
        <v>0</v>
      </c>
      <c r="AX48" s="275">
        <v>0</v>
      </c>
      <c r="AY48" s="275">
        <v>0</v>
      </c>
      <c r="AZ48" s="232">
        <v>0</v>
      </c>
      <c r="BA48" s="232">
        <v>0</v>
      </c>
      <c r="BB48" s="232">
        <v>0</v>
      </c>
      <c r="BC48" s="232">
        <v>0</v>
      </c>
      <c r="BD48" s="232">
        <v>0</v>
      </c>
      <c r="BE48" s="232">
        <v>0</v>
      </c>
      <c r="BF48" s="232">
        <v>0</v>
      </c>
      <c r="BG48" s="232">
        <v>0</v>
      </c>
    </row>
    <row r="49" spans="1:59" hidden="1" x14ac:dyDescent="0.25">
      <c r="A49" s="273" t="s">
        <v>488</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3"/>
      <c r="AL49" s="273"/>
      <c r="AM49" s="273"/>
      <c r="AN49" s="273"/>
      <c r="AO49" s="273"/>
      <c r="AP49" s="273"/>
      <c r="AQ49" s="273"/>
      <c r="AR49" s="273"/>
      <c r="AS49" s="273"/>
      <c r="AT49" s="273"/>
      <c r="AU49" s="273"/>
      <c r="AV49" s="273"/>
      <c r="AW49" s="273"/>
      <c r="AX49" s="273"/>
      <c r="AY49" s="273"/>
    </row>
    <row r="50" spans="1:59" hidden="1" x14ac:dyDescent="0.25">
      <c r="M50" s="232"/>
    </row>
    <row r="51" spans="1:59" hidden="1" x14ac:dyDescent="0.25">
      <c r="M51" s="232"/>
    </row>
    <row r="52" spans="1:59" hidden="1" x14ac:dyDescent="0.25">
      <c r="M52" s="232"/>
    </row>
    <row r="53" spans="1:59" hidden="1" x14ac:dyDescent="0.25">
      <c r="M53" s="232"/>
    </row>
    <row r="54" spans="1:59" hidden="1" x14ac:dyDescent="0.25">
      <c r="M54" s="232"/>
    </row>
    <row r="55" spans="1:59" hidden="1" x14ac:dyDescent="0.25">
      <c r="M55" s="232"/>
    </row>
    <row r="56" spans="1:59" hidden="1" x14ac:dyDescent="0.25">
      <c r="M56" s="232"/>
    </row>
    <row r="57" spans="1:59" ht="16.5" thickBot="1" x14ac:dyDescent="0.3">
      <c r="A57" s="276"/>
      <c r="B57" s="277"/>
      <c r="C57" s="277"/>
      <c r="D57" s="277"/>
      <c r="E57" s="277"/>
      <c r="F57" s="277"/>
      <c r="G57" s="277"/>
      <c r="H57" s="277"/>
      <c r="I57" s="277"/>
      <c r="J57" s="277"/>
      <c r="K57" s="277"/>
      <c r="L57" s="278"/>
      <c r="M57" s="278"/>
      <c r="N57" s="278"/>
      <c r="O57" s="278"/>
      <c r="P57" s="278"/>
      <c r="Q57" s="278"/>
      <c r="R57" s="278"/>
      <c r="S57" s="278"/>
      <c r="T57" s="278"/>
      <c r="U57" s="278"/>
      <c r="V57" s="278"/>
    </row>
    <row r="58" spans="1:59" x14ac:dyDescent="0.25">
      <c r="A58" s="279" t="s">
        <v>479</v>
      </c>
      <c r="B58" s="265">
        <v>2025</v>
      </c>
      <c r="C58" s="265">
        <v>2026</v>
      </c>
      <c r="D58" s="265">
        <v>2027</v>
      </c>
      <c r="E58" s="265">
        <v>2028</v>
      </c>
      <c r="F58" s="265">
        <v>2029</v>
      </c>
      <c r="G58" s="265">
        <v>2030</v>
      </c>
      <c r="H58" s="265">
        <v>2031</v>
      </c>
      <c r="I58" s="265">
        <v>2032</v>
      </c>
      <c r="J58" s="265">
        <v>2033</v>
      </c>
      <c r="K58" s="265">
        <v>2034</v>
      </c>
      <c r="L58" s="265">
        <v>2035</v>
      </c>
      <c r="M58" s="265">
        <v>2036</v>
      </c>
      <c r="N58" s="265">
        <v>2037</v>
      </c>
      <c r="O58" s="265">
        <v>2038</v>
      </c>
      <c r="P58" s="265">
        <v>2039</v>
      </c>
      <c r="Q58" s="265">
        <v>2040</v>
      </c>
      <c r="R58" s="265">
        <v>2041</v>
      </c>
      <c r="S58" s="265">
        <v>2042</v>
      </c>
      <c r="T58" s="265">
        <v>2043</v>
      </c>
      <c r="U58" s="265">
        <v>2044</v>
      </c>
      <c r="V58" s="265">
        <v>2045</v>
      </c>
      <c r="W58" s="265">
        <v>2046</v>
      </c>
      <c r="X58" s="265">
        <v>2047</v>
      </c>
      <c r="Y58" s="265">
        <v>2048</v>
      </c>
      <c r="Z58" s="265">
        <v>2049</v>
      </c>
      <c r="AA58" s="265">
        <v>2050</v>
      </c>
      <c r="AB58" s="265">
        <v>2051</v>
      </c>
      <c r="AC58" s="265">
        <v>2052</v>
      </c>
      <c r="AD58" s="265">
        <v>2053</v>
      </c>
      <c r="AE58" s="265">
        <v>2054</v>
      </c>
      <c r="AF58" s="265">
        <v>2055</v>
      </c>
      <c r="AG58" s="265">
        <v>2056</v>
      </c>
      <c r="AH58" s="265">
        <v>2057</v>
      </c>
      <c r="AI58" s="265">
        <v>2058</v>
      </c>
      <c r="AJ58" s="265">
        <v>2059</v>
      </c>
      <c r="AK58" s="265">
        <v>2060</v>
      </c>
      <c r="AL58" s="265">
        <v>2061</v>
      </c>
      <c r="AM58" s="265">
        <v>2062</v>
      </c>
      <c r="AN58" s="265">
        <v>2063</v>
      </c>
      <c r="AO58" s="265">
        <v>2064</v>
      </c>
      <c r="AP58" s="265">
        <v>2065</v>
      </c>
      <c r="AQ58" s="265">
        <v>2066</v>
      </c>
      <c r="AR58" s="265">
        <v>2067</v>
      </c>
      <c r="AS58" s="265">
        <v>2068</v>
      </c>
      <c r="AT58" s="265">
        <v>2069</v>
      </c>
      <c r="AU58" s="265">
        <v>2070</v>
      </c>
      <c r="AV58" s="265">
        <v>2071</v>
      </c>
      <c r="AW58" s="265">
        <v>2072</v>
      </c>
      <c r="AX58" s="265">
        <v>2073</v>
      </c>
      <c r="AY58" s="265">
        <v>2074</v>
      </c>
      <c r="AZ58" s="265">
        <v>2075</v>
      </c>
      <c r="BA58" s="265">
        <v>2076</v>
      </c>
      <c r="BB58" s="265">
        <v>2077</v>
      </c>
      <c r="BC58" s="265">
        <v>2078</v>
      </c>
      <c r="BD58" s="265">
        <v>2079</v>
      </c>
      <c r="BE58" s="265">
        <v>2080</v>
      </c>
      <c r="BF58" s="265">
        <v>2081</v>
      </c>
      <c r="BG58" s="265">
        <v>2082</v>
      </c>
    </row>
    <row r="59" spans="1:59" x14ac:dyDescent="0.25">
      <c r="A59" s="280" t="s">
        <v>257</v>
      </c>
      <c r="B59" s="281">
        <v>2063960.9333333333</v>
      </c>
      <c r="C59" s="281">
        <v>3376539.3781653354</v>
      </c>
      <c r="D59" s="281">
        <v>3528028.4362683971</v>
      </c>
      <c r="E59" s="281">
        <v>3669149.5737191327</v>
      </c>
      <c r="F59" s="281">
        <v>3815915.5566678979</v>
      </c>
      <c r="G59" s="281">
        <v>3968552.1789346137</v>
      </c>
      <c r="H59" s="281">
        <v>4127294.2660919982</v>
      </c>
      <c r="I59" s="281">
        <v>4292386.0367356781</v>
      </c>
      <c r="J59" s="281">
        <v>4464081.4782051053</v>
      </c>
      <c r="K59" s="281">
        <v>4642644.7373333108</v>
      </c>
      <c r="L59" s="281">
        <v>4828350.5268266434</v>
      </c>
      <c r="M59" s="281">
        <v>5018043.603714305</v>
      </c>
      <c r="N59" s="281">
        <v>5218765.347862877</v>
      </c>
      <c r="O59" s="281">
        <v>5427515.9617773928</v>
      </c>
      <c r="P59" s="281">
        <v>5644616.6002484877</v>
      </c>
      <c r="Q59" s="281">
        <v>5870401.2642584285</v>
      </c>
      <c r="R59" s="281">
        <v>6105217.3148287646</v>
      </c>
      <c r="S59" s="281">
        <v>6349426.0074219164</v>
      </c>
      <c r="T59" s="281">
        <v>6603403.0477187941</v>
      </c>
      <c r="U59" s="281">
        <v>6867539.1696275445</v>
      </c>
      <c r="V59" s="281">
        <v>7142240.7364126462</v>
      </c>
      <c r="W59" s="281">
        <v>7424534.7405590406</v>
      </c>
      <c r="X59" s="281">
        <v>7721516.130181402</v>
      </c>
      <c r="Y59" s="281">
        <v>8030376.7753886599</v>
      </c>
      <c r="Z59" s="281">
        <v>8351591.846404206</v>
      </c>
      <c r="AA59" s="281">
        <v>8685655.520260375</v>
      </c>
      <c r="AB59" s="281">
        <v>9033081.7410707921</v>
      </c>
      <c r="AC59" s="281">
        <v>9394405.010713622</v>
      </c>
      <c r="AD59" s="281">
        <v>9770181.2111421674</v>
      </c>
      <c r="AE59" s="281">
        <v>10160988.459587855</v>
      </c>
      <c r="AF59" s="281">
        <v>10567427.997971369</v>
      </c>
      <c r="AG59" s="281">
        <v>10990125.117890224</v>
      </c>
      <c r="AH59" s="281">
        <v>11429730.122605834</v>
      </c>
      <c r="AI59" s="281">
        <v>11886919.327510066</v>
      </c>
      <c r="AJ59" s="281">
        <v>12362396.100610469</v>
      </c>
      <c r="AK59" s="281">
        <v>12856891.944634888</v>
      </c>
      <c r="AL59" s="281">
        <v>13371167.622420283</v>
      </c>
      <c r="AM59" s="281">
        <v>13906014.327317096</v>
      </c>
      <c r="AN59" s="281">
        <v>14462254.900409779</v>
      </c>
      <c r="AO59" s="281">
        <v>15040745.096426172</v>
      </c>
      <c r="AP59" s="281">
        <v>15642374.900283216</v>
      </c>
      <c r="AQ59" s="281">
        <v>16268069.896294547</v>
      </c>
      <c r="AR59" s="281">
        <v>16918792.692146335</v>
      </c>
      <c r="AS59" s="281">
        <v>17595544.399832185</v>
      </c>
      <c r="AT59" s="281">
        <v>18299366.175825473</v>
      </c>
      <c r="AU59" s="281">
        <v>19031340.822858494</v>
      </c>
      <c r="AV59" s="281">
        <v>19792594.455772832</v>
      </c>
      <c r="AW59" s="281">
        <v>20584298.234003749</v>
      </c>
      <c r="AX59" s="281">
        <v>21407670.1633639</v>
      </c>
      <c r="AY59" s="281">
        <v>22263976.969898455</v>
      </c>
      <c r="AZ59" s="281">
        <v>23154536.048694398</v>
      </c>
      <c r="BA59" s="281">
        <v>24080717.490642171</v>
      </c>
      <c r="BB59" s="281">
        <v>25043946.190267865</v>
      </c>
      <c r="BC59" s="281">
        <v>26045704.03787858</v>
      </c>
      <c r="BD59" s="281">
        <v>27087532.199393727</v>
      </c>
      <c r="BE59" s="281">
        <v>28171033.487369474</v>
      </c>
      <c r="BF59" s="281">
        <v>29297874.826864254</v>
      </c>
      <c r="BG59" s="281">
        <v>30469789.819938827</v>
      </c>
    </row>
    <row r="60" spans="1:59" x14ac:dyDescent="0.25">
      <c r="A60" s="282" t="s">
        <v>256</v>
      </c>
      <c r="B60" s="283">
        <v>0</v>
      </c>
      <c r="C60" s="283">
        <v>-88913.393709185199</v>
      </c>
      <c r="D60" s="283">
        <v>-88140.23376388794</v>
      </c>
      <c r="E60" s="283">
        <v>-87367.073818590681</v>
      </c>
      <c r="F60" s="283">
        <v>-86593.913873293423</v>
      </c>
      <c r="G60" s="283">
        <v>-85820.753927996149</v>
      </c>
      <c r="H60" s="283">
        <v>-85047.593982698891</v>
      </c>
      <c r="I60" s="283">
        <v>-84274.434037401617</v>
      </c>
      <c r="J60" s="283">
        <v>-83501.274092104373</v>
      </c>
      <c r="K60" s="283">
        <v>-82728.1141468071</v>
      </c>
      <c r="L60" s="283">
        <v>-81954.954201509841</v>
      </c>
      <c r="M60" s="283">
        <v>-81181.794256212568</v>
      </c>
      <c r="N60" s="283">
        <v>-80408.634310915309</v>
      </c>
      <c r="O60" s="283">
        <v>-79635.474365618051</v>
      </c>
      <c r="P60" s="283">
        <v>-78862.314420320792</v>
      </c>
      <c r="Q60" s="283">
        <v>-78089.154475023533</v>
      </c>
      <c r="R60" s="283">
        <v>-77315.994529726275</v>
      </c>
      <c r="S60" s="283">
        <v>-76542.834584429002</v>
      </c>
      <c r="T60" s="283">
        <v>-75769.674639131743</v>
      </c>
      <c r="U60" s="283">
        <v>-74996.514693834484</v>
      </c>
      <c r="V60" s="283">
        <v>-74223.354748537211</v>
      </c>
      <c r="W60" s="283">
        <v>-73450.194803239967</v>
      </c>
      <c r="X60" s="283">
        <v>-72677.034857942694</v>
      </c>
      <c r="Y60" s="283">
        <v>-71903.874912645435</v>
      </c>
      <c r="Z60" s="283">
        <v>-71130.714967348176</v>
      </c>
      <c r="AA60" s="283">
        <v>-70357.555022050918</v>
      </c>
      <c r="AB60" s="283">
        <v>-69584.395076753644</v>
      </c>
      <c r="AC60" s="283">
        <v>-68811.235131456386</v>
      </c>
      <c r="AD60" s="283">
        <v>-68038.075186159112</v>
      </c>
      <c r="AE60" s="283">
        <v>-67264.915240861868</v>
      </c>
      <c r="AF60" s="283">
        <v>-66491.755295564595</v>
      </c>
      <c r="AG60" s="283">
        <v>-65718.595350267336</v>
      </c>
      <c r="AH60" s="283">
        <v>-64945.435404970071</v>
      </c>
      <c r="AI60" s="283">
        <v>-64172.275459672805</v>
      </c>
      <c r="AJ60" s="283">
        <v>-63399.115514375539</v>
      </c>
      <c r="AK60" s="283">
        <v>-62625.95556907828</v>
      </c>
      <c r="AL60" s="283">
        <v>-61852.795623781014</v>
      </c>
      <c r="AM60" s="283">
        <v>-61079.635678483748</v>
      </c>
      <c r="AN60" s="283">
        <v>-60306.475733186482</v>
      </c>
      <c r="AO60" s="283">
        <v>-59533.315787889216</v>
      </c>
      <c r="AP60" s="283">
        <v>-58760.15584259195</v>
      </c>
      <c r="AQ60" s="283">
        <v>-57986.995897294692</v>
      </c>
      <c r="AR60" s="283">
        <v>-57213.835951997426</v>
      </c>
      <c r="AS60" s="283">
        <v>-56440.67600670016</v>
      </c>
      <c r="AT60" s="283">
        <v>-55667.516061402894</v>
      </c>
      <c r="AU60" s="283">
        <v>-54894.356116105628</v>
      </c>
      <c r="AV60" s="283">
        <v>-54121.196170808369</v>
      </c>
      <c r="AW60" s="283">
        <v>-53348.036225511103</v>
      </c>
      <c r="AX60" s="283">
        <v>-52574.876280213837</v>
      </c>
      <c r="AY60" s="283">
        <v>-51801.716334916571</v>
      </c>
      <c r="AZ60" s="283">
        <v>-51028.556389619305</v>
      </c>
      <c r="BA60" s="283">
        <v>-50255.396444322047</v>
      </c>
      <c r="BB60" s="283">
        <v>-49482.236499024781</v>
      </c>
      <c r="BC60" s="283">
        <v>-48709.076553727515</v>
      </c>
      <c r="BD60" s="283">
        <v>-47935.916608430249</v>
      </c>
      <c r="BE60" s="283">
        <v>-47162.756663132983</v>
      </c>
      <c r="BF60" s="283">
        <v>-46389.596717835724</v>
      </c>
      <c r="BG60" s="283">
        <v>-45616.436772538458</v>
      </c>
    </row>
    <row r="61" spans="1:59" x14ac:dyDescent="0.25">
      <c r="A61" s="284" t="s">
        <v>453</v>
      </c>
      <c r="B61" s="283">
        <v>0</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3">
        <v>0</v>
      </c>
      <c r="AH61" s="283">
        <v>0</v>
      </c>
      <c r="AI61" s="283">
        <v>0</v>
      </c>
      <c r="AJ61" s="283">
        <v>0</v>
      </c>
      <c r="AK61" s="283">
        <v>0</v>
      </c>
      <c r="AL61" s="283">
        <v>0</v>
      </c>
      <c r="AM61" s="283">
        <v>0</v>
      </c>
      <c r="AN61" s="283">
        <v>0</v>
      </c>
      <c r="AO61" s="283">
        <v>0</v>
      </c>
      <c r="AP61" s="283">
        <v>0</v>
      </c>
      <c r="AQ61" s="283">
        <v>0</v>
      </c>
      <c r="AR61" s="283">
        <v>0</v>
      </c>
      <c r="AS61" s="283">
        <v>0</v>
      </c>
      <c r="AT61" s="283">
        <v>0</v>
      </c>
      <c r="AU61" s="283">
        <v>0</v>
      </c>
      <c r="AV61" s="283">
        <v>0</v>
      </c>
      <c r="AW61" s="283">
        <v>0</v>
      </c>
      <c r="AX61" s="283">
        <v>0</v>
      </c>
      <c r="AY61" s="283">
        <v>0</v>
      </c>
      <c r="AZ61" s="283">
        <v>0</v>
      </c>
      <c r="BA61" s="283">
        <v>0</v>
      </c>
      <c r="BB61" s="283">
        <v>0</v>
      </c>
      <c r="BC61" s="283">
        <v>0</v>
      </c>
      <c r="BD61" s="283">
        <v>0</v>
      </c>
      <c r="BE61" s="283">
        <v>0</v>
      </c>
      <c r="BF61" s="283">
        <v>0</v>
      </c>
      <c r="BG61" s="283">
        <v>0</v>
      </c>
    </row>
    <row r="62" spans="1:59" x14ac:dyDescent="0.25">
      <c r="A62" s="284" t="s">
        <v>447</v>
      </c>
      <c r="B62" s="283">
        <v>0</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3">
        <v>0</v>
      </c>
      <c r="AH62" s="283">
        <v>0</v>
      </c>
      <c r="AI62" s="283">
        <v>0</v>
      </c>
      <c r="AJ62" s="283">
        <v>0</v>
      </c>
      <c r="AK62" s="283">
        <v>0</v>
      </c>
      <c r="AL62" s="283">
        <v>0</v>
      </c>
      <c r="AM62" s="283">
        <v>0</v>
      </c>
      <c r="AN62" s="283">
        <v>0</v>
      </c>
      <c r="AO62" s="283">
        <v>0</v>
      </c>
      <c r="AP62" s="283">
        <v>0</v>
      </c>
      <c r="AQ62" s="283">
        <v>0</v>
      </c>
      <c r="AR62" s="283">
        <v>0</v>
      </c>
      <c r="AS62" s="283">
        <v>0</v>
      </c>
      <c r="AT62" s="283">
        <v>0</v>
      </c>
      <c r="AU62" s="283">
        <v>0</v>
      </c>
      <c r="AV62" s="283">
        <v>0</v>
      </c>
      <c r="AW62" s="283">
        <v>0</v>
      </c>
      <c r="AX62" s="283">
        <v>0</v>
      </c>
      <c r="AY62" s="283">
        <v>0</v>
      </c>
      <c r="AZ62" s="283">
        <v>0</v>
      </c>
      <c r="BA62" s="283">
        <v>0</v>
      </c>
      <c r="BB62" s="283">
        <v>0</v>
      </c>
      <c r="BC62" s="283">
        <v>0</v>
      </c>
      <c r="BD62" s="283">
        <v>0</v>
      </c>
      <c r="BE62" s="283">
        <v>0</v>
      </c>
      <c r="BF62" s="283">
        <v>0</v>
      </c>
      <c r="BG62" s="283">
        <v>0</v>
      </c>
    </row>
    <row r="63" spans="1:59" x14ac:dyDescent="0.25">
      <c r="A63" s="284" t="s">
        <v>473</v>
      </c>
      <c r="B63" s="283">
        <v>0</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3">
        <v>0</v>
      </c>
      <c r="AH63" s="283">
        <v>0</v>
      </c>
      <c r="AI63" s="283">
        <v>0</v>
      </c>
      <c r="AJ63" s="283">
        <v>0</v>
      </c>
      <c r="AK63" s="283">
        <v>0</v>
      </c>
      <c r="AL63" s="283">
        <v>0</v>
      </c>
      <c r="AM63" s="283">
        <v>0</v>
      </c>
      <c r="AN63" s="283">
        <v>0</v>
      </c>
      <c r="AO63" s="283">
        <v>0</v>
      </c>
      <c r="AP63" s="283">
        <v>0</v>
      </c>
      <c r="AQ63" s="283">
        <v>0</v>
      </c>
      <c r="AR63" s="283">
        <v>0</v>
      </c>
      <c r="AS63" s="283">
        <v>0</v>
      </c>
      <c r="AT63" s="283">
        <v>0</v>
      </c>
      <c r="AU63" s="283">
        <v>0</v>
      </c>
      <c r="AV63" s="283">
        <v>0</v>
      </c>
      <c r="AW63" s="283">
        <v>0</v>
      </c>
      <c r="AX63" s="283">
        <v>0</v>
      </c>
      <c r="AY63" s="283">
        <v>0</v>
      </c>
      <c r="AZ63" s="283">
        <v>0</v>
      </c>
      <c r="BA63" s="283">
        <v>0</v>
      </c>
      <c r="BB63" s="283">
        <v>0</v>
      </c>
      <c r="BC63" s="283">
        <v>0</v>
      </c>
      <c r="BD63" s="283">
        <v>0</v>
      </c>
      <c r="BE63" s="283">
        <v>0</v>
      </c>
      <c r="BF63" s="283">
        <v>0</v>
      </c>
      <c r="BG63" s="283">
        <v>0</v>
      </c>
    </row>
    <row r="64" spans="1:59" x14ac:dyDescent="0.25">
      <c r="A64" s="284" t="s">
        <v>473</v>
      </c>
      <c r="B64" s="283"/>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3">
        <v>0</v>
      </c>
      <c r="AH64" s="283">
        <v>0</v>
      </c>
      <c r="AI64" s="283">
        <v>0</v>
      </c>
      <c r="AJ64" s="283">
        <v>0</v>
      </c>
      <c r="AK64" s="283">
        <v>0</v>
      </c>
      <c r="AL64" s="283">
        <v>0</v>
      </c>
      <c r="AM64" s="283">
        <v>0</v>
      </c>
      <c r="AN64" s="283">
        <v>0</v>
      </c>
      <c r="AO64" s="283">
        <v>0</v>
      </c>
      <c r="AP64" s="283">
        <v>0</v>
      </c>
      <c r="AQ64" s="283">
        <v>0</v>
      </c>
      <c r="AR64" s="283">
        <v>0</v>
      </c>
      <c r="AS64" s="283">
        <v>0</v>
      </c>
      <c r="AT64" s="283">
        <v>0</v>
      </c>
      <c r="AU64" s="283">
        <v>0</v>
      </c>
      <c r="AV64" s="283">
        <v>0</v>
      </c>
      <c r="AW64" s="283">
        <v>0</v>
      </c>
      <c r="AX64" s="283">
        <v>0</v>
      </c>
      <c r="AY64" s="283">
        <v>0</v>
      </c>
      <c r="AZ64" s="283">
        <v>0</v>
      </c>
      <c r="BA64" s="283">
        <v>0</v>
      </c>
      <c r="BB64" s="283">
        <v>0</v>
      </c>
      <c r="BC64" s="283">
        <v>0</v>
      </c>
      <c r="BD64" s="283">
        <v>0</v>
      </c>
      <c r="BE64" s="283">
        <v>0</v>
      </c>
      <c r="BF64" s="283">
        <v>0</v>
      </c>
      <c r="BG64" s="283">
        <v>0</v>
      </c>
    </row>
    <row r="65" spans="1:59" x14ac:dyDescent="0.25">
      <c r="A65" s="284" t="s">
        <v>255</v>
      </c>
      <c r="B65" s="283"/>
      <c r="C65" s="283">
        <v>-88913.393709185199</v>
      </c>
      <c r="D65" s="283">
        <v>-88140.23376388794</v>
      </c>
      <c r="E65" s="283">
        <v>-87367.073818590681</v>
      </c>
      <c r="F65" s="283">
        <v>-86593.913873293423</v>
      </c>
      <c r="G65" s="283">
        <v>-85820.753927996149</v>
      </c>
      <c r="H65" s="283">
        <v>-85047.593982698891</v>
      </c>
      <c r="I65" s="283">
        <v>-84274.434037401617</v>
      </c>
      <c r="J65" s="283">
        <v>-83501.274092104373</v>
      </c>
      <c r="K65" s="283">
        <v>-82728.1141468071</v>
      </c>
      <c r="L65" s="283">
        <v>-81954.954201509841</v>
      </c>
      <c r="M65" s="283">
        <v>-81181.794256212568</v>
      </c>
      <c r="N65" s="283">
        <v>-80408.634310915309</v>
      </c>
      <c r="O65" s="283">
        <v>-79635.474365618051</v>
      </c>
      <c r="P65" s="283">
        <v>-78862.314420320792</v>
      </c>
      <c r="Q65" s="283">
        <v>-78089.154475023533</v>
      </c>
      <c r="R65" s="283">
        <v>-77315.994529726275</v>
      </c>
      <c r="S65" s="283">
        <v>-76542.834584429002</v>
      </c>
      <c r="T65" s="283">
        <v>-75769.674639131743</v>
      </c>
      <c r="U65" s="283">
        <v>-74996.514693834484</v>
      </c>
      <c r="V65" s="283">
        <v>-74223.354748537211</v>
      </c>
      <c r="W65" s="283">
        <v>-73450.194803239967</v>
      </c>
      <c r="X65" s="283">
        <v>-72677.034857942694</v>
      </c>
      <c r="Y65" s="283">
        <v>-71903.874912645435</v>
      </c>
      <c r="Z65" s="283">
        <v>-71130.714967348176</v>
      </c>
      <c r="AA65" s="283">
        <v>-70357.555022050918</v>
      </c>
      <c r="AB65" s="283">
        <v>-69584.395076753644</v>
      </c>
      <c r="AC65" s="283">
        <v>-68811.235131456386</v>
      </c>
      <c r="AD65" s="283">
        <v>-68038.075186159112</v>
      </c>
      <c r="AE65" s="283">
        <v>-67264.915240861868</v>
      </c>
      <c r="AF65" s="283">
        <v>-66491.755295564595</v>
      </c>
      <c r="AG65" s="283">
        <v>-65718.595350267336</v>
      </c>
      <c r="AH65" s="283">
        <v>-64945.435404970071</v>
      </c>
      <c r="AI65" s="283">
        <v>-64172.275459672805</v>
      </c>
      <c r="AJ65" s="283">
        <v>-63399.115514375539</v>
      </c>
      <c r="AK65" s="283">
        <v>-62625.95556907828</v>
      </c>
      <c r="AL65" s="283">
        <v>-61852.795623781014</v>
      </c>
      <c r="AM65" s="283">
        <v>-61079.635678483748</v>
      </c>
      <c r="AN65" s="283">
        <v>-60306.475733186482</v>
      </c>
      <c r="AO65" s="283">
        <v>-59533.315787889216</v>
      </c>
      <c r="AP65" s="283">
        <v>-58760.15584259195</v>
      </c>
      <c r="AQ65" s="283">
        <v>-57986.995897294692</v>
      </c>
      <c r="AR65" s="283">
        <v>-57213.835951997426</v>
      </c>
      <c r="AS65" s="283">
        <v>-56440.67600670016</v>
      </c>
      <c r="AT65" s="283">
        <v>-55667.516061402894</v>
      </c>
      <c r="AU65" s="283">
        <v>-54894.356116105628</v>
      </c>
      <c r="AV65" s="283">
        <v>-54121.196170808369</v>
      </c>
      <c r="AW65" s="283">
        <v>-53348.036225511103</v>
      </c>
      <c r="AX65" s="283">
        <v>-52574.876280213837</v>
      </c>
      <c r="AY65" s="283">
        <v>-51801.716334916571</v>
      </c>
      <c r="AZ65" s="283">
        <v>-51028.556389619305</v>
      </c>
      <c r="BA65" s="283">
        <v>-50255.396444322047</v>
      </c>
      <c r="BB65" s="283">
        <v>-49482.236499024781</v>
      </c>
      <c r="BC65" s="283">
        <v>-48709.076553727515</v>
      </c>
      <c r="BD65" s="283">
        <v>-47935.916608430249</v>
      </c>
      <c r="BE65" s="283">
        <v>-47162.756663132983</v>
      </c>
      <c r="BF65" s="283">
        <v>-46389.596717835724</v>
      </c>
      <c r="BG65" s="283">
        <v>-45616.436772538458</v>
      </c>
    </row>
    <row r="66" spans="1:59" x14ac:dyDescent="0.25">
      <c r="A66" s="285" t="s">
        <v>480</v>
      </c>
      <c r="B66" s="281">
        <v>2063960.9333333333</v>
      </c>
      <c r="C66" s="281">
        <v>3287625.9844561503</v>
      </c>
      <c r="D66" s="281">
        <v>3439888.2025045091</v>
      </c>
      <c r="E66" s="281">
        <v>3581782.4999005422</v>
      </c>
      <c r="F66" s="281">
        <v>3729321.6427946044</v>
      </c>
      <c r="G66" s="281">
        <v>3882731.4250066178</v>
      </c>
      <c r="H66" s="281">
        <v>4042246.6721092993</v>
      </c>
      <c r="I66" s="281">
        <v>4208111.6026982768</v>
      </c>
      <c r="J66" s="281">
        <v>4380580.204113001</v>
      </c>
      <c r="K66" s="281">
        <v>4559916.6231865035</v>
      </c>
      <c r="L66" s="281">
        <v>4746395.5726251332</v>
      </c>
      <c r="M66" s="281">
        <v>4936861.8094580928</v>
      </c>
      <c r="N66" s="281">
        <v>5138356.7135519618</v>
      </c>
      <c r="O66" s="281">
        <v>5347880.4874117747</v>
      </c>
      <c r="P66" s="281">
        <v>5565754.2858281666</v>
      </c>
      <c r="Q66" s="281">
        <v>5792312.1097834045</v>
      </c>
      <c r="R66" s="281">
        <v>6027901.3202990387</v>
      </c>
      <c r="S66" s="281">
        <v>6272883.1728374874</v>
      </c>
      <c r="T66" s="281">
        <v>6527633.3730796622</v>
      </c>
      <c r="U66" s="281">
        <v>6792542.6549337097</v>
      </c>
      <c r="V66" s="281">
        <v>7068017.3816641094</v>
      </c>
      <c r="W66" s="281">
        <v>7351084.5457558008</v>
      </c>
      <c r="X66" s="281">
        <v>7648839.0953234592</v>
      </c>
      <c r="Y66" s="281">
        <v>7958472.9004760142</v>
      </c>
      <c r="Z66" s="281">
        <v>8280461.1314368574</v>
      </c>
      <c r="AA66" s="281">
        <v>8615297.9652383234</v>
      </c>
      <c r="AB66" s="281">
        <v>8963497.3459940385</v>
      </c>
      <c r="AC66" s="281">
        <v>9325593.7755821664</v>
      </c>
      <c r="AD66" s="281">
        <v>9702143.135956008</v>
      </c>
      <c r="AE66" s="281">
        <v>10093723.544346994</v>
      </c>
      <c r="AF66" s="281">
        <v>10500936.242675804</v>
      </c>
      <c r="AG66" s="281">
        <v>10924406.522539956</v>
      </c>
      <c r="AH66" s="281">
        <v>11364784.687200865</v>
      </c>
      <c r="AI66" s="281">
        <v>11822747.052050393</v>
      </c>
      <c r="AJ66" s="281">
        <v>12298996.985096093</v>
      </c>
      <c r="AK66" s="281">
        <v>12794265.989065809</v>
      </c>
      <c r="AL66" s="281">
        <v>13309314.826796502</v>
      </c>
      <c r="AM66" s="281">
        <v>13844934.691638613</v>
      </c>
      <c r="AN66" s="281">
        <v>14401948.424676592</v>
      </c>
      <c r="AO66" s="281">
        <v>14981211.780638283</v>
      </c>
      <c r="AP66" s="281">
        <v>15583614.744440624</v>
      </c>
      <c r="AQ66" s="281">
        <v>16210082.900397252</v>
      </c>
      <c r="AR66" s="281">
        <v>16861578.856194336</v>
      </c>
      <c r="AS66" s="281">
        <v>17539103.723825485</v>
      </c>
      <c r="AT66" s="281">
        <v>18243698.65976407</v>
      </c>
      <c r="AU66" s="281">
        <v>18976446.466742389</v>
      </c>
      <c r="AV66" s="281">
        <v>19738473.259602025</v>
      </c>
      <c r="AW66" s="281">
        <v>20530950.197778236</v>
      </c>
      <c r="AX66" s="281">
        <v>21355095.287083685</v>
      </c>
      <c r="AY66" s="281">
        <v>22212175.253563538</v>
      </c>
      <c r="AZ66" s="281">
        <v>23103507.49230478</v>
      </c>
      <c r="BA66" s="281">
        <v>24030462.094197851</v>
      </c>
      <c r="BB66" s="281">
        <v>24994463.953768838</v>
      </c>
      <c r="BC66" s="281">
        <v>25996994.961324852</v>
      </c>
      <c r="BD66" s="281">
        <v>27039596.282785296</v>
      </c>
      <c r="BE66" s="281">
        <v>28123870.730706342</v>
      </c>
      <c r="BF66" s="281">
        <v>29251485.230146419</v>
      </c>
      <c r="BG66" s="281">
        <v>30424173.383166287</v>
      </c>
    </row>
    <row r="67" spans="1:59" x14ac:dyDescent="0.25">
      <c r="A67" s="284" t="s">
        <v>251</v>
      </c>
      <c r="B67" s="283">
        <v>0</v>
      </c>
      <c r="C67" s="283">
        <v>-70287.267754296598</v>
      </c>
      <c r="D67" s="283">
        <v>-70287.267754296598</v>
      </c>
      <c r="E67" s="283">
        <v>-70287.267754296598</v>
      </c>
      <c r="F67" s="283">
        <v>-70287.267754296598</v>
      </c>
      <c r="G67" s="283">
        <v>-70287.267754296598</v>
      </c>
      <c r="H67" s="283">
        <v>-70287.267754296598</v>
      </c>
      <c r="I67" s="283">
        <v>-70287.267754296598</v>
      </c>
      <c r="J67" s="283">
        <v>-70287.267754296598</v>
      </c>
      <c r="K67" s="283">
        <v>-70287.267754296598</v>
      </c>
      <c r="L67" s="283">
        <v>-70287.267754296598</v>
      </c>
      <c r="M67" s="283">
        <v>-70287.267754296598</v>
      </c>
      <c r="N67" s="283">
        <v>-70287.267754296598</v>
      </c>
      <c r="O67" s="283">
        <v>-70287.267754296598</v>
      </c>
      <c r="P67" s="283">
        <v>-70287.267754296598</v>
      </c>
      <c r="Q67" s="283">
        <v>-70287.267754296598</v>
      </c>
      <c r="R67" s="283">
        <v>-70287.267754296598</v>
      </c>
      <c r="S67" s="283">
        <v>-70287.267754296598</v>
      </c>
      <c r="T67" s="283">
        <v>-70287.267754296598</v>
      </c>
      <c r="U67" s="283">
        <v>-70287.267754296598</v>
      </c>
      <c r="V67" s="283">
        <v>-70287.267754296598</v>
      </c>
      <c r="W67" s="283">
        <v>-70287.267754296598</v>
      </c>
      <c r="X67" s="283">
        <v>-70287.267754296598</v>
      </c>
      <c r="Y67" s="283">
        <v>-70287.267754296598</v>
      </c>
      <c r="Z67" s="283">
        <v>-70287.267754296598</v>
      </c>
      <c r="AA67" s="283">
        <v>-70287.267754296598</v>
      </c>
      <c r="AB67" s="283">
        <v>-70287.267754296598</v>
      </c>
      <c r="AC67" s="283">
        <v>-70287.267754296598</v>
      </c>
      <c r="AD67" s="283">
        <v>-70287.267754296598</v>
      </c>
      <c r="AE67" s="283">
        <v>-70287.267754296598</v>
      </c>
      <c r="AF67" s="283">
        <v>-70287.267754296598</v>
      </c>
      <c r="AG67" s="283">
        <v>-70287.267754296598</v>
      </c>
      <c r="AH67" s="283">
        <v>-70287.267754296598</v>
      </c>
      <c r="AI67" s="283">
        <v>-70287.267754296598</v>
      </c>
      <c r="AJ67" s="283">
        <v>-70287.267754296598</v>
      </c>
      <c r="AK67" s="283">
        <v>-70287.267754296598</v>
      </c>
      <c r="AL67" s="283">
        <v>-70287.267754296598</v>
      </c>
      <c r="AM67" s="283">
        <v>-70287.267754296598</v>
      </c>
      <c r="AN67" s="283">
        <v>-70287.267754296598</v>
      </c>
      <c r="AO67" s="283">
        <v>-70287.267754296598</v>
      </c>
      <c r="AP67" s="283">
        <v>-70287.267754296598</v>
      </c>
      <c r="AQ67" s="283">
        <v>-70287.267754296598</v>
      </c>
      <c r="AR67" s="283">
        <v>-70287.267754296598</v>
      </c>
      <c r="AS67" s="283">
        <v>-70287.267754296598</v>
      </c>
      <c r="AT67" s="283">
        <v>-70287.267754296598</v>
      </c>
      <c r="AU67" s="283">
        <v>-70287.267754296598</v>
      </c>
      <c r="AV67" s="283">
        <v>-70287.267754296598</v>
      </c>
      <c r="AW67" s="283">
        <v>-70287.267754296598</v>
      </c>
      <c r="AX67" s="283">
        <v>-70287.267754296598</v>
      </c>
      <c r="AY67" s="283">
        <v>-70287.267754296598</v>
      </c>
      <c r="AZ67" s="283">
        <v>-70287.267754296598</v>
      </c>
      <c r="BA67" s="283">
        <v>-70287.267754296598</v>
      </c>
      <c r="BB67" s="283">
        <v>-70287.267754296598</v>
      </c>
      <c r="BC67" s="283">
        <v>-70287.267754296598</v>
      </c>
      <c r="BD67" s="283">
        <v>-70287.267754296598</v>
      </c>
      <c r="BE67" s="283">
        <v>-70287.267754296598</v>
      </c>
      <c r="BF67" s="283">
        <v>-70287.267754296598</v>
      </c>
      <c r="BG67" s="283">
        <v>-70287.267754296598</v>
      </c>
    </row>
    <row r="68" spans="1:59" x14ac:dyDescent="0.25">
      <c r="A68" s="285" t="s">
        <v>481</v>
      </c>
      <c r="B68" s="281">
        <v>2063960.9333333333</v>
      </c>
      <c r="C68" s="281">
        <v>3217338.7167018536</v>
      </c>
      <c r="D68" s="281">
        <v>3369600.9347502124</v>
      </c>
      <c r="E68" s="281">
        <v>3511495.2321462454</v>
      </c>
      <c r="F68" s="281">
        <v>3659034.3750403076</v>
      </c>
      <c r="G68" s="281">
        <v>3812444.157252321</v>
      </c>
      <c r="H68" s="281">
        <v>3971959.4043550026</v>
      </c>
      <c r="I68" s="281">
        <v>4137824.33494398</v>
      </c>
      <c r="J68" s="281">
        <v>4310292.9363587042</v>
      </c>
      <c r="K68" s="281">
        <v>4489629.3554322068</v>
      </c>
      <c r="L68" s="281">
        <v>4676108.3048708364</v>
      </c>
      <c r="M68" s="281">
        <v>4866574.541703796</v>
      </c>
      <c r="N68" s="281">
        <v>5068069.445797665</v>
      </c>
      <c r="O68" s="281">
        <v>5277593.2196574779</v>
      </c>
      <c r="P68" s="281">
        <v>5495467.0180738699</v>
      </c>
      <c r="Q68" s="281">
        <v>5722024.8420291077</v>
      </c>
      <c r="R68" s="281">
        <v>5957614.0525447419</v>
      </c>
      <c r="S68" s="281">
        <v>6202595.9050831906</v>
      </c>
      <c r="T68" s="281">
        <v>6457346.1053253654</v>
      </c>
      <c r="U68" s="281">
        <v>6722255.3871794129</v>
      </c>
      <c r="V68" s="281">
        <v>6997730.1139098126</v>
      </c>
      <c r="W68" s="281">
        <v>7280797.278001504</v>
      </c>
      <c r="X68" s="281">
        <v>7578551.8275691625</v>
      </c>
      <c r="Y68" s="281">
        <v>7888185.6327217175</v>
      </c>
      <c r="Z68" s="281">
        <v>8210173.8636825606</v>
      </c>
      <c r="AA68" s="281">
        <v>8545010.6974840276</v>
      </c>
      <c r="AB68" s="281">
        <v>8893210.0782397427</v>
      </c>
      <c r="AC68" s="281">
        <v>9255306.5078278705</v>
      </c>
      <c r="AD68" s="281">
        <v>9631855.8682017121</v>
      </c>
      <c r="AE68" s="281">
        <v>10023436.276592698</v>
      </c>
      <c r="AF68" s="281">
        <v>10430648.974921508</v>
      </c>
      <c r="AG68" s="281">
        <v>10854119.254785661</v>
      </c>
      <c r="AH68" s="281">
        <v>11294497.419446569</v>
      </c>
      <c r="AI68" s="281">
        <v>11752459.784296097</v>
      </c>
      <c r="AJ68" s="281">
        <v>12228709.717341797</v>
      </c>
      <c r="AK68" s="281">
        <v>12723978.721311513</v>
      </c>
      <c r="AL68" s="281">
        <v>13239027.559042206</v>
      </c>
      <c r="AM68" s="281">
        <v>13774647.423884317</v>
      </c>
      <c r="AN68" s="281">
        <v>14331661.156922296</v>
      </c>
      <c r="AO68" s="281">
        <v>14910924.512883987</v>
      </c>
      <c r="AP68" s="281">
        <v>15513327.476686329</v>
      </c>
      <c r="AQ68" s="281">
        <v>16139795.632642956</v>
      </c>
      <c r="AR68" s="281">
        <v>16791291.588440038</v>
      </c>
      <c r="AS68" s="281">
        <v>17468816.456071187</v>
      </c>
      <c r="AT68" s="281">
        <v>18173411.392009772</v>
      </c>
      <c r="AU68" s="281">
        <v>18906159.198988091</v>
      </c>
      <c r="AV68" s="281">
        <v>19668185.991847727</v>
      </c>
      <c r="AW68" s="281">
        <v>20460662.930023938</v>
      </c>
      <c r="AX68" s="281">
        <v>21284808.019329388</v>
      </c>
      <c r="AY68" s="281">
        <v>22141887.98580924</v>
      </c>
      <c r="AZ68" s="281">
        <v>23033220.224550482</v>
      </c>
      <c r="BA68" s="281">
        <v>23960174.826443553</v>
      </c>
      <c r="BB68" s="281">
        <v>24924176.68601454</v>
      </c>
      <c r="BC68" s="281">
        <v>25926707.693570554</v>
      </c>
      <c r="BD68" s="281">
        <v>26969309.015030999</v>
      </c>
      <c r="BE68" s="281">
        <v>28053583.462952044</v>
      </c>
      <c r="BF68" s="281">
        <v>29181197.962392122</v>
      </c>
      <c r="BG68" s="281">
        <v>30353886.115411989</v>
      </c>
    </row>
    <row r="69" spans="1:59" x14ac:dyDescent="0.25">
      <c r="A69" s="284" t="s">
        <v>454</v>
      </c>
      <c r="B69" s="283">
        <v>0</v>
      </c>
      <c r="C69" s="283">
        <v>0</v>
      </c>
      <c r="D69" s="283">
        <v>0</v>
      </c>
      <c r="E69" s="283">
        <v>0</v>
      </c>
      <c r="F69" s="283">
        <v>0</v>
      </c>
      <c r="G69" s="283">
        <v>0</v>
      </c>
      <c r="H69" s="283">
        <v>0</v>
      </c>
      <c r="I69" s="283">
        <v>0</v>
      </c>
      <c r="J69" s="283">
        <v>0</v>
      </c>
      <c r="K69" s="283">
        <v>0</v>
      </c>
      <c r="L69" s="283">
        <v>0</v>
      </c>
      <c r="M69" s="283">
        <v>0</v>
      </c>
      <c r="N69" s="283">
        <v>0</v>
      </c>
      <c r="O69" s="283">
        <v>0</v>
      </c>
      <c r="P69" s="283">
        <v>0</v>
      </c>
      <c r="Q69" s="283">
        <v>0</v>
      </c>
      <c r="R69" s="283">
        <v>0</v>
      </c>
      <c r="S69" s="283">
        <v>0</v>
      </c>
      <c r="T69" s="283">
        <v>0</v>
      </c>
      <c r="U69" s="283">
        <v>0</v>
      </c>
      <c r="V69" s="283">
        <v>0</v>
      </c>
      <c r="W69" s="283">
        <v>0</v>
      </c>
      <c r="X69" s="283">
        <v>0</v>
      </c>
      <c r="Y69" s="283">
        <v>0</v>
      </c>
      <c r="Z69" s="283">
        <v>0</v>
      </c>
      <c r="AA69" s="283">
        <v>0</v>
      </c>
      <c r="AB69" s="283">
        <v>0</v>
      </c>
      <c r="AC69" s="283">
        <v>0</v>
      </c>
      <c r="AD69" s="283">
        <v>0</v>
      </c>
      <c r="AE69" s="283">
        <v>0</v>
      </c>
      <c r="AF69" s="283">
        <v>0</v>
      </c>
      <c r="AG69" s="283">
        <v>0</v>
      </c>
      <c r="AH69" s="283">
        <v>0</v>
      </c>
      <c r="AI69" s="283">
        <v>0</v>
      </c>
      <c r="AJ69" s="283">
        <v>0</v>
      </c>
      <c r="AK69" s="283">
        <v>0</v>
      </c>
      <c r="AL69" s="283">
        <v>0</v>
      </c>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row>
    <row r="70" spans="1:59" x14ac:dyDescent="0.25">
      <c r="A70" s="285" t="s">
        <v>254</v>
      </c>
      <c r="B70" s="281">
        <v>2063960.9333333333</v>
      </c>
      <c r="C70" s="281">
        <v>3217338.7167018536</v>
      </c>
      <c r="D70" s="281">
        <v>3369600.9347502124</v>
      </c>
      <c r="E70" s="281">
        <v>3511495.2321462454</v>
      </c>
      <c r="F70" s="281">
        <v>3659034.3750403076</v>
      </c>
      <c r="G70" s="281">
        <v>3812444.157252321</v>
      </c>
      <c r="H70" s="281">
        <v>3971959.4043550026</v>
      </c>
      <c r="I70" s="281">
        <v>4137824.33494398</v>
      </c>
      <c r="J70" s="281">
        <v>4310292.9363587042</v>
      </c>
      <c r="K70" s="281">
        <v>4489629.3554322068</v>
      </c>
      <c r="L70" s="281">
        <v>4676108.3048708364</v>
      </c>
      <c r="M70" s="281">
        <v>4866574.541703796</v>
      </c>
      <c r="N70" s="281">
        <v>5068069.445797665</v>
      </c>
      <c r="O70" s="281">
        <v>5277593.2196574779</v>
      </c>
      <c r="P70" s="281">
        <v>5495467.0180738699</v>
      </c>
      <c r="Q70" s="281">
        <v>5722024.8420291077</v>
      </c>
      <c r="R70" s="281">
        <v>5957614.0525447419</v>
      </c>
      <c r="S70" s="281">
        <v>6202595.9050831906</v>
      </c>
      <c r="T70" s="281">
        <v>6457346.1053253654</v>
      </c>
      <c r="U70" s="281">
        <v>6722255.3871794129</v>
      </c>
      <c r="V70" s="281">
        <v>6997730.1139098126</v>
      </c>
      <c r="W70" s="281">
        <v>7280797.278001504</v>
      </c>
      <c r="X70" s="281">
        <v>7578551.8275691625</v>
      </c>
      <c r="Y70" s="281">
        <v>7888185.6327217175</v>
      </c>
      <c r="Z70" s="281">
        <v>8210173.8636825606</v>
      </c>
      <c r="AA70" s="281">
        <v>8545010.6974840276</v>
      </c>
      <c r="AB70" s="281">
        <v>8893210.0782397427</v>
      </c>
      <c r="AC70" s="281">
        <v>9255306.5078278705</v>
      </c>
      <c r="AD70" s="281">
        <v>9631855.8682017121</v>
      </c>
      <c r="AE70" s="281">
        <v>10023436.276592698</v>
      </c>
      <c r="AF70" s="281">
        <v>10430648.974921508</v>
      </c>
      <c r="AG70" s="281">
        <v>10854119.254785661</v>
      </c>
      <c r="AH70" s="281">
        <v>11294497.419446569</v>
      </c>
      <c r="AI70" s="281">
        <v>11752459.784296097</v>
      </c>
      <c r="AJ70" s="281">
        <v>12228709.717341797</v>
      </c>
      <c r="AK70" s="281">
        <v>12723978.721311513</v>
      </c>
      <c r="AL70" s="281">
        <v>13239027.559042206</v>
      </c>
      <c r="AM70" s="281">
        <v>13774647.423884317</v>
      </c>
      <c r="AN70" s="281">
        <v>14331661.156922296</v>
      </c>
      <c r="AO70" s="281">
        <v>14910924.512883987</v>
      </c>
      <c r="AP70" s="281">
        <v>15513327.476686329</v>
      </c>
      <c r="AQ70" s="281">
        <v>16139795.632642956</v>
      </c>
      <c r="AR70" s="281">
        <v>16791291.588440038</v>
      </c>
      <c r="AS70" s="281">
        <v>17468816.456071187</v>
      </c>
      <c r="AT70" s="281">
        <v>18173411.392009772</v>
      </c>
      <c r="AU70" s="281">
        <v>18906159.198988091</v>
      </c>
      <c r="AV70" s="281">
        <v>19668185.991847727</v>
      </c>
      <c r="AW70" s="281">
        <v>20460662.930023938</v>
      </c>
      <c r="AX70" s="281">
        <v>21284808.019329388</v>
      </c>
      <c r="AY70" s="281">
        <v>22141887.98580924</v>
      </c>
      <c r="AZ70" s="281">
        <v>23033220.224550482</v>
      </c>
      <c r="BA70" s="281">
        <v>23960174.826443553</v>
      </c>
      <c r="BB70" s="281">
        <v>24924176.68601454</v>
      </c>
      <c r="BC70" s="281">
        <v>25926707.693570554</v>
      </c>
      <c r="BD70" s="281">
        <v>26969309.015030999</v>
      </c>
      <c r="BE70" s="281">
        <v>28053583.462952044</v>
      </c>
      <c r="BF70" s="281">
        <v>29181197.962392122</v>
      </c>
      <c r="BG70" s="281">
        <v>30353886.115411989</v>
      </c>
    </row>
    <row r="71" spans="1:59" x14ac:dyDescent="0.25">
      <c r="A71" s="284" t="s">
        <v>250</v>
      </c>
      <c r="B71" s="283"/>
      <c r="C71" s="283">
        <v>-643467.74334037071</v>
      </c>
      <c r="D71" s="283">
        <v>-673920.18695004249</v>
      </c>
      <c r="E71" s="283">
        <v>-702299.04642924911</v>
      </c>
      <c r="F71" s="283">
        <v>-731806.87500806153</v>
      </c>
      <c r="G71" s="283">
        <v>-762488.8314504642</v>
      </c>
      <c r="H71" s="283">
        <v>-794391.88087100058</v>
      </c>
      <c r="I71" s="283">
        <v>-827564.86698879604</v>
      </c>
      <c r="J71" s="283">
        <v>-862058.58727174089</v>
      </c>
      <c r="K71" s="283">
        <v>-897925.87108644145</v>
      </c>
      <c r="L71" s="283">
        <v>-935221.66097416729</v>
      </c>
      <c r="M71" s="283">
        <v>-973314.90834075923</v>
      </c>
      <c r="N71" s="283">
        <v>-1013613.8891595331</v>
      </c>
      <c r="O71" s="283">
        <v>-1055518.6439314957</v>
      </c>
      <c r="P71" s="283">
        <v>-1099093.4036147741</v>
      </c>
      <c r="Q71" s="283">
        <v>-1144404.9684058216</v>
      </c>
      <c r="R71" s="283">
        <v>-1191522.8105089485</v>
      </c>
      <c r="S71" s="283">
        <v>-1240519.1810166382</v>
      </c>
      <c r="T71" s="283">
        <v>-1291469.2210650733</v>
      </c>
      <c r="U71" s="283">
        <v>-1344451.0774358828</v>
      </c>
      <c r="V71" s="283">
        <v>-1399546.0227819625</v>
      </c>
      <c r="W71" s="283">
        <v>-1456159.4556003008</v>
      </c>
      <c r="X71" s="283">
        <v>-1515710.3655138325</v>
      </c>
      <c r="Y71" s="283">
        <v>-1577637.1265443435</v>
      </c>
      <c r="Z71" s="283">
        <v>-1642034.7727365121</v>
      </c>
      <c r="AA71" s="283">
        <v>-1709002.1394968056</v>
      </c>
      <c r="AB71" s="283">
        <v>-1778642.0156479487</v>
      </c>
      <c r="AC71" s="283">
        <v>-1851061.3015655742</v>
      </c>
      <c r="AD71" s="283">
        <v>-1926371.1736403424</v>
      </c>
      <c r="AE71" s="283">
        <v>-2004687.2553185397</v>
      </c>
      <c r="AF71" s="283">
        <v>-2086129.7949843016</v>
      </c>
      <c r="AG71" s="283">
        <v>-2170823.8509571324</v>
      </c>
      <c r="AH71" s="283">
        <v>-2258899.4838893139</v>
      </c>
      <c r="AI71" s="283">
        <v>-2350491.9568592194</v>
      </c>
      <c r="AJ71" s="283">
        <v>-2445741.9434683598</v>
      </c>
      <c r="AK71" s="283">
        <v>-2544795.7442623028</v>
      </c>
      <c r="AL71" s="283">
        <v>-2647805.5118084415</v>
      </c>
      <c r="AM71" s="283">
        <v>-2754929.4847768638</v>
      </c>
      <c r="AN71" s="283">
        <v>-2866332.2313844594</v>
      </c>
      <c r="AO71" s="283">
        <v>-2982184.9025767976</v>
      </c>
      <c r="AP71" s="283">
        <v>-3102665.495337266</v>
      </c>
      <c r="AQ71" s="283">
        <v>-3227959.1265285914</v>
      </c>
      <c r="AR71" s="283">
        <v>-3358258.3176880078</v>
      </c>
      <c r="AS71" s="283">
        <v>-3493763.2912142375</v>
      </c>
      <c r="AT71" s="283">
        <v>-3634682.2784019546</v>
      </c>
      <c r="AU71" s="283">
        <v>-3781231.8397976183</v>
      </c>
      <c r="AV71" s="283">
        <v>-3933637.1983695459</v>
      </c>
      <c r="AW71" s="283">
        <v>-4092132.5860047881</v>
      </c>
      <c r="AX71" s="283">
        <v>-4256961.6038658777</v>
      </c>
      <c r="AY71" s="283">
        <v>-4428377.5971618481</v>
      </c>
      <c r="AZ71" s="283">
        <v>-4606644.0449100966</v>
      </c>
      <c r="BA71" s="283">
        <v>-4792034.9652887108</v>
      </c>
      <c r="BB71" s="283">
        <v>-4984835.3372029085</v>
      </c>
      <c r="BC71" s="283">
        <v>-5185341.5387141109</v>
      </c>
      <c r="BD71" s="283">
        <v>-5393861.8030062001</v>
      </c>
      <c r="BE71" s="283">
        <v>-5610716.692590409</v>
      </c>
      <c r="BF71" s="283">
        <v>-5836239.5924784243</v>
      </c>
      <c r="BG71" s="283">
        <v>-6070777.2230823981</v>
      </c>
    </row>
    <row r="72" spans="1:59" ht="16.5" thickBot="1" x14ac:dyDescent="0.3">
      <c r="A72" s="286" t="s">
        <v>253</v>
      </c>
      <c r="B72" s="287">
        <v>2063960.9333333333</v>
      </c>
      <c r="C72" s="287">
        <v>2573870.9733614828</v>
      </c>
      <c r="D72" s="287">
        <v>2695680.74780017</v>
      </c>
      <c r="E72" s="287">
        <v>2809196.1857169964</v>
      </c>
      <c r="F72" s="287">
        <v>2927227.5000322461</v>
      </c>
      <c r="G72" s="287">
        <v>3049955.3258018568</v>
      </c>
      <c r="H72" s="287">
        <v>3177567.5234840019</v>
      </c>
      <c r="I72" s="287">
        <v>3310259.4679551842</v>
      </c>
      <c r="J72" s="287">
        <v>3448234.3490869636</v>
      </c>
      <c r="K72" s="287">
        <v>3591703.4843457653</v>
      </c>
      <c r="L72" s="287">
        <v>3740886.6438966691</v>
      </c>
      <c r="M72" s="287">
        <v>3893259.6333630369</v>
      </c>
      <c r="N72" s="287">
        <v>4054455.5566381318</v>
      </c>
      <c r="O72" s="287">
        <v>4222074.575725982</v>
      </c>
      <c r="P72" s="287">
        <v>4396373.6144590955</v>
      </c>
      <c r="Q72" s="287">
        <v>4577619.8736232864</v>
      </c>
      <c r="R72" s="287">
        <v>4766091.2420357931</v>
      </c>
      <c r="S72" s="287">
        <v>4962076.7240665527</v>
      </c>
      <c r="T72" s="287">
        <v>5165876.8842602922</v>
      </c>
      <c r="U72" s="287">
        <v>5377804.3097435301</v>
      </c>
      <c r="V72" s="287">
        <v>5598184.0911278501</v>
      </c>
      <c r="W72" s="287">
        <v>5824637.8224012032</v>
      </c>
      <c r="X72" s="287">
        <v>6062841.4620553302</v>
      </c>
      <c r="Y72" s="287">
        <v>6310548.5061773742</v>
      </c>
      <c r="Z72" s="287">
        <v>6568139.0909460485</v>
      </c>
      <c r="AA72" s="287">
        <v>6836008.5579872224</v>
      </c>
      <c r="AB72" s="287">
        <v>7114568.0625917939</v>
      </c>
      <c r="AC72" s="287">
        <v>7404245.2062622961</v>
      </c>
      <c r="AD72" s="287">
        <v>7705484.6945613697</v>
      </c>
      <c r="AE72" s="287">
        <v>8018749.0212741587</v>
      </c>
      <c r="AF72" s="287">
        <v>8344519.1799372062</v>
      </c>
      <c r="AG72" s="287">
        <v>8683295.4038285278</v>
      </c>
      <c r="AH72" s="287">
        <v>9035597.9355572555</v>
      </c>
      <c r="AI72" s="287">
        <v>9401967.8274368774</v>
      </c>
      <c r="AJ72" s="287">
        <v>9782967.7738734372</v>
      </c>
      <c r="AK72" s="287">
        <v>10179182.977049211</v>
      </c>
      <c r="AL72" s="287">
        <v>10591222.047233764</v>
      </c>
      <c r="AM72" s="287">
        <v>11019717.939107453</v>
      </c>
      <c r="AN72" s="287">
        <v>11465328.925537836</v>
      </c>
      <c r="AO72" s="287">
        <v>11928739.610307191</v>
      </c>
      <c r="AP72" s="287">
        <v>12410661.981349062</v>
      </c>
      <c r="AQ72" s="287">
        <v>12911836.506114366</v>
      </c>
      <c r="AR72" s="287">
        <v>13433033.270752031</v>
      </c>
      <c r="AS72" s="287">
        <v>13975053.16485695</v>
      </c>
      <c r="AT72" s="287">
        <v>14538729.113607818</v>
      </c>
      <c r="AU72" s="287">
        <v>15124927.359190473</v>
      </c>
      <c r="AV72" s="287">
        <v>15734548.793478182</v>
      </c>
      <c r="AW72" s="287">
        <v>16368530.34401915</v>
      </c>
      <c r="AX72" s="287">
        <v>17027846.415463511</v>
      </c>
      <c r="AY72" s="287">
        <v>17713510.388647392</v>
      </c>
      <c r="AZ72" s="287">
        <v>18426576.179640386</v>
      </c>
      <c r="BA72" s="287">
        <v>19168139.861154843</v>
      </c>
      <c r="BB72" s="287">
        <v>19939341.348811634</v>
      </c>
      <c r="BC72" s="287">
        <v>20741366.154856443</v>
      </c>
      <c r="BD72" s="287">
        <v>21575447.2120248</v>
      </c>
      <c r="BE72" s="287">
        <v>22442866.770361636</v>
      </c>
      <c r="BF72" s="287">
        <v>23344958.369913697</v>
      </c>
      <c r="BG72" s="287">
        <v>24283108.892329592</v>
      </c>
    </row>
    <row r="73" spans="1:59" ht="16.5" thickBot="1" x14ac:dyDescent="0.3">
      <c r="A73" s="288"/>
      <c r="B73" s="289">
        <v>0</v>
      </c>
      <c r="C73" s="289">
        <v>1</v>
      </c>
      <c r="D73" s="289">
        <v>2</v>
      </c>
      <c r="E73" s="289">
        <v>3</v>
      </c>
      <c r="F73" s="289">
        <v>4</v>
      </c>
      <c r="G73" s="289">
        <v>5</v>
      </c>
      <c r="H73" s="289">
        <v>6</v>
      </c>
      <c r="I73" s="289">
        <v>7</v>
      </c>
      <c r="J73" s="289">
        <v>8</v>
      </c>
      <c r="K73" s="289">
        <v>9</v>
      </c>
      <c r="L73" s="289">
        <v>10</v>
      </c>
      <c r="M73" s="289">
        <v>11</v>
      </c>
      <c r="N73" s="289">
        <v>12</v>
      </c>
      <c r="O73" s="289">
        <v>13</v>
      </c>
      <c r="P73" s="289">
        <v>14</v>
      </c>
      <c r="Q73" s="289">
        <v>15</v>
      </c>
      <c r="R73" s="289">
        <v>16</v>
      </c>
      <c r="S73" s="289">
        <v>17</v>
      </c>
      <c r="T73" s="289">
        <v>18</v>
      </c>
      <c r="U73" s="289">
        <v>19</v>
      </c>
      <c r="V73" s="289">
        <v>20</v>
      </c>
      <c r="W73" s="289">
        <v>21</v>
      </c>
      <c r="X73" s="289">
        <v>22</v>
      </c>
      <c r="Y73" s="289">
        <v>23</v>
      </c>
      <c r="Z73" s="289">
        <v>24</v>
      </c>
      <c r="AA73" s="289">
        <v>25</v>
      </c>
      <c r="AB73" s="289">
        <v>26</v>
      </c>
      <c r="AC73" s="289">
        <v>27</v>
      </c>
      <c r="AD73" s="289">
        <v>28</v>
      </c>
      <c r="AE73" s="289">
        <v>29</v>
      </c>
      <c r="AF73" s="289">
        <v>30</v>
      </c>
      <c r="AG73" s="289">
        <v>31</v>
      </c>
      <c r="AH73" s="289">
        <v>32</v>
      </c>
      <c r="AI73" s="289">
        <v>33</v>
      </c>
      <c r="AJ73" s="289">
        <v>34</v>
      </c>
      <c r="AK73" s="289">
        <v>35</v>
      </c>
      <c r="AL73" s="289">
        <v>36</v>
      </c>
      <c r="AM73" s="289">
        <v>37</v>
      </c>
      <c r="AN73" s="289">
        <v>38</v>
      </c>
      <c r="AO73" s="289">
        <v>39</v>
      </c>
      <c r="AP73" s="289">
        <v>40</v>
      </c>
      <c r="AQ73" s="289">
        <v>41</v>
      </c>
      <c r="AR73" s="289">
        <v>42</v>
      </c>
      <c r="AS73" s="289">
        <v>43</v>
      </c>
      <c r="AT73" s="289">
        <v>44</v>
      </c>
      <c r="AU73" s="289">
        <v>45</v>
      </c>
      <c r="AV73" s="289">
        <v>46</v>
      </c>
      <c r="AW73" s="289">
        <v>47</v>
      </c>
      <c r="AX73" s="289">
        <v>48</v>
      </c>
      <c r="AY73" s="289">
        <v>49</v>
      </c>
      <c r="AZ73" s="232">
        <v>50</v>
      </c>
      <c r="BA73" s="232">
        <v>51</v>
      </c>
      <c r="BB73" s="232">
        <v>52</v>
      </c>
      <c r="BC73" s="232">
        <v>53</v>
      </c>
      <c r="BD73" s="232">
        <v>54</v>
      </c>
      <c r="BE73" s="232">
        <v>55</v>
      </c>
      <c r="BF73" s="232">
        <v>56</v>
      </c>
      <c r="BG73" s="232">
        <v>57</v>
      </c>
    </row>
    <row r="74" spans="1:59" x14ac:dyDescent="0.25">
      <c r="A74" s="279" t="s">
        <v>252</v>
      </c>
      <c r="B74" s="265">
        <v>2025</v>
      </c>
      <c r="C74" s="265">
        <v>2026</v>
      </c>
      <c r="D74" s="265">
        <v>2027</v>
      </c>
      <c r="E74" s="265">
        <v>2028</v>
      </c>
      <c r="F74" s="265">
        <v>2029</v>
      </c>
      <c r="G74" s="265">
        <v>2030</v>
      </c>
      <c r="H74" s="265">
        <v>2031</v>
      </c>
      <c r="I74" s="265">
        <v>2032</v>
      </c>
      <c r="J74" s="265">
        <v>2033</v>
      </c>
      <c r="K74" s="265">
        <v>2034</v>
      </c>
      <c r="L74" s="265">
        <v>2035</v>
      </c>
      <c r="M74" s="265">
        <v>2036</v>
      </c>
      <c r="N74" s="265">
        <v>2037</v>
      </c>
      <c r="O74" s="265">
        <v>2038</v>
      </c>
      <c r="P74" s="265">
        <v>2039</v>
      </c>
      <c r="Q74" s="265">
        <v>2040</v>
      </c>
      <c r="R74" s="265">
        <v>2041</v>
      </c>
      <c r="S74" s="265">
        <v>2042</v>
      </c>
      <c r="T74" s="265">
        <v>2043</v>
      </c>
      <c r="U74" s="265">
        <v>2044</v>
      </c>
      <c r="V74" s="265">
        <v>2045</v>
      </c>
      <c r="W74" s="265">
        <v>2046</v>
      </c>
      <c r="X74" s="265">
        <v>2047</v>
      </c>
      <c r="Y74" s="265">
        <v>2048</v>
      </c>
      <c r="Z74" s="265">
        <v>2049</v>
      </c>
      <c r="AA74" s="265">
        <v>2050</v>
      </c>
      <c r="AB74" s="265">
        <v>2051</v>
      </c>
      <c r="AC74" s="265">
        <v>2052</v>
      </c>
      <c r="AD74" s="265">
        <v>2053</v>
      </c>
      <c r="AE74" s="265">
        <v>2054</v>
      </c>
      <c r="AF74" s="265">
        <v>2055</v>
      </c>
      <c r="AG74" s="265">
        <v>2056</v>
      </c>
      <c r="AH74" s="265">
        <v>2057</v>
      </c>
      <c r="AI74" s="265">
        <v>2058</v>
      </c>
      <c r="AJ74" s="265">
        <v>2059</v>
      </c>
      <c r="AK74" s="265">
        <v>2060</v>
      </c>
      <c r="AL74" s="265">
        <v>2061</v>
      </c>
      <c r="AM74" s="265">
        <v>2062</v>
      </c>
      <c r="AN74" s="265">
        <v>2063</v>
      </c>
      <c r="AO74" s="265">
        <v>2064</v>
      </c>
      <c r="AP74" s="265">
        <v>2065</v>
      </c>
      <c r="AQ74" s="265">
        <v>2066</v>
      </c>
      <c r="AR74" s="265">
        <v>2067</v>
      </c>
      <c r="AS74" s="265">
        <v>2068</v>
      </c>
      <c r="AT74" s="265">
        <v>2069</v>
      </c>
      <c r="AU74" s="265">
        <v>2070</v>
      </c>
      <c r="AV74" s="265">
        <v>2071</v>
      </c>
      <c r="AW74" s="265">
        <v>2072</v>
      </c>
      <c r="AX74" s="265">
        <v>2073</v>
      </c>
      <c r="AY74" s="265">
        <v>2074</v>
      </c>
      <c r="AZ74" s="265">
        <v>2075</v>
      </c>
      <c r="BA74" s="265">
        <v>2076</v>
      </c>
      <c r="BB74" s="265">
        <v>2077</v>
      </c>
      <c r="BC74" s="265">
        <v>2078</v>
      </c>
      <c r="BD74" s="265">
        <v>2079</v>
      </c>
      <c r="BE74" s="265">
        <v>2080</v>
      </c>
      <c r="BF74" s="265">
        <v>2081</v>
      </c>
      <c r="BG74" s="265">
        <v>2082</v>
      </c>
    </row>
    <row r="75" spans="1:59" x14ac:dyDescent="0.25">
      <c r="A75" s="280" t="s">
        <v>481</v>
      </c>
      <c r="B75" s="281">
        <v>2063960.9333333333</v>
      </c>
      <c r="C75" s="281">
        <v>3217338.7167018536</v>
      </c>
      <c r="D75" s="281">
        <v>3369600.9347502124</v>
      </c>
      <c r="E75" s="281">
        <v>3511495.2321462454</v>
      </c>
      <c r="F75" s="281">
        <v>3659034.3750403076</v>
      </c>
      <c r="G75" s="281">
        <v>3812444.157252321</v>
      </c>
      <c r="H75" s="281">
        <v>3971959.4043550026</v>
      </c>
      <c r="I75" s="281">
        <v>4137824.33494398</v>
      </c>
      <c r="J75" s="281">
        <v>4310292.9363587042</v>
      </c>
      <c r="K75" s="281">
        <v>4489629.3554322068</v>
      </c>
      <c r="L75" s="281">
        <v>4676108.3048708364</v>
      </c>
      <c r="M75" s="281">
        <v>4866574.541703796</v>
      </c>
      <c r="N75" s="281">
        <v>5068069.445797665</v>
      </c>
      <c r="O75" s="281">
        <v>5277593.2196574779</v>
      </c>
      <c r="P75" s="281">
        <v>5495467.0180738699</v>
      </c>
      <c r="Q75" s="281">
        <v>5722024.8420291077</v>
      </c>
      <c r="R75" s="281">
        <v>5957614.0525447419</v>
      </c>
      <c r="S75" s="281">
        <v>6202595.9050831906</v>
      </c>
      <c r="T75" s="281">
        <v>6457346.1053253654</v>
      </c>
      <c r="U75" s="281">
        <v>6722255.3871794129</v>
      </c>
      <c r="V75" s="281">
        <v>6997730.1139098126</v>
      </c>
      <c r="W75" s="281">
        <v>7280797.278001504</v>
      </c>
      <c r="X75" s="281">
        <v>7578551.8275691625</v>
      </c>
      <c r="Y75" s="281">
        <v>7888185.6327217175</v>
      </c>
      <c r="Z75" s="281">
        <v>8210173.8636825606</v>
      </c>
      <c r="AA75" s="281">
        <v>8545010.6974840276</v>
      </c>
      <c r="AB75" s="281">
        <v>8893210.0782397427</v>
      </c>
      <c r="AC75" s="281">
        <v>9255306.5078278705</v>
      </c>
      <c r="AD75" s="281">
        <v>9631855.8682017121</v>
      </c>
      <c r="AE75" s="281">
        <v>10023436.276592698</v>
      </c>
      <c r="AF75" s="281">
        <v>10430648.974921508</v>
      </c>
      <c r="AG75" s="281">
        <v>10854119.254785661</v>
      </c>
      <c r="AH75" s="281">
        <v>11294497.419446569</v>
      </c>
      <c r="AI75" s="281">
        <v>11752459.784296097</v>
      </c>
      <c r="AJ75" s="281">
        <v>12228709.717341797</v>
      </c>
      <c r="AK75" s="281">
        <v>12723978.721311513</v>
      </c>
      <c r="AL75" s="281">
        <v>13239027.559042206</v>
      </c>
      <c r="AM75" s="281">
        <v>13774647.423884317</v>
      </c>
      <c r="AN75" s="281">
        <v>14331661.156922296</v>
      </c>
      <c r="AO75" s="281">
        <v>14910924.512883987</v>
      </c>
      <c r="AP75" s="281">
        <v>15513327.476686329</v>
      </c>
      <c r="AQ75" s="281">
        <v>16139795.632642956</v>
      </c>
      <c r="AR75" s="281">
        <v>16791291.588440038</v>
      </c>
      <c r="AS75" s="281">
        <v>17468816.456071187</v>
      </c>
      <c r="AT75" s="281">
        <v>18173411.392009772</v>
      </c>
      <c r="AU75" s="281">
        <v>18906159.198988091</v>
      </c>
      <c r="AV75" s="281">
        <v>19668185.991847727</v>
      </c>
      <c r="AW75" s="281">
        <v>20460662.930023938</v>
      </c>
      <c r="AX75" s="281">
        <v>21284808.019329388</v>
      </c>
      <c r="AY75" s="281">
        <v>22141887.98580924</v>
      </c>
      <c r="AZ75" s="281">
        <v>23033220.224550482</v>
      </c>
      <c r="BA75" s="281">
        <v>23960174.826443553</v>
      </c>
      <c r="BB75" s="281">
        <v>24924176.68601454</v>
      </c>
      <c r="BC75" s="281">
        <v>25926707.693570554</v>
      </c>
      <c r="BD75" s="281">
        <v>26969309.015030999</v>
      </c>
      <c r="BE75" s="281">
        <v>28053583.462952044</v>
      </c>
      <c r="BF75" s="281">
        <v>29181197.962392122</v>
      </c>
      <c r="BG75" s="281">
        <v>30353886.115411989</v>
      </c>
    </row>
    <row r="76" spans="1:59" x14ac:dyDescent="0.25">
      <c r="A76" s="284" t="s">
        <v>251</v>
      </c>
      <c r="B76" s="283">
        <v>0</v>
      </c>
      <c r="C76" s="283">
        <v>70287.267754296598</v>
      </c>
      <c r="D76" s="283">
        <v>70287.267754296598</v>
      </c>
      <c r="E76" s="283">
        <v>70287.267754296598</v>
      </c>
      <c r="F76" s="283">
        <v>70287.267754296598</v>
      </c>
      <c r="G76" s="283">
        <v>70287.267754296598</v>
      </c>
      <c r="H76" s="283">
        <v>70287.267754296598</v>
      </c>
      <c r="I76" s="283">
        <v>70287.267754296598</v>
      </c>
      <c r="J76" s="283">
        <v>70287.267754296598</v>
      </c>
      <c r="K76" s="283">
        <v>70287.267754296598</v>
      </c>
      <c r="L76" s="283">
        <v>70287.267754296598</v>
      </c>
      <c r="M76" s="283">
        <v>70287.267754296598</v>
      </c>
      <c r="N76" s="283">
        <v>70287.267754296598</v>
      </c>
      <c r="O76" s="283">
        <v>70287.267754296598</v>
      </c>
      <c r="P76" s="283">
        <v>70287.267754296598</v>
      </c>
      <c r="Q76" s="283">
        <v>70287.267754296598</v>
      </c>
      <c r="R76" s="283">
        <v>70287.267754296598</v>
      </c>
      <c r="S76" s="283">
        <v>70287.267754296598</v>
      </c>
      <c r="T76" s="283">
        <v>70287.267754296598</v>
      </c>
      <c r="U76" s="283">
        <v>70287.267754296598</v>
      </c>
      <c r="V76" s="283">
        <v>70287.267754296598</v>
      </c>
      <c r="W76" s="283">
        <v>70287.267754296598</v>
      </c>
      <c r="X76" s="283">
        <v>70287.267754296598</v>
      </c>
      <c r="Y76" s="283">
        <v>70287.267754296598</v>
      </c>
      <c r="Z76" s="283">
        <v>70287.267754296598</v>
      </c>
      <c r="AA76" s="283">
        <v>70287.267754296598</v>
      </c>
      <c r="AB76" s="283">
        <v>70287.267754296598</v>
      </c>
      <c r="AC76" s="283">
        <v>70287.267754296598</v>
      </c>
      <c r="AD76" s="283">
        <v>70287.267754296598</v>
      </c>
      <c r="AE76" s="283">
        <v>70287.267754296598</v>
      </c>
      <c r="AF76" s="283">
        <v>70287.267754296598</v>
      </c>
      <c r="AG76" s="283">
        <v>70287.267754296598</v>
      </c>
      <c r="AH76" s="283">
        <v>70287.267754296598</v>
      </c>
      <c r="AI76" s="283">
        <v>70287.267754296598</v>
      </c>
      <c r="AJ76" s="283">
        <v>70287.267754296598</v>
      </c>
      <c r="AK76" s="283">
        <v>70287.267754296598</v>
      </c>
      <c r="AL76" s="283">
        <v>70287.267754296598</v>
      </c>
      <c r="AM76" s="283">
        <v>70287.267754296598</v>
      </c>
      <c r="AN76" s="283">
        <v>70287.267754296598</v>
      </c>
      <c r="AO76" s="283">
        <v>70287.267754296598</v>
      </c>
      <c r="AP76" s="283">
        <v>70287.267754296598</v>
      </c>
      <c r="AQ76" s="283">
        <v>70287.267754296598</v>
      </c>
      <c r="AR76" s="283">
        <v>70287.267754296598</v>
      </c>
      <c r="AS76" s="283">
        <v>70287.267754296598</v>
      </c>
      <c r="AT76" s="283">
        <v>70287.267754296598</v>
      </c>
      <c r="AU76" s="283">
        <v>70287.267754296598</v>
      </c>
      <c r="AV76" s="283">
        <v>70287.267754296598</v>
      </c>
      <c r="AW76" s="283">
        <v>70287.267754296598</v>
      </c>
      <c r="AX76" s="283">
        <v>70287.267754296598</v>
      </c>
      <c r="AY76" s="283">
        <v>70287.267754296598</v>
      </c>
      <c r="AZ76" s="283">
        <v>70287.267754296598</v>
      </c>
      <c r="BA76" s="283">
        <v>70287.267754296598</v>
      </c>
      <c r="BB76" s="283">
        <v>70287.267754296598</v>
      </c>
      <c r="BC76" s="283">
        <v>70287.267754296598</v>
      </c>
      <c r="BD76" s="283">
        <v>70287.267754296598</v>
      </c>
      <c r="BE76" s="283">
        <v>70287.267754296598</v>
      </c>
      <c r="BF76" s="283">
        <v>70287.267754296598</v>
      </c>
      <c r="BG76" s="283">
        <v>70287.267754296598</v>
      </c>
    </row>
    <row r="77" spans="1:59" x14ac:dyDescent="0.25">
      <c r="A77" s="284" t="s">
        <v>454</v>
      </c>
      <c r="B77" s="283">
        <v>0</v>
      </c>
      <c r="C77" s="283">
        <v>0</v>
      </c>
      <c r="D77" s="283">
        <v>0</v>
      </c>
      <c r="E77" s="283">
        <v>0</v>
      </c>
      <c r="F77" s="283">
        <v>0</v>
      </c>
      <c r="G77" s="283">
        <v>0</v>
      </c>
      <c r="H77" s="283">
        <v>0</v>
      </c>
      <c r="I77" s="283">
        <v>0</v>
      </c>
      <c r="J77" s="283">
        <v>0</v>
      </c>
      <c r="K77" s="283">
        <v>0</v>
      </c>
      <c r="L77" s="283">
        <v>0</v>
      </c>
      <c r="M77" s="283">
        <v>0</v>
      </c>
      <c r="N77" s="283">
        <v>0</v>
      </c>
      <c r="O77" s="283">
        <v>0</v>
      </c>
      <c r="P77" s="283">
        <v>0</v>
      </c>
      <c r="Q77" s="283">
        <v>0</v>
      </c>
      <c r="R77" s="283">
        <v>0</v>
      </c>
      <c r="S77" s="283">
        <v>0</v>
      </c>
      <c r="T77" s="283">
        <v>0</v>
      </c>
      <c r="U77" s="283">
        <v>0</v>
      </c>
      <c r="V77" s="283">
        <v>0</v>
      </c>
      <c r="W77" s="283">
        <v>0</v>
      </c>
      <c r="X77" s="283">
        <v>0</v>
      </c>
      <c r="Y77" s="283">
        <v>0</v>
      </c>
      <c r="Z77" s="283">
        <v>0</v>
      </c>
      <c r="AA77" s="283">
        <v>0</v>
      </c>
      <c r="AB77" s="283">
        <v>0</v>
      </c>
      <c r="AC77" s="283">
        <v>0</v>
      </c>
      <c r="AD77" s="283">
        <v>0</v>
      </c>
      <c r="AE77" s="283">
        <v>0</v>
      </c>
      <c r="AF77" s="283">
        <v>0</v>
      </c>
      <c r="AG77" s="283">
        <v>0</v>
      </c>
      <c r="AH77" s="283">
        <v>0</v>
      </c>
      <c r="AI77" s="283">
        <v>0</v>
      </c>
      <c r="AJ77" s="283">
        <v>0</v>
      </c>
      <c r="AK77" s="283">
        <v>0</v>
      </c>
      <c r="AL77" s="283">
        <v>0</v>
      </c>
      <c r="AM77" s="283">
        <v>0</v>
      </c>
      <c r="AN77" s="283">
        <v>0</v>
      </c>
      <c r="AO77" s="283">
        <v>0</v>
      </c>
      <c r="AP77" s="283">
        <v>0</v>
      </c>
      <c r="AQ77" s="283">
        <v>0</v>
      </c>
      <c r="AR77" s="283">
        <v>0</v>
      </c>
      <c r="AS77" s="283">
        <v>0</v>
      </c>
      <c r="AT77" s="283">
        <v>0</v>
      </c>
      <c r="AU77" s="283">
        <v>0</v>
      </c>
      <c r="AV77" s="283">
        <v>0</v>
      </c>
      <c r="AW77" s="283">
        <v>0</v>
      </c>
      <c r="AX77" s="283">
        <v>0</v>
      </c>
      <c r="AY77" s="283">
        <v>0</v>
      </c>
      <c r="AZ77" s="283">
        <v>0</v>
      </c>
      <c r="BA77" s="283">
        <v>0</v>
      </c>
      <c r="BB77" s="283">
        <v>0</v>
      </c>
      <c r="BC77" s="283">
        <v>0</v>
      </c>
      <c r="BD77" s="283">
        <v>0</v>
      </c>
      <c r="BE77" s="283">
        <v>0</v>
      </c>
      <c r="BF77" s="283">
        <v>0</v>
      </c>
      <c r="BG77" s="283">
        <v>0</v>
      </c>
    </row>
    <row r="78" spans="1:59" x14ac:dyDescent="0.25">
      <c r="A78" s="284" t="s">
        <v>250</v>
      </c>
      <c r="B78" s="283">
        <v>0</v>
      </c>
      <c r="C78" s="283">
        <v>-643467.74334037071</v>
      </c>
      <c r="D78" s="283">
        <v>-673920.18695004238</v>
      </c>
      <c r="E78" s="283">
        <v>-702299.04642924899</v>
      </c>
      <c r="F78" s="283">
        <v>-731806.87500806153</v>
      </c>
      <c r="G78" s="283">
        <v>-762488.8314504642</v>
      </c>
      <c r="H78" s="283">
        <v>-794391.88087100023</v>
      </c>
      <c r="I78" s="283">
        <v>-827564.86698879581</v>
      </c>
      <c r="J78" s="283">
        <v>-862058.58727174066</v>
      </c>
      <c r="K78" s="283">
        <v>-897925.87108644191</v>
      </c>
      <c r="L78" s="283">
        <v>-935221.66097416729</v>
      </c>
      <c r="M78" s="283">
        <v>-973314.90834075958</v>
      </c>
      <c r="N78" s="283">
        <v>-1013613.8891595323</v>
      </c>
      <c r="O78" s="283">
        <v>-1055518.643931495</v>
      </c>
      <c r="P78" s="283">
        <v>-1099093.4036147743</v>
      </c>
      <c r="Q78" s="283">
        <v>-1144404.9684058223</v>
      </c>
      <c r="R78" s="283">
        <v>-1191522.8105089478</v>
      </c>
      <c r="S78" s="283">
        <v>-1240519.1810166389</v>
      </c>
      <c r="T78" s="283">
        <v>-1291469.2210650742</v>
      </c>
      <c r="U78" s="283">
        <v>-1344451.0774358809</v>
      </c>
      <c r="V78" s="283">
        <v>-1399546.0227819607</v>
      </c>
      <c r="W78" s="283">
        <v>-1456159.4556002989</v>
      </c>
      <c r="X78" s="283">
        <v>-1515710.3655138314</v>
      </c>
      <c r="Y78" s="283">
        <v>-1577637.1265443452</v>
      </c>
      <c r="Z78" s="283">
        <v>-1642034.7727365121</v>
      </c>
      <c r="AA78" s="283">
        <v>-1709002.139496807</v>
      </c>
      <c r="AB78" s="283">
        <v>-1778642.0156479478</v>
      </c>
      <c r="AC78" s="283">
        <v>-1851061.3015655726</v>
      </c>
      <c r="AD78" s="283">
        <v>-1926371.1736403406</v>
      </c>
      <c r="AE78" s="283">
        <v>-2004687.2553185374</v>
      </c>
      <c r="AF78" s="283">
        <v>-2086129.7949843034</v>
      </c>
      <c r="AG78" s="283">
        <v>-2170823.8509571329</v>
      </c>
      <c r="AH78" s="283">
        <v>-2258899.4838893116</v>
      </c>
      <c r="AI78" s="283">
        <v>-2350491.9568592161</v>
      </c>
      <c r="AJ78" s="283">
        <v>-2445741.9434683621</v>
      </c>
      <c r="AK78" s="283">
        <v>-2544795.7442623004</v>
      </c>
      <c r="AL78" s="283">
        <v>-2647805.5118084401</v>
      </c>
      <c r="AM78" s="283">
        <v>-2754929.484776862</v>
      </c>
      <c r="AN78" s="283">
        <v>-2866332.2313844562</v>
      </c>
      <c r="AO78" s="283">
        <v>-2982184.9025767967</v>
      </c>
      <c r="AP78" s="283">
        <v>-3102665.4953372627</v>
      </c>
      <c r="AQ78" s="283">
        <v>-3227959.1265285909</v>
      </c>
      <c r="AR78" s="283">
        <v>-3358258.3176880106</v>
      </c>
      <c r="AS78" s="283">
        <v>-3493763.2912142426</v>
      </c>
      <c r="AT78" s="283">
        <v>-3634682.278401956</v>
      </c>
      <c r="AU78" s="283">
        <v>-3781231.839797616</v>
      </c>
      <c r="AV78" s="283">
        <v>-3933637.1983695477</v>
      </c>
      <c r="AW78" s="283">
        <v>-4092132.5860047936</v>
      </c>
      <c r="AX78" s="283">
        <v>-4256961.6038658768</v>
      </c>
      <c r="AY78" s="283">
        <v>-4428377.5971618444</v>
      </c>
      <c r="AZ78" s="283">
        <v>-4606644.0449101031</v>
      </c>
      <c r="BA78" s="283">
        <v>-4792034.9652887136</v>
      </c>
      <c r="BB78" s="283">
        <v>-4984835.3372029066</v>
      </c>
      <c r="BC78" s="283">
        <v>-5185341.5387141109</v>
      </c>
      <c r="BD78" s="283">
        <v>-5393861.803006202</v>
      </c>
      <c r="BE78" s="283">
        <v>-5610716.6925904155</v>
      </c>
      <c r="BF78" s="283">
        <v>-5836239.5924784243</v>
      </c>
      <c r="BG78" s="283">
        <v>-6070777.2230823934</v>
      </c>
    </row>
    <row r="79" spans="1:59" x14ac:dyDescent="0.25">
      <c r="A79" s="284" t="s">
        <v>455</v>
      </c>
      <c r="B79" s="290">
        <v>-402540.11928317387</v>
      </c>
      <c r="C79" s="290">
        <v>402540.11928317387</v>
      </c>
      <c r="D79" s="290">
        <v>0</v>
      </c>
      <c r="E79" s="290">
        <v>0</v>
      </c>
      <c r="F79" s="290">
        <v>0</v>
      </c>
      <c r="G79" s="290">
        <v>0</v>
      </c>
      <c r="H79" s="290">
        <v>0</v>
      </c>
      <c r="I79" s="290">
        <v>0</v>
      </c>
      <c r="J79" s="290">
        <v>0</v>
      </c>
      <c r="K79" s="290">
        <v>0</v>
      </c>
      <c r="L79" s="290">
        <v>0</v>
      </c>
      <c r="M79" s="290">
        <v>0</v>
      </c>
      <c r="N79" s="290">
        <v>0</v>
      </c>
      <c r="O79" s="290">
        <v>0</v>
      </c>
      <c r="P79" s="290">
        <v>0</v>
      </c>
      <c r="Q79" s="290">
        <v>0</v>
      </c>
      <c r="R79" s="290">
        <v>0</v>
      </c>
      <c r="S79" s="290">
        <v>0</v>
      </c>
      <c r="T79" s="290">
        <v>0</v>
      </c>
      <c r="U79" s="290">
        <v>0</v>
      </c>
      <c r="V79" s="290">
        <v>0</v>
      </c>
      <c r="W79" s="290">
        <v>0</v>
      </c>
      <c r="X79" s="290">
        <v>0</v>
      </c>
      <c r="Y79" s="290">
        <v>0</v>
      </c>
      <c r="Z79" s="290">
        <v>0</v>
      </c>
      <c r="AA79" s="290">
        <v>0</v>
      </c>
      <c r="AB79" s="290">
        <v>0</v>
      </c>
      <c r="AC79" s="290">
        <v>0</v>
      </c>
      <c r="AD79" s="290">
        <v>0</v>
      </c>
      <c r="AE79" s="290">
        <v>0</v>
      </c>
      <c r="AF79" s="290">
        <v>0</v>
      </c>
      <c r="AG79" s="290">
        <v>0</v>
      </c>
      <c r="AH79" s="290">
        <v>0</v>
      </c>
      <c r="AI79" s="290">
        <v>0</v>
      </c>
      <c r="AJ79" s="290">
        <v>0</v>
      </c>
      <c r="AK79" s="290">
        <v>0</v>
      </c>
      <c r="AL79" s="290">
        <v>0</v>
      </c>
      <c r="AM79" s="290">
        <v>0</v>
      </c>
      <c r="AN79" s="290">
        <v>0</v>
      </c>
      <c r="AO79" s="290">
        <v>0</v>
      </c>
      <c r="AP79" s="290">
        <v>0</v>
      </c>
      <c r="AQ79" s="290">
        <v>0</v>
      </c>
      <c r="AR79" s="290">
        <v>0</v>
      </c>
      <c r="AS79" s="290">
        <v>0</v>
      </c>
      <c r="AT79" s="290">
        <v>0</v>
      </c>
      <c r="AU79" s="290">
        <v>0</v>
      </c>
      <c r="AV79" s="290">
        <v>0</v>
      </c>
      <c r="AW79" s="290">
        <v>0</v>
      </c>
      <c r="AX79" s="290">
        <v>0</v>
      </c>
      <c r="AY79" s="290">
        <v>0</v>
      </c>
      <c r="AZ79" s="290">
        <v>0</v>
      </c>
      <c r="BA79" s="290">
        <v>0</v>
      </c>
      <c r="BB79" s="290">
        <v>0</v>
      </c>
      <c r="BC79" s="290">
        <v>0</v>
      </c>
      <c r="BD79" s="290">
        <v>0</v>
      </c>
      <c r="BE79" s="290">
        <v>0</v>
      </c>
      <c r="BF79" s="290">
        <v>0</v>
      </c>
      <c r="BG79" s="290">
        <v>0</v>
      </c>
    </row>
    <row r="80" spans="1:59" x14ac:dyDescent="0.25">
      <c r="A80" s="284" t="s">
        <v>456</v>
      </c>
      <c r="B80" s="283">
        <v>0</v>
      </c>
      <c r="C80" s="283">
        <v>0</v>
      </c>
      <c r="D80" s="283">
        <v>0</v>
      </c>
      <c r="E80" s="283">
        <v>0</v>
      </c>
      <c r="F80" s="283">
        <v>0</v>
      </c>
      <c r="G80" s="283">
        <v>0</v>
      </c>
      <c r="H80" s="283">
        <v>0</v>
      </c>
      <c r="I80" s="283">
        <v>0</v>
      </c>
      <c r="J80" s="283">
        <v>0</v>
      </c>
      <c r="K80" s="283">
        <v>0</v>
      </c>
      <c r="L80" s="283">
        <v>0</v>
      </c>
      <c r="M80" s="283">
        <v>0</v>
      </c>
      <c r="N80" s="283">
        <v>0</v>
      </c>
      <c r="O80" s="283">
        <v>0</v>
      </c>
      <c r="P80" s="283">
        <v>0</v>
      </c>
      <c r="Q80" s="283">
        <v>0</v>
      </c>
      <c r="R80" s="283">
        <v>0</v>
      </c>
      <c r="S80" s="283">
        <v>0</v>
      </c>
      <c r="T80" s="283">
        <v>0</v>
      </c>
      <c r="U80" s="283">
        <v>0</v>
      </c>
      <c r="V80" s="283">
        <v>0</v>
      </c>
      <c r="W80" s="283">
        <v>0</v>
      </c>
      <c r="X80" s="283">
        <v>0</v>
      </c>
      <c r="Y80" s="283">
        <v>0</v>
      </c>
      <c r="Z80" s="283">
        <v>0</v>
      </c>
      <c r="AA80" s="283">
        <v>0</v>
      </c>
      <c r="AB80" s="283">
        <v>0</v>
      </c>
      <c r="AC80" s="283">
        <v>0</v>
      </c>
      <c r="AD80" s="283">
        <v>0</v>
      </c>
      <c r="AE80" s="283">
        <v>0</v>
      </c>
      <c r="AF80" s="283">
        <v>0</v>
      </c>
      <c r="AG80" s="283">
        <v>0</v>
      </c>
      <c r="AH80" s="283">
        <v>0</v>
      </c>
      <c r="AI80" s="283">
        <v>0</v>
      </c>
      <c r="AJ80" s="283">
        <v>0</v>
      </c>
      <c r="AK80" s="283">
        <v>0</v>
      </c>
      <c r="AL80" s="283">
        <v>0</v>
      </c>
      <c r="AM80" s="283">
        <v>0</v>
      </c>
      <c r="AN80" s="283">
        <v>0</v>
      </c>
      <c r="AO80" s="283">
        <v>0</v>
      </c>
      <c r="AP80" s="283">
        <v>0</v>
      </c>
      <c r="AQ80" s="283">
        <v>0</v>
      </c>
      <c r="AR80" s="283">
        <v>0</v>
      </c>
      <c r="AS80" s="283">
        <v>0</v>
      </c>
      <c r="AT80" s="283">
        <v>0</v>
      </c>
      <c r="AU80" s="283">
        <v>0</v>
      </c>
      <c r="AV80" s="283">
        <v>0</v>
      </c>
      <c r="AW80" s="283">
        <v>0</v>
      </c>
      <c r="AX80" s="283">
        <v>0</v>
      </c>
      <c r="AY80" s="283">
        <v>0</v>
      </c>
      <c r="AZ80" s="283">
        <v>0</v>
      </c>
      <c r="BA80" s="283">
        <v>0</v>
      </c>
      <c r="BB80" s="283">
        <v>0</v>
      </c>
      <c r="BC80" s="283">
        <v>0</v>
      </c>
      <c r="BD80" s="283">
        <v>0</v>
      </c>
      <c r="BE80" s="283">
        <v>0</v>
      </c>
      <c r="BF80" s="283">
        <v>0</v>
      </c>
      <c r="BG80" s="283">
        <v>0</v>
      </c>
    </row>
    <row r="81" spans="1:59" x14ac:dyDescent="0.25">
      <c r="A81" s="284" t="s">
        <v>249</v>
      </c>
      <c r="B81" s="283">
        <v>-4076661.5297492025</v>
      </c>
      <c r="C81" s="283">
        <v>0</v>
      </c>
      <c r="D81" s="283">
        <v>0</v>
      </c>
      <c r="E81" s="283">
        <v>0</v>
      </c>
      <c r="F81" s="283">
        <v>0</v>
      </c>
      <c r="G81" s="283">
        <v>0</v>
      </c>
      <c r="H81" s="283">
        <v>0</v>
      </c>
      <c r="I81" s="283">
        <v>0</v>
      </c>
      <c r="J81" s="283">
        <v>0</v>
      </c>
      <c r="K81" s="283">
        <v>0</v>
      </c>
      <c r="L81" s="283">
        <v>0</v>
      </c>
      <c r="M81" s="283">
        <v>0</v>
      </c>
      <c r="N81" s="283">
        <v>0</v>
      </c>
      <c r="O81" s="283">
        <v>0</v>
      </c>
      <c r="P81" s="283">
        <v>0</v>
      </c>
      <c r="Q81" s="283">
        <v>0</v>
      </c>
      <c r="R81" s="283">
        <v>0</v>
      </c>
      <c r="S81" s="283">
        <v>0</v>
      </c>
      <c r="T81" s="283">
        <v>0</v>
      </c>
      <c r="U81" s="283">
        <v>0</v>
      </c>
      <c r="V81" s="283">
        <v>0</v>
      </c>
      <c r="W81" s="283">
        <v>1</v>
      </c>
      <c r="X81" s="283">
        <v>2</v>
      </c>
      <c r="Y81" s="283">
        <v>3</v>
      </c>
      <c r="Z81" s="283">
        <v>4</v>
      </c>
      <c r="AA81" s="283">
        <v>5</v>
      </c>
      <c r="AB81" s="283">
        <v>6</v>
      </c>
      <c r="AC81" s="283">
        <v>7</v>
      </c>
      <c r="AD81" s="283">
        <v>8</v>
      </c>
      <c r="AE81" s="283">
        <v>9</v>
      </c>
      <c r="AF81" s="283">
        <v>10</v>
      </c>
      <c r="AG81" s="283">
        <v>11</v>
      </c>
      <c r="AH81" s="283">
        <v>12</v>
      </c>
      <c r="AI81" s="283">
        <v>13</v>
      </c>
      <c r="AJ81" s="283">
        <v>14</v>
      </c>
      <c r="AK81" s="283">
        <v>15</v>
      </c>
      <c r="AL81" s="283">
        <v>16</v>
      </c>
      <c r="AM81" s="283">
        <v>17</v>
      </c>
      <c r="AN81" s="283">
        <v>18</v>
      </c>
      <c r="AO81" s="283">
        <v>19</v>
      </c>
      <c r="AP81" s="283">
        <v>20</v>
      </c>
      <c r="AQ81" s="283">
        <v>21</v>
      </c>
      <c r="AR81" s="283">
        <v>22</v>
      </c>
      <c r="AS81" s="283">
        <v>23</v>
      </c>
      <c r="AT81" s="283">
        <v>24</v>
      </c>
      <c r="AU81" s="283">
        <v>25</v>
      </c>
      <c r="AV81" s="283">
        <v>26</v>
      </c>
      <c r="AW81" s="283">
        <v>27</v>
      </c>
      <c r="AX81" s="283">
        <v>28</v>
      </c>
      <c r="AY81" s="283">
        <v>29</v>
      </c>
      <c r="AZ81" s="283">
        <v>30</v>
      </c>
      <c r="BA81" s="283">
        <v>31</v>
      </c>
      <c r="BB81" s="283">
        <v>32</v>
      </c>
      <c r="BC81" s="283">
        <v>33</v>
      </c>
      <c r="BD81" s="283">
        <v>34</v>
      </c>
      <c r="BE81" s="283">
        <v>35</v>
      </c>
      <c r="BF81" s="283">
        <v>36</v>
      </c>
      <c r="BG81" s="283">
        <v>37</v>
      </c>
    </row>
    <row r="82" spans="1:59" x14ac:dyDescent="0.25">
      <c r="A82" s="284" t="s">
        <v>457</v>
      </c>
      <c r="B82" s="283">
        <v>0</v>
      </c>
      <c r="C82" s="283">
        <v>0</v>
      </c>
      <c r="D82" s="283">
        <v>0</v>
      </c>
      <c r="E82" s="283">
        <v>0</v>
      </c>
      <c r="F82" s="283">
        <v>0</v>
      </c>
      <c r="G82" s="283">
        <v>0</v>
      </c>
      <c r="H82" s="283">
        <v>0</v>
      </c>
      <c r="I82" s="283">
        <v>0</v>
      </c>
      <c r="J82" s="283">
        <v>0</v>
      </c>
      <c r="K82" s="283">
        <v>0</v>
      </c>
      <c r="L82" s="283">
        <v>0</v>
      </c>
      <c r="M82" s="283">
        <v>0</v>
      </c>
      <c r="N82" s="283">
        <v>0</v>
      </c>
      <c r="O82" s="283">
        <v>0</v>
      </c>
      <c r="P82" s="283">
        <v>0</v>
      </c>
      <c r="Q82" s="283">
        <v>0</v>
      </c>
      <c r="R82" s="283">
        <v>0</v>
      </c>
      <c r="S82" s="283">
        <v>0</v>
      </c>
      <c r="T82" s="283">
        <v>0</v>
      </c>
      <c r="U82" s="283">
        <v>0</v>
      </c>
      <c r="V82" s="283">
        <v>0</v>
      </c>
      <c r="W82" s="283">
        <v>0</v>
      </c>
      <c r="X82" s="283">
        <v>0</v>
      </c>
      <c r="Y82" s="283">
        <v>0</v>
      </c>
      <c r="Z82" s="283">
        <v>0</v>
      </c>
      <c r="AA82" s="283">
        <v>0</v>
      </c>
      <c r="AB82" s="283">
        <v>0</v>
      </c>
      <c r="AC82" s="283">
        <v>0</v>
      </c>
      <c r="AD82" s="283">
        <v>0</v>
      </c>
      <c r="AE82" s="283">
        <v>0</v>
      </c>
      <c r="AF82" s="283">
        <v>0</v>
      </c>
      <c r="AG82" s="283">
        <v>0</v>
      </c>
      <c r="AH82" s="283">
        <v>0</v>
      </c>
      <c r="AI82" s="283">
        <v>0</v>
      </c>
      <c r="AJ82" s="283">
        <v>0</v>
      </c>
      <c r="AK82" s="283">
        <v>0</v>
      </c>
      <c r="AL82" s="283">
        <v>0</v>
      </c>
      <c r="AM82" s="283">
        <v>0</v>
      </c>
      <c r="AN82" s="283">
        <v>0</v>
      </c>
      <c r="AO82" s="283">
        <v>0</v>
      </c>
      <c r="AP82" s="283">
        <v>0</v>
      </c>
      <c r="AQ82" s="283">
        <v>0</v>
      </c>
      <c r="AR82" s="283">
        <v>0</v>
      </c>
      <c r="AS82" s="283">
        <v>0</v>
      </c>
      <c r="AT82" s="283">
        <v>0</v>
      </c>
      <c r="AU82" s="283">
        <v>0</v>
      </c>
      <c r="AV82" s="283">
        <v>0</v>
      </c>
      <c r="AW82" s="283">
        <v>0</v>
      </c>
      <c r="AX82" s="283">
        <v>0</v>
      </c>
      <c r="AY82" s="283">
        <v>0</v>
      </c>
      <c r="AZ82" s="283">
        <v>0</v>
      </c>
      <c r="BA82" s="283">
        <v>0</v>
      </c>
      <c r="BB82" s="283">
        <v>0</v>
      </c>
      <c r="BC82" s="283">
        <v>0</v>
      </c>
      <c r="BD82" s="283">
        <v>0</v>
      </c>
      <c r="BE82" s="283">
        <v>0</v>
      </c>
      <c r="BF82" s="283">
        <v>0</v>
      </c>
      <c r="BG82" s="283">
        <v>0</v>
      </c>
    </row>
    <row r="83" spans="1:59" x14ac:dyDescent="0.25">
      <c r="A83" s="291" t="s">
        <v>248</v>
      </c>
      <c r="B83" s="281">
        <v>-2415240.7156990431</v>
      </c>
      <c r="C83" s="281">
        <v>3046698.3603989533</v>
      </c>
      <c r="D83" s="281">
        <v>2765968.0155544668</v>
      </c>
      <c r="E83" s="281">
        <v>2879483.4534712932</v>
      </c>
      <c r="F83" s="281">
        <v>2997514.7677865429</v>
      </c>
      <c r="G83" s="281">
        <v>3120242.5935561536</v>
      </c>
      <c r="H83" s="281">
        <v>3247854.7912382991</v>
      </c>
      <c r="I83" s="281">
        <v>3380546.7357094809</v>
      </c>
      <c r="J83" s="281">
        <v>3518521.6168412603</v>
      </c>
      <c r="K83" s="281">
        <v>3661990.7521000616</v>
      </c>
      <c r="L83" s="281">
        <v>3811173.9116509659</v>
      </c>
      <c r="M83" s="281">
        <v>3963546.9011173332</v>
      </c>
      <c r="N83" s="281">
        <v>4124742.8243924296</v>
      </c>
      <c r="O83" s="281">
        <v>4292361.8434802797</v>
      </c>
      <c r="P83" s="281">
        <v>4466660.8822133923</v>
      </c>
      <c r="Q83" s="281">
        <v>4647907.1413775822</v>
      </c>
      <c r="R83" s="281">
        <v>4836378.5097900908</v>
      </c>
      <c r="S83" s="281">
        <v>5032363.9918208485</v>
      </c>
      <c r="T83" s="281">
        <v>5236164.152014588</v>
      </c>
      <c r="U83" s="281">
        <v>5448091.5774978288</v>
      </c>
      <c r="V83" s="281">
        <v>5668471.3588821488</v>
      </c>
      <c r="W83" s="281">
        <v>5894926.0901555018</v>
      </c>
      <c r="X83" s="281">
        <v>6133130.7298096279</v>
      </c>
      <c r="Y83" s="281">
        <v>6380838.7739316691</v>
      </c>
      <c r="Z83" s="281">
        <v>6638430.3587003453</v>
      </c>
      <c r="AA83" s="281">
        <v>6906300.8257415164</v>
      </c>
      <c r="AB83" s="281">
        <v>7184861.3303460907</v>
      </c>
      <c r="AC83" s="281">
        <v>7474539.4740165938</v>
      </c>
      <c r="AD83" s="281">
        <v>7775779.9623156674</v>
      </c>
      <c r="AE83" s="281">
        <v>8089045.2890284564</v>
      </c>
      <c r="AF83" s="281">
        <v>8414816.4476915002</v>
      </c>
      <c r="AG83" s="281">
        <v>8753593.6715828236</v>
      </c>
      <c r="AH83" s="281">
        <v>9105897.2033115532</v>
      </c>
      <c r="AI83" s="281">
        <v>9472268.095191177</v>
      </c>
      <c r="AJ83" s="281">
        <v>9853269.0416277312</v>
      </c>
      <c r="AK83" s="281">
        <v>10249485.244803509</v>
      </c>
      <c r="AL83" s="281">
        <v>10661525.314988062</v>
      </c>
      <c r="AM83" s="281">
        <v>11090022.206861751</v>
      </c>
      <c r="AN83" s="281">
        <v>11535634.193292135</v>
      </c>
      <c r="AO83" s="281">
        <v>11999045.878061486</v>
      </c>
      <c r="AP83" s="281">
        <v>12480969.249103362</v>
      </c>
      <c r="AQ83" s="281">
        <v>12982144.773868661</v>
      </c>
      <c r="AR83" s="281">
        <v>13503342.538506325</v>
      </c>
      <c r="AS83" s="281">
        <v>14045363.432611242</v>
      </c>
      <c r="AT83" s="281">
        <v>14609040.381362114</v>
      </c>
      <c r="AU83" s="281">
        <v>15195239.626944773</v>
      </c>
      <c r="AV83" s="281">
        <v>15804862.061232477</v>
      </c>
      <c r="AW83" s="281">
        <v>16438844.611773442</v>
      </c>
      <c r="AX83" s="281">
        <v>17098161.683217809</v>
      </c>
      <c r="AY83" s="281">
        <v>17783826.656401694</v>
      </c>
      <c r="AZ83" s="281">
        <v>18496893.447394677</v>
      </c>
      <c r="BA83" s="281">
        <v>19238458.128909137</v>
      </c>
      <c r="BB83" s="281">
        <v>20009660.616565932</v>
      </c>
      <c r="BC83" s="281">
        <v>20811686.422610741</v>
      </c>
      <c r="BD83" s="281">
        <v>21645768.479779094</v>
      </c>
      <c r="BE83" s="281">
        <v>22513189.038115926</v>
      </c>
      <c r="BF83" s="281">
        <v>23415281.637667995</v>
      </c>
      <c r="BG83" s="281">
        <v>24353433.160083894</v>
      </c>
    </row>
    <row r="84" spans="1:59" x14ac:dyDescent="0.25">
      <c r="A84" s="291" t="s">
        <v>482</v>
      </c>
      <c r="B84" s="281">
        <v>-2415240.7156990431</v>
      </c>
      <c r="C84" s="281">
        <v>631457.64469991019</v>
      </c>
      <c r="D84" s="281">
        <v>3397425.6602543769</v>
      </c>
      <c r="E84" s="281">
        <v>6276909.1137256697</v>
      </c>
      <c r="F84" s="281">
        <v>9274423.8815122135</v>
      </c>
      <c r="G84" s="281">
        <v>12394666.475068368</v>
      </c>
      <c r="H84" s="281">
        <v>15642521.266306667</v>
      </c>
      <c r="I84" s="281">
        <v>19023068.002016149</v>
      </c>
      <c r="J84" s="281">
        <v>22541589.61885741</v>
      </c>
      <c r="K84" s="281">
        <v>26203580.370957471</v>
      </c>
      <c r="L84" s="281">
        <v>30014754.282608438</v>
      </c>
      <c r="M84" s="281">
        <v>33978301.183725774</v>
      </c>
      <c r="N84" s="281">
        <v>38103044.008118205</v>
      </c>
      <c r="O84" s="281">
        <v>42395405.851598486</v>
      </c>
      <c r="P84" s="281">
        <v>46862066.733811878</v>
      </c>
      <c r="Q84" s="281">
        <v>51509973.875189461</v>
      </c>
      <c r="R84" s="281">
        <v>56346352.384979554</v>
      </c>
      <c r="S84" s="281">
        <v>61378716.376800403</v>
      </c>
      <c r="T84" s="281">
        <v>66614880.528814994</v>
      </c>
      <c r="U84" s="281">
        <v>72062972.106312826</v>
      </c>
      <c r="V84" s="281">
        <v>77731443.46519497</v>
      </c>
      <c r="W84" s="281">
        <v>83626369.555350468</v>
      </c>
      <c r="X84" s="281">
        <v>89759500.285160094</v>
      </c>
      <c r="Y84" s="281">
        <v>96140339.059091762</v>
      </c>
      <c r="Z84" s="281">
        <v>102778769.41779211</v>
      </c>
      <c r="AA84" s="281">
        <v>109685070.24353363</v>
      </c>
      <c r="AB84" s="281">
        <v>116869931.57387972</v>
      </c>
      <c r="AC84" s="281">
        <v>124344471.04789631</v>
      </c>
      <c r="AD84" s="281">
        <v>132120251.01021197</v>
      </c>
      <c r="AE84" s="281">
        <v>140209296.29924044</v>
      </c>
      <c r="AF84" s="281">
        <v>148624112.74693194</v>
      </c>
      <c r="AG84" s="281">
        <v>157377706.41851476</v>
      </c>
      <c r="AH84" s="281">
        <v>166483603.62182632</v>
      </c>
      <c r="AI84" s="281">
        <v>175955871.7170175</v>
      </c>
      <c r="AJ84" s="281">
        <v>185809140.75864524</v>
      </c>
      <c r="AK84" s="281">
        <v>196058626.00344875</v>
      </c>
      <c r="AL84" s="281">
        <v>206720151.3184368</v>
      </c>
      <c r="AM84" s="281">
        <v>217810173.52529857</v>
      </c>
      <c r="AN84" s="281">
        <v>229345807.71859071</v>
      </c>
      <c r="AO84" s="281">
        <v>241344853.59665218</v>
      </c>
      <c r="AP84" s="281">
        <v>253825822.84575555</v>
      </c>
      <c r="AQ84" s="281">
        <v>266807967.6196242</v>
      </c>
      <c r="AR84" s="281">
        <v>280311310.15813053</v>
      </c>
      <c r="AS84" s="281">
        <v>294356673.59074175</v>
      </c>
      <c r="AT84" s="281">
        <v>308965713.97210389</v>
      </c>
      <c r="AU84" s="281">
        <v>324160953.59904867</v>
      </c>
      <c r="AV84" s="281">
        <v>339965815.66028118</v>
      </c>
      <c r="AW84" s="281">
        <v>356404660.27205461</v>
      </c>
      <c r="AX84" s="281">
        <v>373502821.95527244</v>
      </c>
      <c r="AY84" s="281">
        <v>391286648.61167413</v>
      </c>
      <c r="AZ84" s="281">
        <v>409783542.0590688</v>
      </c>
      <c r="BA84" s="281">
        <v>429022000.18797791</v>
      </c>
      <c r="BB84" s="281">
        <v>449031660.80454385</v>
      </c>
      <c r="BC84" s="281">
        <v>469843347.22715461</v>
      </c>
      <c r="BD84" s="281">
        <v>491489115.70693374</v>
      </c>
      <c r="BE84" s="281">
        <v>514002304.74504966</v>
      </c>
      <c r="BF84" s="281">
        <v>537417586.38271761</v>
      </c>
      <c r="BG84" s="281">
        <v>561771019.5428015</v>
      </c>
    </row>
    <row r="85" spans="1:59" x14ac:dyDescent="0.25">
      <c r="A85" s="292" t="s">
        <v>247</v>
      </c>
      <c r="B85" s="293">
        <v>1</v>
      </c>
      <c r="C85" s="293">
        <v>0.87657784011220197</v>
      </c>
      <c r="D85" s="293">
        <v>0.76838870977577312</v>
      </c>
      <c r="E85" s="293">
        <v>0.6735525155818487</v>
      </c>
      <c r="F85" s="293">
        <v>0.59042120931087727</v>
      </c>
      <c r="G85" s="293">
        <v>0.51755014841416302</v>
      </c>
      <c r="H85" s="293">
        <v>0.45367299124663668</v>
      </c>
      <c r="I85" s="293">
        <v>0.39767969078421861</v>
      </c>
      <c r="J85" s="293">
        <v>0.34859720440411868</v>
      </c>
      <c r="K85" s="293">
        <v>0.30557258450571412</v>
      </c>
      <c r="L85" s="293">
        <v>0.26785815612352221</v>
      </c>
      <c r="M85" s="293">
        <v>0.23479852395119405</v>
      </c>
      <c r="N85" s="293">
        <v>0.20581918298667082</v>
      </c>
      <c r="O85" s="293">
        <v>0.18041653487611395</v>
      </c>
      <c r="P85" s="293">
        <v>0.15814913646223175</v>
      </c>
      <c r="Q85" s="293">
        <v>0.13863002845567296</v>
      </c>
      <c r="R85" s="293">
        <v>0.12152001091836692</v>
      </c>
      <c r="S85" s="293">
        <v>0.10652174870123327</v>
      </c>
      <c r="T85" s="293">
        <v>9.3374604401501818E-2</v>
      </c>
      <c r="U85" s="293">
        <v>8.1850109047599762E-2</v>
      </c>
      <c r="V85" s="293">
        <v>7.1747991801893202E-2</v>
      </c>
      <c r="W85" s="293">
        <v>6.2892699686091513E-2</v>
      </c>
      <c r="X85" s="293">
        <v>5.5130346849659465E-2</v>
      </c>
      <c r="Y85" s="293">
        <v>4.8326040366111024E-2</v>
      </c>
      <c r="Z85" s="293">
        <v>4.2361536085300688E-2</v>
      </c>
      <c r="AA85" s="293">
        <v>3.7133183805487982E-2</v>
      </c>
      <c r="AB85" s="293">
        <v>3.255012605670405E-2</v>
      </c>
      <c r="AC85" s="293">
        <v>2.8532719194165536E-2</v>
      </c>
      <c r="AD85" s="293">
        <v>2.5011149363749596E-2</v>
      </c>
      <c r="AE85" s="293">
        <v>2.1924219287999293E-2</v>
      </c>
      <c r="AF85" s="293">
        <v>1.9218284789620704E-2</v>
      </c>
      <c r="AG85" s="293">
        <v>1.6846322571546897E-2</v>
      </c>
      <c r="AH85" s="293">
        <v>1.4767113053600015E-2</v>
      </c>
      <c r="AI85" s="293">
        <v>1.2944524065217405E-2</v>
      </c>
      <c r="AJ85" s="293">
        <v>1.1346882946368691E-2</v>
      </c>
      <c r="AK85" s="293">
        <v>9.9464261451338454E-3</v>
      </c>
      <c r="AL85" s="293">
        <v>8.7188167471369607E-3</v>
      </c>
      <c r="AM85" s="293">
        <v>7.6427215525394117E-3</v>
      </c>
      <c r="AN85" s="293">
        <v>6.6994403511039732E-3</v>
      </c>
      <c r="AO85" s="293">
        <v>5.8725809529312518E-3</v>
      </c>
      <c r="AP85" s="293">
        <v>5.1477743276045337E-3</v>
      </c>
      <c r="AQ85" s="293">
        <v>4.5124249014766244E-3</v>
      </c>
      <c r="AR85" s="293">
        <v>3.9554916738048958E-3</v>
      </c>
      <c r="AS85" s="293">
        <v>3.4672963480056932E-3</v>
      </c>
      <c r="AT85" s="293">
        <v>3.0393551437637566E-3</v>
      </c>
      <c r="AU85" s="293">
        <v>2.6642313672543445E-3</v>
      </c>
      <c r="AV85" s="293">
        <v>2.3354061774669924E-3</v>
      </c>
      <c r="AW85" s="293">
        <v>2.0471653028287097E-3</v>
      </c>
      <c r="AX85" s="293">
        <v>1.7944997395062325E-3</v>
      </c>
      <c r="AY85" s="293">
        <v>1.5730187057382821E-3</v>
      </c>
      <c r="AZ85" s="293">
        <v>1.3788733395321549E-3</v>
      </c>
      <c r="BA85" s="293">
        <v>1.2086898137553951E-3</v>
      </c>
      <c r="BB85" s="293">
        <v>1.0595107063073239E-3</v>
      </c>
      <c r="BC85" s="293">
        <v>9.2874360651062741E-4</v>
      </c>
      <c r="BD85" s="293">
        <v>8.1411606461310277E-4</v>
      </c>
      <c r="BE85" s="293">
        <v>7.1363610151919932E-4</v>
      </c>
      <c r="BF85" s="293">
        <v>6.255575924957919E-4</v>
      </c>
      <c r="BG85" s="293">
        <v>5.4834992329575013E-4</v>
      </c>
    </row>
    <row r="86" spans="1:59" x14ac:dyDescent="0.25">
      <c r="A86" s="294" t="s">
        <v>483</v>
      </c>
      <c r="B86" s="295">
        <v>-2415240.7156990431</v>
      </c>
      <c r="C86" s="295">
        <v>2670668.2682319018</v>
      </c>
      <c r="D86" s="295">
        <v>2125338.5947529525</v>
      </c>
      <c r="E86" s="295">
        <v>1939483.3236618987</v>
      </c>
      <c r="F86" s="295">
        <v>1769796.2941237441</v>
      </c>
      <c r="G86" s="295">
        <v>1614882.0173831803</v>
      </c>
      <c r="H86" s="295">
        <v>1473463.9982757999</v>
      </c>
      <c r="I86" s="295">
        <v>1344374.7805385459</v>
      </c>
      <c r="J86" s="295">
        <v>1226546.799266323</v>
      </c>
      <c r="K86" s="295">
        <v>1119003.9785552397</v>
      </c>
      <c r="L86" s="295">
        <v>1020854.0166408992</v>
      </c>
      <c r="M86" s="295">
        <v>930634.96199367917</v>
      </c>
      <c r="N86" s="295">
        <v>848951.19814658293</v>
      </c>
      <c r="O86" s="295">
        <v>774413.05023516063</v>
      </c>
      <c r="P86" s="295">
        <v>706398.56139167817</v>
      </c>
      <c r="Q86" s="295">
        <v>644339.49926849979</v>
      </c>
      <c r="R86" s="295">
        <v>587716.76931504696</v>
      </c>
      <c r="S86" s="295">
        <v>536056.21250987554</v>
      </c>
      <c r="T86" s="295">
        <v>488924.75627568737</v>
      </c>
      <c r="U86" s="295">
        <v>445926.88971950707</v>
      </c>
      <c r="V86" s="295">
        <v>406701.43658634281</v>
      </c>
      <c r="W86" s="295">
        <v>370747.81625985558</v>
      </c>
      <c r="X86" s="295">
        <v>338121.62440870987</v>
      </c>
      <c r="Y86" s="295">
        <v>308360.67215866823</v>
      </c>
      <c r="Z86" s="295">
        <v>281214.10718984029</v>
      </c>
      <c r="AA86" s="295">
        <v>256452.93797825315</v>
      </c>
      <c r="AB86" s="295">
        <v>233868.14200270362</v>
      </c>
      <c r="AC86" s="295">
        <v>213268.93591782125</v>
      </c>
      <c r="AD86" s="295">
        <v>194481.19405712836</v>
      </c>
      <c r="AE86" s="295">
        <v>177346.00274721751</v>
      </c>
      <c r="AF86" s="295">
        <v>161718.33894411969</v>
      </c>
      <c r="AG86" s="295">
        <v>147465.86265173581</v>
      </c>
      <c r="AH86" s="295">
        <v>134467.81345576191</v>
      </c>
      <c r="AI86" s="295">
        <v>122614.00231039322</v>
      </c>
      <c r="AJ86" s="295">
        <v>111803.89045442827</v>
      </c>
      <c r="AK86" s="295">
        <v>101945.74801307719</v>
      </c>
      <c r="AL86" s="295">
        <v>92955.885466342574</v>
      </c>
      <c r="AM86" s="295">
        <v>84757.951738522999</v>
      </c>
      <c r="AN86" s="295">
        <v>77282.293190116063</v>
      </c>
      <c r="AO86" s="295">
        <v>70465.368276852139</v>
      </c>
      <c r="AP86" s="295">
        <v>64249.213084155919</v>
      </c>
      <c r="AQ86" s="295">
        <v>58580.953352179567</v>
      </c>
      <c r="AR86" s="295">
        <v>53412.358979597237</v>
      </c>
      <c r="AS86" s="295">
        <v>48699.437336305666</v>
      </c>
      <c r="AT86" s="295">
        <v>44402.062028545377</v>
      </c>
      <c r="AU86" s="295">
        <v>40483.634047052466</v>
      </c>
      <c r="AV86" s="295">
        <v>36910.772491816031</v>
      </c>
      <c r="AW86" s="295">
        <v>33653.03230781528</v>
      </c>
      <c r="AX86" s="295">
        <v>30682.646686569802</v>
      </c>
      <c r="AY86" s="295">
        <v>27974.291990126952</v>
      </c>
      <c r="AZ86" s="295">
        <v>25504.873238779532</v>
      </c>
      <c r="BA86" s="295">
        <v>23253.32837277215</v>
      </c>
      <c r="BB86" s="295">
        <v>21200.44965282761</v>
      </c>
      <c r="BC86" s="295">
        <v>19328.720705703756</v>
      </c>
      <c r="BD86" s="295">
        <v>17622.167850284102</v>
      </c>
      <c r="BE86" s="295">
        <v>16066.224457925822</v>
      </c>
      <c r="BF86" s="295">
        <v>14647.607208870515</v>
      </c>
      <c r="BG86" s="295">
        <v>13354.20320532018</v>
      </c>
    </row>
    <row r="87" spans="1:59" x14ac:dyDescent="0.25">
      <c r="A87" s="294" t="s">
        <v>484</v>
      </c>
      <c r="B87" s="295">
        <v>-2415240.7156990431</v>
      </c>
      <c r="C87" s="295">
        <v>255427.55253285868</v>
      </c>
      <c r="D87" s="295">
        <v>2380766.1472858111</v>
      </c>
      <c r="E87" s="295">
        <v>4320249.4709477099</v>
      </c>
      <c r="F87" s="295">
        <v>6090045.7650714535</v>
      </c>
      <c r="G87" s="295">
        <v>7704927.7824546341</v>
      </c>
      <c r="H87" s="295">
        <v>9178391.7807304338</v>
      </c>
      <c r="I87" s="295">
        <v>10522766.56126898</v>
      </c>
      <c r="J87" s="295">
        <v>11749313.360535303</v>
      </c>
      <c r="K87" s="295">
        <v>12868317.339090543</v>
      </c>
      <c r="L87" s="295">
        <v>13889171.355731443</v>
      </c>
      <c r="M87" s="295">
        <v>14819806.317725122</v>
      </c>
      <c r="N87" s="295">
        <v>15668757.515871705</v>
      </c>
      <c r="O87" s="295">
        <v>16443170.566106867</v>
      </c>
      <c r="P87" s="295">
        <v>17149569.127498545</v>
      </c>
      <c r="Q87" s="295">
        <v>17793908.626767043</v>
      </c>
      <c r="R87" s="295">
        <v>18381625.396082088</v>
      </c>
      <c r="S87" s="295">
        <v>18917681.608591963</v>
      </c>
      <c r="T87" s="295">
        <v>19406606.36486765</v>
      </c>
      <c r="U87" s="295">
        <v>19852533.254587159</v>
      </c>
      <c r="V87" s="295">
        <v>20259234.691173501</v>
      </c>
      <c r="W87" s="295">
        <v>20629982.507433359</v>
      </c>
      <c r="X87" s="295">
        <v>20968104.131842069</v>
      </c>
      <c r="Y87" s="295">
        <v>21276464.804000739</v>
      </c>
      <c r="Z87" s="295">
        <v>21557678.911190581</v>
      </c>
      <c r="AA87" s="295">
        <v>21814131.849168833</v>
      </c>
      <c r="AB87" s="295">
        <v>22047999.991171539</v>
      </c>
      <c r="AC87" s="295">
        <v>22261268.92708936</v>
      </c>
      <c r="AD87" s="295">
        <v>22455750.121146489</v>
      </c>
      <c r="AE87" s="295">
        <v>22633096.123893708</v>
      </c>
      <c r="AF87" s="295">
        <v>22794814.462837826</v>
      </c>
      <c r="AG87" s="295">
        <v>22942280.325489562</v>
      </c>
      <c r="AH87" s="295">
        <v>23076748.138945322</v>
      </c>
      <c r="AI87" s="295">
        <v>23199362.141255714</v>
      </c>
      <c r="AJ87" s="295">
        <v>23311166.03171014</v>
      </c>
      <c r="AK87" s="295">
        <v>23413111.779723216</v>
      </c>
      <c r="AL87" s="295">
        <v>23506067.665189557</v>
      </c>
      <c r="AM87" s="295">
        <v>23590825.616928078</v>
      </c>
      <c r="AN87" s="295">
        <v>23668107.910118192</v>
      </c>
      <c r="AO87" s="295">
        <v>23738573.278395046</v>
      </c>
      <c r="AP87" s="295">
        <v>23802822.491479203</v>
      </c>
      <c r="AQ87" s="295">
        <v>23861403.444831382</v>
      </c>
      <c r="AR87" s="295">
        <v>23914815.80381098</v>
      </c>
      <c r="AS87" s="295">
        <v>23963515.241147287</v>
      </c>
      <c r="AT87" s="295">
        <v>24007917.303175833</v>
      </c>
      <c r="AU87" s="295">
        <v>24048400.937222887</v>
      </c>
      <c r="AV87" s="295">
        <v>24085311.709714703</v>
      </c>
      <c r="AW87" s="295">
        <v>24118964.742022518</v>
      </c>
      <c r="AX87" s="295">
        <v>24149647.388709087</v>
      </c>
      <c r="AY87" s="295">
        <v>24177621.680699214</v>
      </c>
      <c r="AZ87" s="295">
        <v>24203126.553937994</v>
      </c>
      <c r="BA87" s="295">
        <v>24226379.882310767</v>
      </c>
      <c r="BB87" s="295">
        <v>24247580.331963595</v>
      </c>
      <c r="BC87" s="295">
        <v>24266909.052669298</v>
      </c>
      <c r="BD87" s="295">
        <v>24284531.220519584</v>
      </c>
      <c r="BE87" s="295">
        <v>24300597.444977511</v>
      </c>
      <c r="BF87" s="295">
        <v>24315245.052186381</v>
      </c>
      <c r="BG87" s="295">
        <v>24328599.255391702</v>
      </c>
    </row>
    <row r="88" spans="1:59" x14ac:dyDescent="0.25">
      <c r="A88" s="294" t="s">
        <v>485</v>
      </c>
      <c r="B88" s="296">
        <v>0</v>
      </c>
      <c r="C88" s="296">
        <v>0.26144708500293201</v>
      </c>
      <c r="D88" s="296">
        <v>0.87290968330157925</v>
      </c>
      <c r="E88" s="296">
        <v>1.0849722260038459</v>
      </c>
      <c r="F88" s="296">
        <v>1.1662549777267155</v>
      </c>
      <c r="G88" s="296">
        <v>1.2000166611051553</v>
      </c>
      <c r="H88" s="296">
        <v>1.2147553925939292</v>
      </c>
      <c r="I88" s="296">
        <v>1.2213823148540537</v>
      </c>
      <c r="J88" s="296">
        <v>1.2244133771720458</v>
      </c>
      <c r="K88" s="296">
        <v>1.2258132840768869</v>
      </c>
      <c r="L88" s="296">
        <v>1.2264633423352431</v>
      </c>
      <c r="M88" s="296">
        <v>1.2267658835471456</v>
      </c>
      <c r="N88" s="296">
        <v>1.2269070079943152</v>
      </c>
      <c r="O88" s="296">
        <v>1.2269728914742175</v>
      </c>
      <c r="P88" s="296">
        <v>1.2270036617864473</v>
      </c>
      <c r="Q88" s="296">
        <v>1.2270180357185336</v>
      </c>
      <c r="R88" s="296">
        <v>1.227024750923432</v>
      </c>
      <c r="S88" s="296">
        <v>1.2270278882388297</v>
      </c>
      <c r="T88" s="296">
        <v>1.2270293539886024</v>
      </c>
      <c r="U88" s="296">
        <v>1.227030038779739</v>
      </c>
      <c r="V88" s="296">
        <v>1.2270303587062199</v>
      </c>
      <c r="W88" s="296">
        <v>1.2270305081007749</v>
      </c>
      <c r="X88" s="296">
        <v>1.2270305778937356</v>
      </c>
      <c r="Y88" s="296">
        <v>1.2270306104984643</v>
      </c>
      <c r="Z88" s="296">
        <v>1.227030625729935</v>
      </c>
      <c r="AA88" s="296">
        <v>1.2270306328452749</v>
      </c>
      <c r="AB88" s="296">
        <v>1.2270306361691312</v>
      </c>
      <c r="AC88" s="296">
        <v>1.2270306377218114</v>
      </c>
      <c r="AD88" s="296">
        <v>1.2270306384471081</v>
      </c>
      <c r="AE88" s="296">
        <v>1.2270306387859069</v>
      </c>
      <c r="AF88" s="296">
        <v>1.2270306389441639</v>
      </c>
      <c r="AG88" s="296">
        <v>1.2270306390180852</v>
      </c>
      <c r="AH88" s="296">
        <v>1.2270306390526127</v>
      </c>
      <c r="AI88" s="296">
        <v>1.227030639068738</v>
      </c>
      <c r="AJ88" s="296">
        <v>1.2270306390762675</v>
      </c>
      <c r="AK88" s="296">
        <v>1.2270306390797798</v>
      </c>
      <c r="AL88" s="296">
        <v>1.2270306390814154</v>
      </c>
      <c r="AM88" s="296">
        <v>1.2270306390821708</v>
      </c>
      <c r="AN88" s="296">
        <v>1.2270306390825678</v>
      </c>
      <c r="AO88" s="296">
        <v>1.2270306390827352</v>
      </c>
      <c r="AP88" s="296">
        <v>1.2270306390828134</v>
      </c>
      <c r="AQ88" s="296">
        <v>1.2270306390828503</v>
      </c>
      <c r="AR88" s="296">
        <v>1.2270306390828667</v>
      </c>
      <c r="AS88" s="296">
        <v>1.2270306390828751</v>
      </c>
      <c r="AT88" s="296">
        <v>1.2270306390828782</v>
      </c>
      <c r="AU88" s="296">
        <v>1.2270306390828805</v>
      </c>
      <c r="AV88" s="296">
        <v>1.2270306390828809</v>
      </c>
      <c r="AW88" s="296">
        <v>1.2270306390828818</v>
      </c>
      <c r="AX88" s="296">
        <v>1.2270306390828818</v>
      </c>
      <c r="AY88" s="296">
        <v>1.2270306390828818</v>
      </c>
      <c r="AZ88" s="296">
        <v>1.2270306390828822</v>
      </c>
      <c r="BA88" s="296">
        <v>1.2270306390828818</v>
      </c>
      <c r="BB88" s="296">
        <v>1.2270306390828818</v>
      </c>
      <c r="BC88" s="296">
        <v>1.2270306390828822</v>
      </c>
      <c r="BD88" s="296">
        <v>1.2270306390828822</v>
      </c>
      <c r="BE88" s="296">
        <v>1.2270306390828822</v>
      </c>
      <c r="BF88" s="296">
        <v>1.2270306390828822</v>
      </c>
      <c r="BG88" s="296">
        <v>1.2270306390828822</v>
      </c>
    </row>
    <row r="89" spans="1:59" x14ac:dyDescent="0.25">
      <c r="A89" s="294" t="s">
        <v>486</v>
      </c>
      <c r="B89" s="297">
        <v>0</v>
      </c>
      <c r="C89" s="297">
        <v>0.79274034708929197</v>
      </c>
      <c r="D89" s="297">
        <v>0</v>
      </c>
      <c r="E89" s="297">
        <v>0</v>
      </c>
      <c r="F89" s="297">
        <v>0</v>
      </c>
      <c r="G89" s="297">
        <v>0</v>
      </c>
      <c r="H89" s="297">
        <v>0</v>
      </c>
      <c r="I89" s="297">
        <v>0</v>
      </c>
      <c r="J89" s="297">
        <v>0</v>
      </c>
      <c r="K89" s="297">
        <v>0</v>
      </c>
      <c r="L89" s="297">
        <v>0</v>
      </c>
      <c r="M89" s="297">
        <v>0</v>
      </c>
      <c r="N89" s="297">
        <v>0</v>
      </c>
      <c r="O89" s="297">
        <v>0</v>
      </c>
      <c r="P89" s="297">
        <v>0</v>
      </c>
      <c r="Q89" s="297">
        <v>0</v>
      </c>
      <c r="R89" s="297">
        <v>0</v>
      </c>
      <c r="S89" s="297">
        <v>0</v>
      </c>
      <c r="T89" s="297">
        <v>0</v>
      </c>
      <c r="U89" s="297">
        <v>0</v>
      </c>
      <c r="V89" s="297">
        <v>0</v>
      </c>
      <c r="W89" s="297">
        <v>0</v>
      </c>
      <c r="X89" s="297">
        <v>0</v>
      </c>
      <c r="Y89" s="297">
        <v>0</v>
      </c>
      <c r="Z89" s="297">
        <v>0</v>
      </c>
      <c r="AA89" s="297">
        <v>0</v>
      </c>
      <c r="AB89" s="297">
        <v>0</v>
      </c>
      <c r="AC89" s="297">
        <v>0</v>
      </c>
      <c r="AD89" s="297">
        <v>0</v>
      </c>
      <c r="AE89" s="297">
        <v>0</v>
      </c>
      <c r="AF89" s="297">
        <v>0</v>
      </c>
      <c r="AG89" s="297">
        <v>0</v>
      </c>
      <c r="AH89" s="297">
        <v>0</v>
      </c>
      <c r="AI89" s="297">
        <v>0</v>
      </c>
      <c r="AJ89" s="297">
        <v>0</v>
      </c>
      <c r="AK89" s="297">
        <v>0</v>
      </c>
      <c r="AL89" s="297">
        <v>0</v>
      </c>
      <c r="AM89" s="297">
        <v>0</v>
      </c>
      <c r="AN89" s="297">
        <v>0</v>
      </c>
      <c r="AO89" s="297">
        <v>0</v>
      </c>
      <c r="AP89" s="297">
        <v>0</v>
      </c>
      <c r="AQ89" s="297">
        <v>0</v>
      </c>
      <c r="AR89" s="297">
        <v>0</v>
      </c>
      <c r="AS89" s="297">
        <v>0</v>
      </c>
      <c r="AT89" s="297">
        <v>0</v>
      </c>
      <c r="AU89" s="297">
        <v>0</v>
      </c>
      <c r="AV89" s="297">
        <v>0</v>
      </c>
      <c r="AW89" s="297">
        <v>0</v>
      </c>
      <c r="AX89" s="297">
        <v>0</v>
      </c>
      <c r="AY89" s="297">
        <v>0</v>
      </c>
      <c r="AZ89" s="297">
        <v>0</v>
      </c>
      <c r="BA89" s="297">
        <v>0</v>
      </c>
      <c r="BB89" s="297">
        <v>0</v>
      </c>
      <c r="BC89" s="297">
        <v>0</v>
      </c>
      <c r="BD89" s="297">
        <v>0</v>
      </c>
      <c r="BE89" s="297">
        <v>0</v>
      </c>
      <c r="BF89" s="297">
        <v>0</v>
      </c>
      <c r="BG89" s="297">
        <v>0</v>
      </c>
    </row>
    <row r="90" spans="1:59" ht="16.5" thickBot="1" x14ac:dyDescent="0.3">
      <c r="A90" s="298" t="s">
        <v>487</v>
      </c>
      <c r="B90" s="299">
        <v>0</v>
      </c>
      <c r="C90" s="299">
        <v>0.90435818795946421</v>
      </c>
      <c r="D90" s="299">
        <v>0</v>
      </c>
      <c r="E90" s="299">
        <v>0</v>
      </c>
      <c r="F90" s="299">
        <v>0</v>
      </c>
      <c r="G90" s="299">
        <v>0</v>
      </c>
      <c r="H90" s="299">
        <v>0</v>
      </c>
      <c r="I90" s="299">
        <v>0</v>
      </c>
      <c r="J90" s="299">
        <v>0</v>
      </c>
      <c r="K90" s="299">
        <v>0</v>
      </c>
      <c r="L90" s="299">
        <v>0</v>
      </c>
      <c r="M90" s="299">
        <v>0</v>
      </c>
      <c r="N90" s="299">
        <v>0</v>
      </c>
      <c r="O90" s="299">
        <v>0</v>
      </c>
      <c r="P90" s="299">
        <v>0</v>
      </c>
      <c r="Q90" s="299">
        <v>0</v>
      </c>
      <c r="R90" s="299">
        <v>0</v>
      </c>
      <c r="S90" s="299">
        <v>0</v>
      </c>
      <c r="T90" s="299">
        <v>0</v>
      </c>
      <c r="U90" s="299">
        <v>0</v>
      </c>
      <c r="V90" s="299">
        <v>0</v>
      </c>
      <c r="W90" s="299">
        <v>0</v>
      </c>
      <c r="X90" s="299">
        <v>0</v>
      </c>
      <c r="Y90" s="299">
        <v>0</v>
      </c>
      <c r="Z90" s="299">
        <v>0</v>
      </c>
      <c r="AA90" s="299">
        <v>0</v>
      </c>
      <c r="AB90" s="299">
        <v>0</v>
      </c>
      <c r="AC90" s="299">
        <v>0</v>
      </c>
      <c r="AD90" s="299">
        <v>0</v>
      </c>
      <c r="AE90" s="299">
        <v>0</v>
      </c>
      <c r="AF90" s="299">
        <v>0</v>
      </c>
      <c r="AG90" s="299">
        <v>0</v>
      </c>
      <c r="AH90" s="299">
        <v>0</v>
      </c>
      <c r="AI90" s="299">
        <v>0</v>
      </c>
      <c r="AJ90" s="299">
        <v>0</v>
      </c>
      <c r="AK90" s="299">
        <v>0</v>
      </c>
      <c r="AL90" s="299">
        <v>0</v>
      </c>
      <c r="AM90" s="299">
        <v>0</v>
      </c>
      <c r="AN90" s="299">
        <v>0</v>
      </c>
      <c r="AO90" s="299">
        <v>0</v>
      </c>
      <c r="AP90" s="299">
        <v>0</v>
      </c>
      <c r="AQ90" s="299">
        <v>0</v>
      </c>
      <c r="AR90" s="299">
        <v>0</v>
      </c>
      <c r="AS90" s="299">
        <v>0</v>
      </c>
      <c r="AT90" s="299">
        <v>0</v>
      </c>
      <c r="AU90" s="299">
        <v>0</v>
      </c>
      <c r="AV90" s="299">
        <v>0</v>
      </c>
      <c r="AW90" s="299">
        <v>0</v>
      </c>
      <c r="AX90" s="299">
        <v>0</v>
      </c>
      <c r="AY90" s="299">
        <v>0</v>
      </c>
      <c r="AZ90" s="299">
        <v>0</v>
      </c>
      <c r="BA90" s="299">
        <v>0</v>
      </c>
      <c r="BB90" s="299">
        <v>0</v>
      </c>
      <c r="BC90" s="299">
        <v>0</v>
      </c>
      <c r="BD90" s="299">
        <v>0</v>
      </c>
      <c r="BE90" s="299">
        <v>0</v>
      </c>
      <c r="BF90" s="299">
        <v>0</v>
      </c>
      <c r="BG90" s="299">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H51" sqref="H51"/>
    </sheetView>
  </sheetViews>
  <sheetFormatPr defaultRowHeight="15.75" x14ac:dyDescent="0.25"/>
  <cols>
    <col min="1" max="1" width="9.140625" style="146"/>
    <col min="2" max="2" width="37.7109375" style="146" customWidth="1"/>
    <col min="3" max="3" width="19.57031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94" t="s">
        <v>66</v>
      </c>
    </row>
    <row r="2" spans="1:44" ht="18.75" x14ac:dyDescent="0.3">
      <c r="L2" s="95" t="s">
        <v>9</v>
      </c>
    </row>
    <row r="3" spans="1:44" ht="18.75" x14ac:dyDescent="0.3">
      <c r="L3" s="95" t="str">
        <f>'1. паспорт местоположение'!C3</f>
        <v>от «05» мая 2016 г. №380</v>
      </c>
    </row>
    <row r="4" spans="1:44" ht="18.75" x14ac:dyDescent="0.3">
      <c r="K4" s="95"/>
    </row>
    <row r="5" spans="1:44" x14ac:dyDescent="0.25">
      <c r="A5" s="346" t="str">
        <f>'1. паспорт местоположение'!A5:C5</f>
        <v>Год раскрытия информации: 2025 год</v>
      </c>
      <c r="B5" s="346"/>
      <c r="C5" s="346"/>
      <c r="D5" s="346"/>
      <c r="E5" s="346"/>
      <c r="F5" s="346"/>
      <c r="G5" s="346"/>
      <c r="H5" s="346"/>
      <c r="I5" s="346"/>
      <c r="J5" s="346"/>
      <c r="K5" s="346"/>
      <c r="L5" s="34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95"/>
    </row>
    <row r="7" spans="1:44" ht="18.75" x14ac:dyDescent="0.25">
      <c r="A7" s="350" t="s">
        <v>8</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2" t="s">
        <v>7</v>
      </c>
      <c r="B10" s="352"/>
      <c r="C10" s="352"/>
      <c r="D10" s="352"/>
      <c r="E10" s="352"/>
      <c r="F10" s="352"/>
      <c r="G10" s="352"/>
      <c r="H10" s="352"/>
      <c r="I10" s="352"/>
      <c r="J10" s="352"/>
      <c r="K10" s="352"/>
      <c r="L10" s="352"/>
    </row>
    <row r="11" spans="1:44" ht="18.75" x14ac:dyDescent="0.25">
      <c r="A11" s="350"/>
      <c r="B11" s="350"/>
      <c r="C11" s="350"/>
      <c r="D11" s="350"/>
      <c r="E11" s="350"/>
      <c r="F11" s="350"/>
      <c r="G11" s="350"/>
      <c r="H11" s="350"/>
      <c r="I11" s="350"/>
      <c r="J11" s="350"/>
      <c r="K11" s="350"/>
      <c r="L11" s="350"/>
    </row>
    <row r="12" spans="1:44" x14ac:dyDescent="0.25">
      <c r="A12" s="351" t="str">
        <f>'1. паспорт местоположение'!A12:C12</f>
        <v>O_NS3600.KL.0006</v>
      </c>
      <c r="B12" s="351"/>
      <c r="C12" s="351"/>
      <c r="D12" s="351"/>
      <c r="E12" s="351"/>
      <c r="F12" s="351"/>
      <c r="G12" s="351"/>
      <c r="H12" s="351"/>
      <c r="I12" s="351"/>
      <c r="J12" s="351"/>
      <c r="K12" s="351"/>
      <c r="L12" s="351"/>
    </row>
    <row r="13" spans="1:44" x14ac:dyDescent="0.25">
      <c r="A13" s="352" t="s">
        <v>6</v>
      </c>
      <c r="B13" s="352"/>
      <c r="C13" s="352"/>
      <c r="D13" s="352"/>
      <c r="E13" s="352"/>
      <c r="F13" s="352"/>
      <c r="G13" s="352"/>
      <c r="H13" s="352"/>
      <c r="I13" s="352"/>
      <c r="J13" s="352"/>
      <c r="K13" s="352"/>
      <c r="L13" s="352"/>
    </row>
    <row r="14" spans="1:44" ht="18.75" x14ac:dyDescent="0.25">
      <c r="A14" s="362"/>
      <c r="B14" s="362"/>
      <c r="C14" s="362"/>
      <c r="D14" s="362"/>
      <c r="E14" s="362"/>
      <c r="F14" s="362"/>
      <c r="G14" s="362"/>
      <c r="H14" s="362"/>
      <c r="I14" s="362"/>
      <c r="J14" s="362"/>
      <c r="K14" s="362"/>
      <c r="L14" s="362"/>
    </row>
    <row r="15" spans="1:44" ht="44.25" customHeight="1" x14ac:dyDescent="0.25">
      <c r="A15" s="415"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15"/>
      <c r="C15" s="415"/>
      <c r="D15" s="415"/>
      <c r="E15" s="415"/>
      <c r="F15" s="415"/>
      <c r="G15" s="415"/>
      <c r="H15" s="415"/>
      <c r="I15" s="415"/>
      <c r="J15" s="415"/>
      <c r="K15" s="415"/>
      <c r="L15" s="415"/>
    </row>
    <row r="16" spans="1:44" x14ac:dyDescent="0.25">
      <c r="A16" s="352" t="s">
        <v>5</v>
      </c>
      <c r="B16" s="352"/>
      <c r="C16" s="352"/>
      <c r="D16" s="352"/>
      <c r="E16" s="352"/>
      <c r="F16" s="352"/>
      <c r="G16" s="352"/>
      <c r="H16" s="352"/>
      <c r="I16" s="352"/>
      <c r="J16" s="352"/>
      <c r="K16" s="352"/>
      <c r="L16" s="352"/>
    </row>
    <row r="17" spans="1:12" ht="15.75" customHeight="1" x14ac:dyDescent="0.25">
      <c r="L17" s="147"/>
    </row>
    <row r="18" spans="1:12" x14ac:dyDescent="0.25">
      <c r="K18" s="148"/>
    </row>
    <row r="19" spans="1:12" ht="15.75" customHeight="1" x14ac:dyDescent="0.25">
      <c r="A19" s="414" t="s">
        <v>401</v>
      </c>
      <c r="B19" s="414"/>
      <c r="C19" s="414"/>
      <c r="D19" s="414"/>
      <c r="E19" s="414"/>
      <c r="F19" s="414"/>
      <c r="G19" s="414"/>
      <c r="H19" s="414"/>
      <c r="I19" s="414"/>
      <c r="J19" s="414"/>
      <c r="K19" s="414"/>
      <c r="L19" s="414"/>
    </row>
    <row r="20" spans="1:12" x14ac:dyDescent="0.25">
      <c r="A20" s="149"/>
      <c r="B20" s="149"/>
      <c r="C20" s="150"/>
      <c r="D20" s="150"/>
      <c r="E20" s="150"/>
      <c r="F20" s="150"/>
      <c r="G20" s="150"/>
      <c r="H20" s="150"/>
      <c r="I20" s="150"/>
      <c r="J20" s="150"/>
      <c r="K20" s="150"/>
      <c r="L20" s="150"/>
    </row>
    <row r="21" spans="1:12" ht="28.5" customHeight="1" x14ac:dyDescent="0.25">
      <c r="A21" s="404" t="s">
        <v>217</v>
      </c>
      <c r="B21" s="404" t="s">
        <v>216</v>
      </c>
      <c r="C21" s="410" t="s">
        <v>335</v>
      </c>
      <c r="D21" s="410"/>
      <c r="E21" s="410"/>
      <c r="F21" s="410"/>
      <c r="G21" s="410"/>
      <c r="H21" s="410"/>
      <c r="I21" s="405" t="s">
        <v>215</v>
      </c>
      <c r="J21" s="407" t="s">
        <v>337</v>
      </c>
      <c r="K21" s="404" t="s">
        <v>214</v>
      </c>
      <c r="L21" s="406" t="s">
        <v>336</v>
      </c>
    </row>
    <row r="22" spans="1:12" ht="58.5" customHeight="1" x14ac:dyDescent="0.25">
      <c r="A22" s="404"/>
      <c r="B22" s="404"/>
      <c r="C22" s="411" t="s">
        <v>1</v>
      </c>
      <c r="D22" s="411"/>
      <c r="E22" s="151"/>
      <c r="F22" s="152"/>
      <c r="G22" s="412" t="s">
        <v>0</v>
      </c>
      <c r="H22" s="413"/>
      <c r="I22" s="405"/>
      <c r="J22" s="408"/>
      <c r="K22" s="404"/>
      <c r="L22" s="406"/>
    </row>
    <row r="23" spans="1:12" ht="47.25" x14ac:dyDescent="0.25">
      <c r="A23" s="404"/>
      <c r="B23" s="404"/>
      <c r="C23" s="153" t="s">
        <v>213</v>
      </c>
      <c r="D23" s="153" t="s">
        <v>212</v>
      </c>
      <c r="E23" s="153" t="s">
        <v>213</v>
      </c>
      <c r="F23" s="153" t="s">
        <v>212</v>
      </c>
      <c r="G23" s="153" t="s">
        <v>213</v>
      </c>
      <c r="H23" s="153" t="s">
        <v>212</v>
      </c>
      <c r="I23" s="405"/>
      <c r="J23" s="409"/>
      <c r="K23" s="404"/>
      <c r="L23" s="406"/>
    </row>
    <row r="24" spans="1:12" x14ac:dyDescent="0.25">
      <c r="A24" s="154">
        <v>1</v>
      </c>
      <c r="B24" s="154">
        <v>2</v>
      </c>
      <c r="C24" s="153">
        <v>3</v>
      </c>
      <c r="D24" s="186">
        <v>4</v>
      </c>
      <c r="E24" s="186">
        <v>5</v>
      </c>
      <c r="F24" s="186">
        <v>6</v>
      </c>
      <c r="G24" s="186">
        <v>7</v>
      </c>
      <c r="H24" s="186">
        <v>8</v>
      </c>
      <c r="I24" s="186">
        <v>9</v>
      </c>
      <c r="J24" s="153">
        <v>10</v>
      </c>
      <c r="K24" s="153">
        <v>11</v>
      </c>
      <c r="L24" s="153">
        <v>12</v>
      </c>
    </row>
    <row r="25" spans="1:12" x14ac:dyDescent="0.25">
      <c r="A25" s="223">
        <v>1</v>
      </c>
      <c r="B25" s="155" t="s">
        <v>211</v>
      </c>
      <c r="C25" s="155"/>
      <c r="D25" s="187"/>
      <c r="E25" s="187"/>
      <c r="F25" s="187"/>
      <c r="G25" s="187"/>
      <c r="H25" s="187"/>
      <c r="I25" s="187"/>
      <c r="J25" s="156"/>
      <c r="K25" s="78"/>
      <c r="L25" s="139"/>
    </row>
    <row r="26" spans="1:12" ht="21.75" customHeight="1" x14ac:dyDescent="0.25">
      <c r="A26" s="223" t="s">
        <v>210</v>
      </c>
      <c r="B26" s="157" t="s">
        <v>342</v>
      </c>
      <c r="C26" s="211">
        <v>44984</v>
      </c>
      <c r="D26" s="211">
        <v>45146</v>
      </c>
      <c r="E26" s="199"/>
      <c r="F26" s="199"/>
      <c r="G26" s="211">
        <v>44984</v>
      </c>
      <c r="H26" s="211">
        <v>45146</v>
      </c>
      <c r="I26" s="212">
        <v>1</v>
      </c>
      <c r="J26" s="213">
        <v>1</v>
      </c>
      <c r="K26" s="78"/>
      <c r="L26" s="78"/>
    </row>
    <row r="27" spans="1:12" s="158" customFormat="1" ht="39" customHeight="1" x14ac:dyDescent="0.25">
      <c r="A27" s="223" t="s">
        <v>209</v>
      </c>
      <c r="B27" s="157" t="s">
        <v>344</v>
      </c>
      <c r="C27" s="211" t="s">
        <v>435</v>
      </c>
      <c r="D27" s="211" t="s">
        <v>435</v>
      </c>
      <c r="E27" s="211" t="s">
        <v>435</v>
      </c>
      <c r="F27" s="211" t="s">
        <v>435</v>
      </c>
      <c r="G27" s="211" t="s">
        <v>435</v>
      </c>
      <c r="H27" s="211" t="s">
        <v>435</v>
      </c>
      <c r="I27" s="200"/>
      <c r="J27" s="201"/>
      <c r="K27" s="78"/>
      <c r="L27" s="78"/>
    </row>
    <row r="28" spans="1:12" s="158" customFormat="1" ht="70.5" customHeight="1" x14ac:dyDescent="0.25">
      <c r="A28" s="223" t="s">
        <v>343</v>
      </c>
      <c r="B28" s="157" t="s">
        <v>348</v>
      </c>
      <c r="C28" s="211" t="s">
        <v>435</v>
      </c>
      <c r="D28" s="211" t="s">
        <v>435</v>
      </c>
      <c r="E28" s="199"/>
      <c r="F28" s="199"/>
      <c r="G28" s="211" t="s">
        <v>435</v>
      </c>
      <c r="H28" s="211" t="s">
        <v>435</v>
      </c>
      <c r="I28" s="200"/>
      <c r="J28" s="201"/>
      <c r="K28" s="78"/>
      <c r="L28" s="78"/>
    </row>
    <row r="29" spans="1:12" s="158" customFormat="1" ht="54" customHeight="1" x14ac:dyDescent="0.25">
      <c r="A29" s="223" t="s">
        <v>208</v>
      </c>
      <c r="B29" s="157" t="s">
        <v>347</v>
      </c>
      <c r="C29" s="211" t="s">
        <v>435</v>
      </c>
      <c r="D29" s="211" t="s">
        <v>435</v>
      </c>
      <c r="E29" s="198"/>
      <c r="F29" s="199"/>
      <c r="G29" s="211" t="s">
        <v>435</v>
      </c>
      <c r="H29" s="211" t="s">
        <v>435</v>
      </c>
      <c r="I29" s="200"/>
      <c r="J29" s="201"/>
      <c r="K29" s="78"/>
      <c r="L29" s="78"/>
    </row>
    <row r="30" spans="1:12" s="158" customFormat="1" ht="57" customHeight="1" x14ac:dyDescent="0.25">
      <c r="A30" s="223" t="s">
        <v>207</v>
      </c>
      <c r="B30" s="157" t="s">
        <v>349</v>
      </c>
      <c r="C30" s="214">
        <v>45311</v>
      </c>
      <c r="D30" s="214">
        <v>45493</v>
      </c>
      <c r="E30" s="199"/>
      <c r="F30" s="199"/>
      <c r="G30" s="214">
        <v>45311</v>
      </c>
      <c r="H30" s="214">
        <v>45493</v>
      </c>
      <c r="I30" s="212">
        <v>1</v>
      </c>
      <c r="J30" s="213">
        <v>1</v>
      </c>
      <c r="K30" s="78"/>
      <c r="L30" s="78"/>
    </row>
    <row r="31" spans="1:12" s="158" customFormat="1" ht="37.5" customHeight="1" x14ac:dyDescent="0.25">
      <c r="A31" s="223" t="s">
        <v>206</v>
      </c>
      <c r="B31" s="159" t="s">
        <v>345</v>
      </c>
      <c r="C31" s="215">
        <f>C30+30</f>
        <v>45341</v>
      </c>
      <c r="D31" s="214">
        <f>C31+45</f>
        <v>45386</v>
      </c>
      <c r="E31" s="199"/>
      <c r="F31" s="199"/>
      <c r="G31" s="215">
        <f>G30+30</f>
        <v>45341</v>
      </c>
      <c r="H31" s="214">
        <f>G31+45</f>
        <v>45386</v>
      </c>
      <c r="I31" s="212">
        <v>1</v>
      </c>
      <c r="J31" s="213">
        <v>1</v>
      </c>
      <c r="K31" s="78"/>
      <c r="L31" s="78"/>
    </row>
    <row r="32" spans="1:12" s="158" customFormat="1" ht="31.5" x14ac:dyDescent="0.25">
      <c r="A32" s="223" t="s">
        <v>204</v>
      </c>
      <c r="B32" s="159" t="s">
        <v>350</v>
      </c>
      <c r="C32" s="214">
        <f>D31</f>
        <v>45386</v>
      </c>
      <c r="D32" s="215">
        <f>C32+35</f>
        <v>45421</v>
      </c>
      <c r="E32" s="199"/>
      <c r="F32" s="199"/>
      <c r="G32" s="214">
        <f>H31</f>
        <v>45386</v>
      </c>
      <c r="H32" s="215">
        <f>G32+35</f>
        <v>45421</v>
      </c>
      <c r="I32" s="212">
        <v>1</v>
      </c>
      <c r="J32" s="213">
        <v>1</v>
      </c>
      <c r="K32" s="78"/>
      <c r="L32" s="78"/>
    </row>
    <row r="33" spans="1:12" s="158" customFormat="1" ht="37.5" customHeight="1" x14ac:dyDescent="0.25">
      <c r="A33" s="223" t="s">
        <v>361</v>
      </c>
      <c r="B33" s="159" t="s">
        <v>280</v>
      </c>
      <c r="C33" s="211" t="s">
        <v>435</v>
      </c>
      <c r="D33" s="211" t="s">
        <v>435</v>
      </c>
      <c r="E33" s="199"/>
      <c r="F33" s="199"/>
      <c r="G33" s="211" t="s">
        <v>435</v>
      </c>
      <c r="H33" s="211" t="s">
        <v>435</v>
      </c>
      <c r="I33" s="202"/>
      <c r="J33" s="201"/>
      <c r="K33" s="78"/>
      <c r="L33" s="78"/>
    </row>
    <row r="34" spans="1:12" s="158" customFormat="1" ht="47.25" customHeight="1" x14ac:dyDescent="0.25">
      <c r="A34" s="223" t="s">
        <v>362</v>
      </c>
      <c r="B34" s="159" t="s">
        <v>354</v>
      </c>
      <c r="C34" s="211" t="s">
        <v>435</v>
      </c>
      <c r="D34" s="211" t="s">
        <v>435</v>
      </c>
      <c r="E34" s="203"/>
      <c r="F34" s="203"/>
      <c r="G34" s="211" t="s">
        <v>435</v>
      </c>
      <c r="H34" s="211" t="s">
        <v>435</v>
      </c>
      <c r="I34" s="200"/>
      <c r="J34" s="201"/>
      <c r="K34" s="160"/>
      <c r="L34" s="78"/>
    </row>
    <row r="35" spans="1:12" s="158" customFormat="1" ht="49.5" customHeight="1" x14ac:dyDescent="0.25">
      <c r="A35" s="223" t="s">
        <v>363</v>
      </c>
      <c r="B35" s="159" t="s">
        <v>205</v>
      </c>
      <c r="C35" s="215">
        <f>D32</f>
        <v>45421</v>
      </c>
      <c r="D35" s="214">
        <f>C35+45</f>
        <v>45466</v>
      </c>
      <c r="E35" s="200"/>
      <c r="F35" s="200"/>
      <c r="G35" s="215">
        <f>H32</f>
        <v>45421</v>
      </c>
      <c r="H35" s="214">
        <f>G35+45</f>
        <v>45466</v>
      </c>
      <c r="I35" s="212">
        <v>1</v>
      </c>
      <c r="J35" s="213">
        <v>1</v>
      </c>
      <c r="K35" s="160"/>
      <c r="L35" s="78"/>
    </row>
    <row r="36" spans="1:12" ht="37.5" customHeight="1" x14ac:dyDescent="0.25">
      <c r="A36" s="223" t="s">
        <v>364</v>
      </c>
      <c r="B36" s="159" t="s">
        <v>346</v>
      </c>
      <c r="C36" s="211" t="s">
        <v>435</v>
      </c>
      <c r="D36" s="211" t="s">
        <v>435</v>
      </c>
      <c r="E36" s="204"/>
      <c r="F36" s="205"/>
      <c r="G36" s="211" t="s">
        <v>435</v>
      </c>
      <c r="H36" s="211" t="s">
        <v>435</v>
      </c>
      <c r="I36" s="206"/>
      <c r="J36" s="207"/>
      <c r="K36" s="78"/>
      <c r="L36" s="78"/>
    </row>
    <row r="37" spans="1:12" ht="41.25" customHeight="1" x14ac:dyDescent="0.25">
      <c r="A37" s="223" t="s">
        <v>365</v>
      </c>
      <c r="B37" s="159" t="s">
        <v>203</v>
      </c>
      <c r="C37" s="215">
        <f>C35</f>
        <v>45421</v>
      </c>
      <c r="D37" s="214">
        <f>D35</f>
        <v>45466</v>
      </c>
      <c r="E37" s="204"/>
      <c r="F37" s="205"/>
      <c r="G37" s="215">
        <f>G35</f>
        <v>45421</v>
      </c>
      <c r="H37" s="214">
        <f>H35</f>
        <v>45466</v>
      </c>
      <c r="I37" s="212">
        <v>1</v>
      </c>
      <c r="J37" s="213">
        <v>1</v>
      </c>
      <c r="K37" s="78"/>
      <c r="L37" s="78"/>
    </row>
    <row r="38" spans="1:12" x14ac:dyDescent="0.25">
      <c r="A38" s="223" t="s">
        <v>489</v>
      </c>
      <c r="B38" s="155" t="s">
        <v>202</v>
      </c>
      <c r="C38" s="216"/>
      <c r="D38" s="217"/>
      <c r="E38" s="208"/>
      <c r="F38" s="208"/>
      <c r="G38" s="216"/>
      <c r="H38" s="217"/>
      <c r="I38" s="209"/>
      <c r="J38" s="210"/>
      <c r="K38" s="78"/>
      <c r="L38" s="78"/>
    </row>
    <row r="39" spans="1:12" ht="71.25" customHeight="1" x14ac:dyDescent="0.25">
      <c r="A39" s="223">
        <v>2</v>
      </c>
      <c r="B39" s="159" t="s">
        <v>351</v>
      </c>
      <c r="C39" s="215">
        <f>C31</f>
        <v>45341</v>
      </c>
      <c r="D39" s="214">
        <f>D31</f>
        <v>45386</v>
      </c>
      <c r="E39" s="208"/>
      <c r="F39" s="208"/>
      <c r="G39" s="215">
        <f>G31</f>
        <v>45341</v>
      </c>
      <c r="H39" s="214">
        <f>H31</f>
        <v>45386</v>
      </c>
      <c r="I39" s="212">
        <v>1</v>
      </c>
      <c r="J39" s="213">
        <v>1</v>
      </c>
      <c r="K39" s="78"/>
      <c r="L39" s="78"/>
    </row>
    <row r="40" spans="1:12" ht="33.75" customHeight="1" x14ac:dyDescent="0.25">
      <c r="A40" s="223" t="s">
        <v>201</v>
      </c>
      <c r="B40" s="159" t="s">
        <v>353</v>
      </c>
      <c r="C40" s="214">
        <f>D35</f>
        <v>45466</v>
      </c>
      <c r="D40" s="75">
        <f>C40+10</f>
        <v>45476</v>
      </c>
      <c r="E40" s="208"/>
      <c r="F40" s="208"/>
      <c r="G40" s="214">
        <f>H35</f>
        <v>45466</v>
      </c>
      <c r="H40" s="75">
        <f>G40+10</f>
        <v>45476</v>
      </c>
      <c r="I40" s="212">
        <v>1</v>
      </c>
      <c r="J40" s="213">
        <v>1</v>
      </c>
      <c r="K40" s="78"/>
      <c r="L40" s="78"/>
    </row>
    <row r="41" spans="1:12" ht="63" customHeight="1" x14ac:dyDescent="0.25">
      <c r="A41" s="223" t="s">
        <v>200</v>
      </c>
      <c r="B41" s="155" t="s">
        <v>432</v>
      </c>
      <c r="C41" s="216"/>
      <c r="D41" s="217"/>
      <c r="E41" s="208"/>
      <c r="F41" s="208"/>
      <c r="G41" s="216"/>
      <c r="H41" s="217"/>
      <c r="I41" s="209"/>
      <c r="J41" s="210"/>
      <c r="K41" s="78"/>
      <c r="L41" s="78"/>
    </row>
    <row r="42" spans="1:12" ht="58.5" customHeight="1" x14ac:dyDescent="0.25">
      <c r="A42" s="223">
        <v>3</v>
      </c>
      <c r="B42" s="159" t="s">
        <v>352</v>
      </c>
      <c r="C42" s="214">
        <f>D40</f>
        <v>45476</v>
      </c>
      <c r="D42" s="75">
        <f>C42+15</f>
        <v>45491</v>
      </c>
      <c r="E42" s="208"/>
      <c r="F42" s="208"/>
      <c r="G42" s="214">
        <f>H40</f>
        <v>45476</v>
      </c>
      <c r="H42" s="75">
        <f>G42+15</f>
        <v>45491</v>
      </c>
      <c r="I42" s="212">
        <v>1</v>
      </c>
      <c r="J42" s="213">
        <v>1</v>
      </c>
      <c r="K42" s="78"/>
      <c r="L42" s="78"/>
    </row>
    <row r="43" spans="1:12" ht="34.5" customHeight="1" x14ac:dyDescent="0.25">
      <c r="A43" s="223" t="s">
        <v>199</v>
      </c>
      <c r="B43" s="159" t="s">
        <v>197</v>
      </c>
      <c r="C43" s="75">
        <f>D42</f>
        <v>45491</v>
      </c>
      <c r="D43" s="75">
        <f>C43+15</f>
        <v>45506</v>
      </c>
      <c r="E43" s="208"/>
      <c r="F43" s="208"/>
      <c r="G43" s="75">
        <f>H42</f>
        <v>45491</v>
      </c>
      <c r="H43" s="75">
        <f>G43+15</f>
        <v>45506</v>
      </c>
      <c r="I43" s="212">
        <v>1</v>
      </c>
      <c r="J43" s="213">
        <v>1</v>
      </c>
      <c r="K43" s="78"/>
      <c r="L43" s="78"/>
    </row>
    <row r="44" spans="1:12" ht="24.75" customHeight="1" x14ac:dyDescent="0.25">
      <c r="A44" s="223" t="s">
        <v>198</v>
      </c>
      <c r="B44" s="159" t="s">
        <v>195</v>
      </c>
      <c r="C44" s="75">
        <f>D43</f>
        <v>45506</v>
      </c>
      <c r="D44" s="75">
        <f>C44+55</f>
        <v>45561</v>
      </c>
      <c r="E44" s="208"/>
      <c r="F44" s="208"/>
      <c r="G44" s="75">
        <v>45638</v>
      </c>
      <c r="H44" s="75">
        <f>G44+175</f>
        <v>45813</v>
      </c>
      <c r="I44" s="209"/>
      <c r="J44" s="210"/>
      <c r="K44" s="78"/>
      <c r="L44" s="78"/>
    </row>
    <row r="45" spans="1:12" ht="90.75" customHeight="1" x14ac:dyDescent="0.25">
      <c r="A45" s="223" t="s">
        <v>196</v>
      </c>
      <c r="B45" s="159" t="s">
        <v>357</v>
      </c>
      <c r="C45" s="211" t="s">
        <v>435</v>
      </c>
      <c r="D45" s="211" t="s">
        <v>435</v>
      </c>
      <c r="E45" s="208"/>
      <c r="F45" s="208"/>
      <c r="G45" s="211" t="s">
        <v>435</v>
      </c>
      <c r="H45" s="211" t="s">
        <v>435</v>
      </c>
      <c r="I45" s="209"/>
      <c r="J45" s="210"/>
      <c r="K45" s="78"/>
      <c r="L45" s="78"/>
    </row>
    <row r="46" spans="1:12" ht="167.25" customHeight="1" x14ac:dyDescent="0.25">
      <c r="A46" s="223" t="s">
        <v>194</v>
      </c>
      <c r="B46" s="159" t="s">
        <v>355</v>
      </c>
      <c r="C46" s="211" t="s">
        <v>435</v>
      </c>
      <c r="D46" s="211" t="s">
        <v>435</v>
      </c>
      <c r="E46" s="208"/>
      <c r="F46" s="208"/>
      <c r="G46" s="211" t="s">
        <v>435</v>
      </c>
      <c r="H46" s="211" t="s">
        <v>435</v>
      </c>
      <c r="I46" s="209"/>
      <c r="J46" s="210"/>
      <c r="K46" s="78"/>
      <c r="L46" s="78"/>
    </row>
    <row r="47" spans="1:12" ht="30.75" customHeight="1" x14ac:dyDescent="0.25">
      <c r="A47" s="223" t="s">
        <v>192</v>
      </c>
      <c r="B47" s="159" t="s">
        <v>193</v>
      </c>
      <c r="C47" s="75">
        <f>D44</f>
        <v>45561</v>
      </c>
      <c r="D47" s="75">
        <f>C47+15</f>
        <v>45576</v>
      </c>
      <c r="E47" s="208"/>
      <c r="F47" s="208"/>
      <c r="G47" s="75">
        <f>H44</f>
        <v>45813</v>
      </c>
      <c r="H47" s="75">
        <f>G47+45</f>
        <v>45858</v>
      </c>
      <c r="I47" s="209"/>
      <c r="J47" s="210"/>
      <c r="K47" s="78"/>
      <c r="L47" s="78"/>
    </row>
    <row r="48" spans="1:12" ht="37.5" customHeight="1" x14ac:dyDescent="0.25">
      <c r="A48" s="223" t="s">
        <v>366</v>
      </c>
      <c r="B48" s="155" t="s">
        <v>191</v>
      </c>
      <c r="C48" s="216"/>
      <c r="D48" s="217"/>
      <c r="E48" s="208"/>
      <c r="F48" s="208"/>
      <c r="G48" s="216"/>
      <c r="H48" s="217"/>
      <c r="I48" s="209"/>
      <c r="J48" s="210"/>
      <c r="K48" s="78"/>
      <c r="L48" s="78"/>
    </row>
    <row r="49" spans="1:12" ht="35.25" customHeight="1" x14ac:dyDescent="0.25">
      <c r="A49" s="223">
        <v>4</v>
      </c>
      <c r="B49" s="159" t="s">
        <v>189</v>
      </c>
      <c r="C49" s="75">
        <f>D47</f>
        <v>45576</v>
      </c>
      <c r="D49" s="75">
        <f>C49+10</f>
        <v>45586</v>
      </c>
      <c r="E49" s="208"/>
      <c r="F49" s="208"/>
      <c r="G49" s="75">
        <f>H47</f>
        <v>45858</v>
      </c>
      <c r="H49" s="75">
        <f>G49+30</f>
        <v>45888</v>
      </c>
      <c r="I49" s="209"/>
      <c r="J49" s="210"/>
      <c r="K49" s="78"/>
      <c r="L49" s="78"/>
    </row>
    <row r="50" spans="1:12" ht="86.25" customHeight="1" x14ac:dyDescent="0.25">
      <c r="A50" s="223" t="s">
        <v>190</v>
      </c>
      <c r="B50" s="159" t="s">
        <v>356</v>
      </c>
      <c r="C50" s="75">
        <f>D49</f>
        <v>45586</v>
      </c>
      <c r="D50" s="218">
        <f>C50+5</f>
        <v>45591</v>
      </c>
      <c r="E50" s="208"/>
      <c r="F50" s="208"/>
      <c r="G50" s="75">
        <f>H49</f>
        <v>45888</v>
      </c>
      <c r="H50" s="218">
        <f>G50+25</f>
        <v>45913</v>
      </c>
      <c r="I50" s="209"/>
      <c r="J50" s="210"/>
      <c r="K50" s="78"/>
      <c r="L50" s="78"/>
    </row>
    <row r="51" spans="1:12" ht="77.25" customHeight="1" x14ac:dyDescent="0.25">
      <c r="A51" s="223" t="s">
        <v>188</v>
      </c>
      <c r="B51" s="159" t="s">
        <v>358</v>
      </c>
      <c r="C51" s="211" t="s">
        <v>435</v>
      </c>
      <c r="D51" s="211" t="s">
        <v>435</v>
      </c>
      <c r="E51" s="208"/>
      <c r="F51" s="208"/>
      <c r="G51" s="211" t="s">
        <v>435</v>
      </c>
      <c r="H51" s="211" t="s">
        <v>435</v>
      </c>
      <c r="I51" s="209"/>
      <c r="J51" s="210"/>
      <c r="K51" s="78"/>
      <c r="L51" s="78"/>
    </row>
    <row r="52" spans="1:12" ht="71.25" customHeight="1" x14ac:dyDescent="0.25">
      <c r="A52" s="223" t="s">
        <v>186</v>
      </c>
      <c r="B52" s="159" t="s">
        <v>187</v>
      </c>
      <c r="C52" s="218">
        <f>D50</f>
        <v>45591</v>
      </c>
      <c r="D52" s="218">
        <f>C52+15</f>
        <v>45606</v>
      </c>
      <c r="E52" s="208"/>
      <c r="F52" s="208"/>
      <c r="G52" s="218">
        <f>H50</f>
        <v>45913</v>
      </c>
      <c r="H52" s="218">
        <f>G52+35</f>
        <v>45948</v>
      </c>
      <c r="I52" s="209"/>
      <c r="J52" s="210"/>
      <c r="K52" s="78"/>
      <c r="L52" s="78"/>
    </row>
    <row r="53" spans="1:12" ht="48" customHeight="1" x14ac:dyDescent="0.25">
      <c r="A53" s="223" t="s">
        <v>184</v>
      </c>
      <c r="B53" s="161" t="s">
        <v>359</v>
      </c>
      <c r="C53" s="218">
        <f>D52</f>
        <v>45606</v>
      </c>
      <c r="D53" s="218">
        <f>C53+12</f>
        <v>45618</v>
      </c>
      <c r="E53" s="208"/>
      <c r="F53" s="208"/>
      <c r="G53" s="218">
        <f>H52</f>
        <v>45948</v>
      </c>
      <c r="H53" s="218">
        <f>G53+22</f>
        <v>45970</v>
      </c>
      <c r="I53" s="209"/>
      <c r="J53" s="210"/>
      <c r="K53" s="78"/>
      <c r="L53" s="78"/>
    </row>
    <row r="54" spans="1:12" ht="46.5" customHeight="1" x14ac:dyDescent="0.25">
      <c r="A54" s="223" t="s">
        <v>360</v>
      </c>
      <c r="B54" s="159" t="s">
        <v>185</v>
      </c>
      <c r="C54" s="211" t="s">
        <v>435</v>
      </c>
      <c r="D54" s="211" t="s">
        <v>435</v>
      </c>
      <c r="E54" s="208"/>
      <c r="F54" s="208"/>
      <c r="G54" s="211" t="s">
        <v>435</v>
      </c>
      <c r="H54" s="211" t="s">
        <v>435</v>
      </c>
      <c r="I54" s="209"/>
      <c r="J54" s="210"/>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4" width="13.28515625" style="33" customWidth="1"/>
    <col min="5" max="6" width="13" style="33" customWidth="1"/>
    <col min="7" max="7" width="12.85546875" style="34" customWidth="1"/>
    <col min="8" max="11" width="7.140625" style="34" customWidth="1"/>
    <col min="12" max="19" width="7.140625" style="33" customWidth="1"/>
    <col min="20" max="20" width="7.140625" style="189" customWidth="1"/>
    <col min="21" max="27" width="7.1406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1" t="str">
        <f>'1. паспорт местоположение'!A5:C5</f>
        <v>Год раскрытия информации: 2025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5" s="34"/>
      <c r="B5" s="34"/>
      <c r="C5" s="34"/>
      <c r="D5" s="34"/>
      <c r="E5" s="34"/>
      <c r="F5" s="34"/>
      <c r="L5" s="34"/>
      <c r="M5" s="34"/>
      <c r="U5" s="13"/>
    </row>
    <row r="6" spans="1:29" ht="18.75" x14ac:dyDescent="0.25">
      <c r="A6" s="396" t="s">
        <v>8</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70"/>
      <c r="B7" s="70"/>
      <c r="C7" s="70"/>
      <c r="D7" s="70"/>
      <c r="E7" s="70"/>
      <c r="F7" s="70"/>
      <c r="G7" s="70"/>
      <c r="H7" s="70"/>
      <c r="I7" s="70"/>
      <c r="J7" s="36"/>
      <c r="K7" s="36"/>
      <c r="L7" s="36"/>
      <c r="M7" s="36"/>
      <c r="N7" s="36"/>
      <c r="O7" s="36"/>
      <c r="P7" s="36"/>
      <c r="Q7" s="36"/>
      <c r="R7" s="36"/>
      <c r="S7" s="36"/>
      <c r="T7" s="190"/>
      <c r="U7" s="36"/>
    </row>
    <row r="8" spans="1:2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70"/>
      <c r="B10" s="70"/>
      <c r="C10" s="70"/>
      <c r="D10" s="70"/>
      <c r="E10" s="70"/>
      <c r="F10" s="70"/>
      <c r="G10" s="70"/>
      <c r="H10" s="70"/>
      <c r="I10" s="70"/>
      <c r="J10" s="36"/>
      <c r="K10" s="36"/>
      <c r="L10" s="36"/>
      <c r="M10" s="36"/>
      <c r="N10" s="36"/>
      <c r="O10" s="36"/>
      <c r="P10" s="36"/>
      <c r="Q10" s="36"/>
      <c r="R10" s="36"/>
      <c r="S10" s="36"/>
      <c r="T10" s="190"/>
      <c r="U10" s="36"/>
    </row>
    <row r="11" spans="1:29" x14ac:dyDescent="0.25">
      <c r="A11" s="351" t="str">
        <f>'1. паспорт местоположение'!A12:C12</f>
        <v>O_NS3600.KL.0006</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191"/>
      <c r="U13" s="35"/>
    </row>
    <row r="14" spans="1:29" ht="69" customHeight="1" x14ac:dyDescent="0.25">
      <c r="A14" s="431"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29" x14ac:dyDescent="0.25">
      <c r="A17" s="34"/>
      <c r="L17" s="34"/>
      <c r="M17" s="34"/>
      <c r="N17" s="34"/>
      <c r="O17" s="34"/>
      <c r="P17" s="34"/>
      <c r="Q17" s="34"/>
      <c r="R17" s="34"/>
      <c r="S17" s="34"/>
      <c r="T17" s="192"/>
    </row>
    <row r="18" spans="1:29" x14ac:dyDescent="0.25">
      <c r="A18" s="426" t="s">
        <v>402</v>
      </c>
      <c r="B18" s="426"/>
      <c r="C18" s="426"/>
      <c r="D18" s="426"/>
      <c r="E18" s="426"/>
      <c r="F18" s="426"/>
      <c r="G18" s="426"/>
      <c r="H18" s="426"/>
      <c r="I18" s="426"/>
      <c r="J18" s="426"/>
      <c r="K18" s="426"/>
      <c r="L18" s="426"/>
      <c r="M18" s="426"/>
      <c r="N18" s="426"/>
      <c r="O18" s="426"/>
      <c r="P18" s="426"/>
      <c r="Q18" s="426"/>
      <c r="R18" s="426"/>
      <c r="S18" s="426"/>
      <c r="T18" s="426"/>
      <c r="U18" s="426"/>
    </row>
    <row r="19" spans="1:29"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9" s="92" customFormat="1" ht="33" customHeight="1" x14ac:dyDescent="0.25">
      <c r="A20" s="428" t="s">
        <v>183</v>
      </c>
      <c r="B20" s="428" t="s">
        <v>182</v>
      </c>
      <c r="C20" s="416" t="s">
        <v>181</v>
      </c>
      <c r="D20" s="416"/>
      <c r="E20" s="417" t="s">
        <v>180</v>
      </c>
      <c r="F20" s="417"/>
      <c r="G20" s="418" t="s">
        <v>596</v>
      </c>
      <c r="H20" s="422" t="s">
        <v>465</v>
      </c>
      <c r="I20" s="423"/>
      <c r="J20" s="423"/>
      <c r="K20" s="424"/>
      <c r="L20" s="422" t="s">
        <v>466</v>
      </c>
      <c r="M20" s="423"/>
      <c r="N20" s="423"/>
      <c r="O20" s="424"/>
      <c r="P20" s="422" t="s">
        <v>467</v>
      </c>
      <c r="Q20" s="423"/>
      <c r="R20" s="423"/>
      <c r="S20" s="424"/>
      <c r="T20" s="422" t="s">
        <v>545</v>
      </c>
      <c r="U20" s="423"/>
      <c r="V20" s="423"/>
      <c r="W20" s="423"/>
      <c r="X20" s="422" t="s">
        <v>597</v>
      </c>
      <c r="Y20" s="423"/>
      <c r="Z20" s="423"/>
      <c r="AA20" s="423"/>
      <c r="AB20" s="427" t="s">
        <v>179</v>
      </c>
      <c r="AC20" s="427"/>
    </row>
    <row r="21" spans="1:29" s="92" customFormat="1" ht="66.75" customHeight="1" x14ac:dyDescent="0.25">
      <c r="A21" s="429"/>
      <c r="B21" s="429"/>
      <c r="C21" s="416"/>
      <c r="D21" s="416"/>
      <c r="E21" s="417"/>
      <c r="F21" s="417"/>
      <c r="G21" s="419"/>
      <c r="H21" s="421" t="s">
        <v>1</v>
      </c>
      <c r="I21" s="421"/>
      <c r="J21" s="421" t="s">
        <v>177</v>
      </c>
      <c r="K21" s="421"/>
      <c r="L21" s="421" t="s">
        <v>1</v>
      </c>
      <c r="M21" s="421"/>
      <c r="N21" s="421" t="s">
        <v>177</v>
      </c>
      <c r="O21" s="421"/>
      <c r="P21" s="421" t="s">
        <v>1</v>
      </c>
      <c r="Q21" s="421"/>
      <c r="R21" s="421" t="s">
        <v>177</v>
      </c>
      <c r="S21" s="421"/>
      <c r="T21" s="421" t="s">
        <v>1</v>
      </c>
      <c r="U21" s="421"/>
      <c r="V21" s="421" t="s">
        <v>177</v>
      </c>
      <c r="W21" s="421"/>
      <c r="X21" s="421" t="s">
        <v>1</v>
      </c>
      <c r="Y21" s="421"/>
      <c r="Z21" s="421" t="s">
        <v>177</v>
      </c>
      <c r="AA21" s="421"/>
      <c r="AB21" s="427"/>
      <c r="AC21" s="427"/>
    </row>
    <row r="22" spans="1:29" s="92" customFormat="1" ht="89.25" customHeight="1" x14ac:dyDescent="0.25">
      <c r="A22" s="430"/>
      <c r="B22" s="430"/>
      <c r="C22" s="335" t="s">
        <v>1</v>
      </c>
      <c r="D22" s="335" t="s">
        <v>177</v>
      </c>
      <c r="E22" s="308" t="s">
        <v>598</v>
      </c>
      <c r="F22" s="308" t="s">
        <v>599</v>
      </c>
      <c r="G22" s="420"/>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35" t="s">
        <v>178</v>
      </c>
      <c r="AC22" s="335" t="s">
        <v>177</v>
      </c>
    </row>
    <row r="23" spans="1:29" s="92" customForma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29" ht="47.25" x14ac:dyDescent="0.25">
      <c r="A24" s="300">
        <v>1</v>
      </c>
      <c r="B24" s="301" t="s">
        <v>176</v>
      </c>
      <c r="C24" s="311">
        <v>4.8605794866590433</v>
      </c>
      <c r="D24" s="311">
        <v>4.8913536056990434</v>
      </c>
      <c r="E24" s="311">
        <v>4.8913536056990434</v>
      </c>
      <c r="F24" s="311">
        <v>1.9380969056990436</v>
      </c>
      <c r="G24" s="311">
        <v>2.9532566999999998</v>
      </c>
      <c r="H24" s="311">
        <v>0</v>
      </c>
      <c r="I24" s="311"/>
      <c r="J24" s="311">
        <v>1.9380969056990431</v>
      </c>
      <c r="K24" s="311"/>
      <c r="L24" s="311">
        <v>0</v>
      </c>
      <c r="M24" s="311"/>
      <c r="N24" s="311">
        <v>0</v>
      </c>
      <c r="O24" s="311"/>
      <c r="P24" s="311">
        <v>0</v>
      </c>
      <c r="Q24" s="311"/>
      <c r="R24" s="311">
        <v>0</v>
      </c>
      <c r="S24" s="311"/>
      <c r="T24" s="311">
        <v>0</v>
      </c>
      <c r="U24" s="311"/>
      <c r="V24" s="311">
        <v>0</v>
      </c>
      <c r="W24" s="311"/>
      <c r="X24" s="311">
        <v>0</v>
      </c>
      <c r="Y24" s="311"/>
      <c r="Z24" s="311" t="s">
        <v>444</v>
      </c>
      <c r="AA24" s="311"/>
      <c r="AB24" s="311">
        <v>0</v>
      </c>
      <c r="AC24" s="311">
        <v>1.9380969056990431</v>
      </c>
    </row>
    <row r="25" spans="1:29" x14ac:dyDescent="0.25">
      <c r="A25" s="302" t="s">
        <v>175</v>
      </c>
      <c r="B25" s="304" t="s">
        <v>174</v>
      </c>
      <c r="C25" s="311"/>
      <c r="D25" s="311"/>
      <c r="E25" s="311"/>
      <c r="F25" s="311"/>
      <c r="G25" s="311">
        <v>0</v>
      </c>
      <c r="H25" s="311">
        <v>0</v>
      </c>
      <c r="I25" s="311"/>
      <c r="J25" s="311">
        <v>0</v>
      </c>
      <c r="K25" s="311"/>
      <c r="L25" s="311">
        <v>0</v>
      </c>
      <c r="M25" s="311"/>
      <c r="N25" s="311">
        <v>0</v>
      </c>
      <c r="O25" s="311"/>
      <c r="P25" s="311">
        <v>0</v>
      </c>
      <c r="Q25" s="311"/>
      <c r="R25" s="311">
        <v>0</v>
      </c>
      <c r="S25" s="311"/>
      <c r="T25" s="311">
        <v>0</v>
      </c>
      <c r="U25" s="311"/>
      <c r="V25" s="311">
        <v>0</v>
      </c>
      <c r="W25" s="311"/>
      <c r="X25" s="311">
        <v>0</v>
      </c>
      <c r="Y25" s="311"/>
      <c r="Z25" s="311" t="s">
        <v>444</v>
      </c>
      <c r="AA25" s="311"/>
      <c r="AB25" s="311">
        <v>0</v>
      </c>
      <c r="AC25" s="311">
        <v>0</v>
      </c>
    </row>
    <row r="26" spans="1:29" x14ac:dyDescent="0.25">
      <c r="A26" s="302" t="s">
        <v>173</v>
      </c>
      <c r="B26" s="304" t="s">
        <v>172</v>
      </c>
      <c r="C26" s="311"/>
      <c r="D26" s="311"/>
      <c r="E26" s="311"/>
      <c r="F26" s="311"/>
      <c r="G26" s="311">
        <v>0</v>
      </c>
      <c r="H26" s="311">
        <v>0</v>
      </c>
      <c r="I26" s="311"/>
      <c r="J26" s="311">
        <v>0</v>
      </c>
      <c r="K26" s="311"/>
      <c r="L26" s="311">
        <v>0</v>
      </c>
      <c r="M26" s="311"/>
      <c r="N26" s="311">
        <v>0</v>
      </c>
      <c r="O26" s="311"/>
      <c r="P26" s="311">
        <v>0</v>
      </c>
      <c r="Q26" s="311"/>
      <c r="R26" s="311">
        <v>0</v>
      </c>
      <c r="S26" s="311"/>
      <c r="T26" s="311">
        <v>0</v>
      </c>
      <c r="U26" s="311"/>
      <c r="V26" s="311">
        <v>0</v>
      </c>
      <c r="W26" s="311"/>
      <c r="X26" s="311">
        <v>0</v>
      </c>
      <c r="Y26" s="311"/>
      <c r="Z26" s="311" t="s">
        <v>444</v>
      </c>
      <c r="AA26" s="311"/>
      <c r="AB26" s="311">
        <v>0</v>
      </c>
      <c r="AC26" s="311">
        <v>0</v>
      </c>
    </row>
    <row r="27" spans="1:29" ht="31.5" x14ac:dyDescent="0.25">
      <c r="A27" s="302" t="s">
        <v>171</v>
      </c>
      <c r="B27" s="304" t="s">
        <v>341</v>
      </c>
      <c r="C27" s="311"/>
      <c r="D27" s="311"/>
      <c r="E27" s="311"/>
      <c r="F27" s="311"/>
      <c r="G27" s="311">
        <v>0</v>
      </c>
      <c r="H27" s="311">
        <v>0</v>
      </c>
      <c r="I27" s="311"/>
      <c r="J27" s="311">
        <v>0</v>
      </c>
      <c r="K27" s="311"/>
      <c r="L27" s="311">
        <v>0</v>
      </c>
      <c r="M27" s="311"/>
      <c r="N27" s="311">
        <v>0</v>
      </c>
      <c r="O27" s="311"/>
      <c r="P27" s="311">
        <v>0</v>
      </c>
      <c r="Q27" s="311"/>
      <c r="R27" s="311">
        <v>0</v>
      </c>
      <c r="S27" s="311"/>
      <c r="T27" s="311">
        <v>0</v>
      </c>
      <c r="U27" s="311"/>
      <c r="V27" s="311">
        <v>0</v>
      </c>
      <c r="W27" s="311"/>
      <c r="X27" s="311">
        <v>0</v>
      </c>
      <c r="Y27" s="311"/>
      <c r="Z27" s="311" t="s">
        <v>444</v>
      </c>
      <c r="AA27" s="311"/>
      <c r="AB27" s="311">
        <v>0</v>
      </c>
      <c r="AC27" s="311">
        <v>0</v>
      </c>
    </row>
    <row r="28" spans="1:29" x14ac:dyDescent="0.25">
      <c r="A28" s="302" t="s">
        <v>170</v>
      </c>
      <c r="B28" s="304" t="s">
        <v>169</v>
      </c>
      <c r="C28" s="311"/>
      <c r="D28" s="311"/>
      <c r="E28" s="311"/>
      <c r="F28" s="311"/>
      <c r="G28" s="311">
        <v>2.46729289</v>
      </c>
      <c r="H28" s="311">
        <v>0</v>
      </c>
      <c r="I28" s="311"/>
      <c r="J28" s="311">
        <v>0</v>
      </c>
      <c r="K28" s="311"/>
      <c r="L28" s="311">
        <v>0</v>
      </c>
      <c r="M28" s="311"/>
      <c r="N28" s="311">
        <v>0</v>
      </c>
      <c r="O28" s="311"/>
      <c r="P28" s="311">
        <v>0</v>
      </c>
      <c r="Q28" s="311"/>
      <c r="R28" s="311">
        <v>0</v>
      </c>
      <c r="S28" s="311"/>
      <c r="T28" s="311">
        <v>0</v>
      </c>
      <c r="U28" s="311"/>
      <c r="V28" s="311">
        <v>0</v>
      </c>
      <c r="W28" s="311"/>
      <c r="X28" s="311">
        <v>0</v>
      </c>
      <c r="Y28" s="311"/>
      <c r="Z28" s="311">
        <v>0</v>
      </c>
      <c r="AA28" s="311"/>
      <c r="AB28" s="311">
        <v>0</v>
      </c>
      <c r="AC28" s="311">
        <v>0</v>
      </c>
    </row>
    <row r="29" spans="1:29" x14ac:dyDescent="0.25">
      <c r="A29" s="302" t="s">
        <v>168</v>
      </c>
      <c r="B29" s="312" t="s">
        <v>167</v>
      </c>
      <c r="C29" s="311"/>
      <c r="D29" s="311"/>
      <c r="E29" s="311"/>
      <c r="F29" s="311"/>
      <c r="G29" s="311">
        <v>0.48596380999999989</v>
      </c>
      <c r="H29" s="311">
        <v>0</v>
      </c>
      <c r="I29" s="311"/>
      <c r="J29" s="311">
        <v>1.9380969056990431</v>
      </c>
      <c r="K29" s="311"/>
      <c r="L29" s="311">
        <v>0</v>
      </c>
      <c r="M29" s="311"/>
      <c r="N29" s="311">
        <v>0</v>
      </c>
      <c r="O29" s="311"/>
      <c r="P29" s="311">
        <v>0</v>
      </c>
      <c r="Q29" s="311"/>
      <c r="R29" s="311">
        <v>0</v>
      </c>
      <c r="S29" s="311"/>
      <c r="T29" s="311">
        <v>0</v>
      </c>
      <c r="U29" s="311"/>
      <c r="V29" s="311">
        <v>0</v>
      </c>
      <c r="W29" s="311"/>
      <c r="X29" s="311">
        <v>0</v>
      </c>
      <c r="Y29" s="311"/>
      <c r="Z29" s="311" t="s">
        <v>444</v>
      </c>
      <c r="AA29" s="311"/>
      <c r="AB29" s="311">
        <v>0</v>
      </c>
      <c r="AC29" s="311">
        <v>1.9380969056990431</v>
      </c>
    </row>
    <row r="30" spans="1:29" ht="47.25" x14ac:dyDescent="0.25">
      <c r="A30" s="300" t="s">
        <v>62</v>
      </c>
      <c r="B30" s="301" t="s">
        <v>166</v>
      </c>
      <c r="C30" s="311">
        <v>4.0766615297492033</v>
      </c>
      <c r="D30" s="311">
        <v>4.0766615297492033</v>
      </c>
      <c r="E30" s="311">
        <v>4.0766615297492033</v>
      </c>
      <c r="F30" s="311">
        <v>1.5636177597492034</v>
      </c>
      <c r="G30" s="311">
        <v>2.5130437699999999</v>
      </c>
      <c r="H30" s="311">
        <v>0</v>
      </c>
      <c r="I30" s="311"/>
      <c r="J30" s="311">
        <v>1.5636177597492031</v>
      </c>
      <c r="K30" s="311"/>
      <c r="L30" s="311">
        <v>0</v>
      </c>
      <c r="M30" s="311"/>
      <c r="N30" s="311">
        <v>0</v>
      </c>
      <c r="O30" s="311"/>
      <c r="P30" s="311">
        <v>0</v>
      </c>
      <c r="Q30" s="311"/>
      <c r="R30" s="311">
        <v>0</v>
      </c>
      <c r="S30" s="311"/>
      <c r="T30" s="311">
        <v>0</v>
      </c>
      <c r="U30" s="311"/>
      <c r="V30" s="311">
        <v>0</v>
      </c>
      <c r="W30" s="311"/>
      <c r="X30" s="311">
        <v>0</v>
      </c>
      <c r="Y30" s="311"/>
      <c r="Z30" s="311" t="s">
        <v>444</v>
      </c>
      <c r="AA30" s="311"/>
      <c r="AB30" s="311">
        <v>0</v>
      </c>
      <c r="AC30" s="311">
        <v>1.5636177597492031</v>
      </c>
    </row>
    <row r="31" spans="1:29" x14ac:dyDescent="0.25">
      <c r="A31" s="300" t="s">
        <v>165</v>
      </c>
      <c r="B31" s="304" t="s">
        <v>164</v>
      </c>
      <c r="C31" s="311">
        <v>0.24000178868475003</v>
      </c>
      <c r="D31" s="311">
        <v>0.24000178868475003</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29" ht="31.5" x14ac:dyDescent="0.25">
      <c r="A32" s="300" t="s">
        <v>163</v>
      </c>
      <c r="B32" s="304" t="s">
        <v>162</v>
      </c>
      <c r="C32" s="311">
        <v>1.4148619367624582</v>
      </c>
      <c r="D32" s="311">
        <v>1.4148619367624582</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x14ac:dyDescent="0.25">
      <c r="A33" s="300" t="s">
        <v>161</v>
      </c>
      <c r="B33" s="304" t="s">
        <v>160</v>
      </c>
      <c r="C33" s="311">
        <v>1.9154409344473331</v>
      </c>
      <c r="D33" s="311">
        <v>1.9154409344473331</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x14ac:dyDescent="0.25">
      <c r="A34" s="300" t="s">
        <v>159</v>
      </c>
      <c r="B34" s="304" t="s">
        <v>158</v>
      </c>
      <c r="C34" s="311">
        <v>0.50635686985466211</v>
      </c>
      <c r="D34" s="311">
        <v>0.50635686985466211</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ht="31.5" x14ac:dyDescent="0.25">
      <c r="A35" s="300" t="s">
        <v>61</v>
      </c>
      <c r="B35" s="301" t="s">
        <v>157</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x14ac:dyDescent="0.25">
      <c r="A36" s="302" t="s">
        <v>156</v>
      </c>
      <c r="B36" s="304" t="s">
        <v>497</v>
      </c>
      <c r="C36" s="311"/>
      <c r="D36" s="311"/>
      <c r="E36" s="311"/>
      <c r="F36" s="311"/>
      <c r="G36" s="311">
        <v>0</v>
      </c>
      <c r="H36" s="311">
        <v>0</v>
      </c>
      <c r="I36" s="313" t="s">
        <v>473</v>
      </c>
      <c r="J36" s="311">
        <v>0</v>
      </c>
      <c r="K36" s="313" t="s">
        <v>473</v>
      </c>
      <c r="L36" s="311">
        <v>0</v>
      </c>
      <c r="M36" s="313" t="s">
        <v>473</v>
      </c>
      <c r="N36" s="311">
        <v>0</v>
      </c>
      <c r="O36" s="313" t="s">
        <v>473</v>
      </c>
      <c r="P36" s="311">
        <v>0</v>
      </c>
      <c r="Q36" s="313" t="s">
        <v>473</v>
      </c>
      <c r="R36" s="311">
        <v>0</v>
      </c>
      <c r="S36" s="313" t="s">
        <v>473</v>
      </c>
      <c r="T36" s="311">
        <v>0</v>
      </c>
      <c r="U36" s="313" t="s">
        <v>473</v>
      </c>
      <c r="V36" s="311">
        <v>0</v>
      </c>
      <c r="W36" s="313" t="s">
        <v>473</v>
      </c>
      <c r="X36" s="311">
        <v>0</v>
      </c>
      <c r="Y36" s="313" t="s">
        <v>473</v>
      </c>
      <c r="Z36" s="311" t="s">
        <v>444</v>
      </c>
      <c r="AA36" s="313" t="s">
        <v>444</v>
      </c>
      <c r="AB36" s="311">
        <v>0</v>
      </c>
      <c r="AC36" s="311">
        <v>0</v>
      </c>
    </row>
    <row r="37" spans="1:29" ht="31.5" x14ac:dyDescent="0.25">
      <c r="A37" s="302" t="s">
        <v>155</v>
      </c>
      <c r="B37" s="303" t="s">
        <v>495</v>
      </c>
      <c r="C37" s="311"/>
      <c r="D37" s="311"/>
      <c r="E37" s="311"/>
      <c r="F37" s="311"/>
      <c r="G37" s="311">
        <v>0.25</v>
      </c>
      <c r="H37" s="311">
        <v>0</v>
      </c>
      <c r="I37" s="313" t="s">
        <v>473</v>
      </c>
      <c r="J37" s="311">
        <v>0</v>
      </c>
      <c r="K37" s="313" t="s">
        <v>473</v>
      </c>
      <c r="L37" s="311">
        <v>0</v>
      </c>
      <c r="M37" s="313" t="s">
        <v>473</v>
      </c>
      <c r="N37" s="311">
        <v>0</v>
      </c>
      <c r="O37" s="313" t="s">
        <v>473</v>
      </c>
      <c r="P37" s="311">
        <v>0</v>
      </c>
      <c r="Q37" s="313" t="s">
        <v>473</v>
      </c>
      <c r="R37" s="311">
        <v>0</v>
      </c>
      <c r="S37" s="313" t="s">
        <v>473</v>
      </c>
      <c r="T37" s="311">
        <v>0</v>
      </c>
      <c r="U37" s="313" t="s">
        <v>473</v>
      </c>
      <c r="V37" s="311">
        <v>0</v>
      </c>
      <c r="W37" s="313" t="s">
        <v>473</v>
      </c>
      <c r="X37" s="311">
        <v>0</v>
      </c>
      <c r="Y37" s="313" t="s">
        <v>473</v>
      </c>
      <c r="Z37" s="311" t="s">
        <v>444</v>
      </c>
      <c r="AA37" s="313" t="s">
        <v>444</v>
      </c>
      <c r="AB37" s="311">
        <v>0</v>
      </c>
      <c r="AC37" s="311">
        <v>0</v>
      </c>
    </row>
    <row r="38" spans="1:29" x14ac:dyDescent="0.25">
      <c r="A38" s="302" t="s">
        <v>154</v>
      </c>
      <c r="B38" s="303" t="s">
        <v>145</v>
      </c>
      <c r="C38" s="311"/>
      <c r="D38" s="311"/>
      <c r="E38" s="311"/>
      <c r="F38" s="311"/>
      <c r="G38" s="311">
        <v>0</v>
      </c>
      <c r="H38" s="311">
        <v>0</v>
      </c>
      <c r="I38" s="313" t="s">
        <v>473</v>
      </c>
      <c r="J38" s="311">
        <v>0</v>
      </c>
      <c r="K38" s="313" t="s">
        <v>473</v>
      </c>
      <c r="L38" s="311">
        <v>0</v>
      </c>
      <c r="M38" s="313" t="s">
        <v>473</v>
      </c>
      <c r="N38" s="311">
        <v>0</v>
      </c>
      <c r="O38" s="313" t="s">
        <v>473</v>
      </c>
      <c r="P38" s="311">
        <v>0</v>
      </c>
      <c r="Q38" s="313" t="s">
        <v>473</v>
      </c>
      <c r="R38" s="311">
        <v>0</v>
      </c>
      <c r="S38" s="313" t="s">
        <v>473</v>
      </c>
      <c r="T38" s="311">
        <v>0</v>
      </c>
      <c r="U38" s="313" t="s">
        <v>473</v>
      </c>
      <c r="V38" s="311">
        <v>0</v>
      </c>
      <c r="W38" s="313" t="s">
        <v>473</v>
      </c>
      <c r="X38" s="311">
        <v>0</v>
      </c>
      <c r="Y38" s="313" t="s">
        <v>473</v>
      </c>
      <c r="Z38" s="311" t="s">
        <v>444</v>
      </c>
      <c r="AA38" s="313" t="s">
        <v>444</v>
      </c>
      <c r="AB38" s="311">
        <v>0</v>
      </c>
      <c r="AC38" s="311">
        <v>0</v>
      </c>
    </row>
    <row r="39" spans="1:29" x14ac:dyDescent="0.25">
      <c r="A39" s="302" t="s">
        <v>153</v>
      </c>
      <c r="B39" s="304" t="s">
        <v>496</v>
      </c>
      <c r="C39" s="311"/>
      <c r="D39" s="311"/>
      <c r="E39" s="311"/>
      <c r="F39" s="311"/>
      <c r="G39" s="311">
        <v>0.33</v>
      </c>
      <c r="H39" s="311">
        <v>0</v>
      </c>
      <c r="I39" s="313" t="s">
        <v>473</v>
      </c>
      <c r="J39" s="311">
        <v>0</v>
      </c>
      <c r="K39" s="313" t="s">
        <v>473</v>
      </c>
      <c r="L39" s="311">
        <v>0</v>
      </c>
      <c r="M39" s="313" t="s">
        <v>473</v>
      </c>
      <c r="N39" s="311">
        <v>0</v>
      </c>
      <c r="O39" s="313" t="s">
        <v>473</v>
      </c>
      <c r="P39" s="311">
        <v>0</v>
      </c>
      <c r="Q39" s="313" t="s">
        <v>473</v>
      </c>
      <c r="R39" s="311">
        <v>0</v>
      </c>
      <c r="S39" s="313" t="s">
        <v>473</v>
      </c>
      <c r="T39" s="311">
        <v>0</v>
      </c>
      <c r="U39" s="313" t="s">
        <v>473</v>
      </c>
      <c r="V39" s="311">
        <v>0</v>
      </c>
      <c r="W39" s="313" t="s">
        <v>473</v>
      </c>
      <c r="X39" s="311">
        <v>0</v>
      </c>
      <c r="Y39" s="313" t="s">
        <v>473</v>
      </c>
      <c r="Z39" s="311" t="s">
        <v>444</v>
      </c>
      <c r="AA39" s="313" t="s">
        <v>444</v>
      </c>
      <c r="AB39" s="311">
        <v>0</v>
      </c>
      <c r="AC39" s="311">
        <v>0</v>
      </c>
    </row>
    <row r="40" spans="1:29" x14ac:dyDescent="0.25">
      <c r="A40" s="302" t="s">
        <v>152</v>
      </c>
      <c r="B40" s="304" t="s">
        <v>498</v>
      </c>
      <c r="C40" s="311"/>
      <c r="D40" s="311"/>
      <c r="E40" s="311"/>
      <c r="F40" s="311"/>
      <c r="G40" s="311">
        <v>0</v>
      </c>
      <c r="H40" s="311">
        <v>0</v>
      </c>
      <c r="I40" s="313" t="s">
        <v>473</v>
      </c>
      <c r="J40" s="311">
        <v>0</v>
      </c>
      <c r="K40" s="313" t="s">
        <v>473</v>
      </c>
      <c r="L40" s="311">
        <v>0</v>
      </c>
      <c r="M40" s="313" t="s">
        <v>473</v>
      </c>
      <c r="N40" s="311">
        <v>0</v>
      </c>
      <c r="O40" s="313" t="s">
        <v>473</v>
      </c>
      <c r="P40" s="311">
        <v>0</v>
      </c>
      <c r="Q40" s="313" t="s">
        <v>473</v>
      </c>
      <c r="R40" s="311">
        <v>0</v>
      </c>
      <c r="S40" s="313" t="s">
        <v>473</v>
      </c>
      <c r="T40" s="311">
        <v>0</v>
      </c>
      <c r="U40" s="313" t="s">
        <v>473</v>
      </c>
      <c r="V40" s="311">
        <v>0</v>
      </c>
      <c r="W40" s="313" t="s">
        <v>473</v>
      </c>
      <c r="X40" s="311">
        <v>0</v>
      </c>
      <c r="Y40" s="313" t="s">
        <v>473</v>
      </c>
      <c r="Z40" s="311" t="s">
        <v>444</v>
      </c>
      <c r="AA40" s="313" t="s">
        <v>444</v>
      </c>
      <c r="AB40" s="311">
        <v>0</v>
      </c>
      <c r="AC40" s="311">
        <v>0</v>
      </c>
    </row>
    <row r="41" spans="1:29" x14ac:dyDescent="0.25">
      <c r="A41" s="302" t="s">
        <v>151</v>
      </c>
      <c r="B41" s="304" t="s">
        <v>499</v>
      </c>
      <c r="C41" s="311"/>
      <c r="D41" s="311"/>
      <c r="E41" s="311"/>
      <c r="F41" s="311"/>
      <c r="G41" s="311">
        <v>0</v>
      </c>
      <c r="H41" s="311">
        <v>0</v>
      </c>
      <c r="I41" s="313" t="s">
        <v>473</v>
      </c>
      <c r="J41" s="311">
        <v>0</v>
      </c>
      <c r="K41" s="313" t="s">
        <v>473</v>
      </c>
      <c r="L41" s="311">
        <v>0</v>
      </c>
      <c r="M41" s="313" t="s">
        <v>473</v>
      </c>
      <c r="N41" s="311">
        <v>0</v>
      </c>
      <c r="O41" s="313" t="s">
        <v>473</v>
      </c>
      <c r="P41" s="311">
        <v>0</v>
      </c>
      <c r="Q41" s="313" t="s">
        <v>473</v>
      </c>
      <c r="R41" s="311">
        <v>0</v>
      </c>
      <c r="S41" s="313" t="s">
        <v>473</v>
      </c>
      <c r="T41" s="311">
        <v>0</v>
      </c>
      <c r="U41" s="313" t="s">
        <v>473</v>
      </c>
      <c r="V41" s="311">
        <v>0</v>
      </c>
      <c r="W41" s="313" t="s">
        <v>473</v>
      </c>
      <c r="X41" s="311">
        <v>0</v>
      </c>
      <c r="Y41" s="313" t="s">
        <v>473</v>
      </c>
      <c r="Z41" s="311" t="s">
        <v>444</v>
      </c>
      <c r="AA41" s="313" t="s">
        <v>444</v>
      </c>
      <c r="AB41" s="311">
        <v>0</v>
      </c>
      <c r="AC41" s="311">
        <v>0</v>
      </c>
    </row>
    <row r="42" spans="1:29" x14ac:dyDescent="0.25">
      <c r="A42" s="302" t="s">
        <v>150</v>
      </c>
      <c r="B42" s="304" t="s">
        <v>500</v>
      </c>
      <c r="C42" s="311"/>
      <c r="D42" s="311"/>
      <c r="E42" s="311"/>
      <c r="F42" s="311"/>
      <c r="G42" s="311">
        <v>0</v>
      </c>
      <c r="H42" s="311">
        <v>0</v>
      </c>
      <c r="I42" s="313" t="s">
        <v>473</v>
      </c>
      <c r="J42" s="311">
        <v>0</v>
      </c>
      <c r="K42" s="313" t="s">
        <v>473</v>
      </c>
      <c r="L42" s="311">
        <v>0</v>
      </c>
      <c r="M42" s="313" t="s">
        <v>473</v>
      </c>
      <c r="N42" s="311">
        <v>0</v>
      </c>
      <c r="O42" s="313" t="s">
        <v>473</v>
      </c>
      <c r="P42" s="311">
        <v>0</v>
      </c>
      <c r="Q42" s="313" t="s">
        <v>473</v>
      </c>
      <c r="R42" s="311">
        <v>0</v>
      </c>
      <c r="S42" s="313" t="s">
        <v>473</v>
      </c>
      <c r="T42" s="311">
        <v>0</v>
      </c>
      <c r="U42" s="313" t="s">
        <v>473</v>
      </c>
      <c r="V42" s="311">
        <v>0</v>
      </c>
      <c r="W42" s="313" t="s">
        <v>473</v>
      </c>
      <c r="X42" s="311">
        <v>0</v>
      </c>
      <c r="Y42" s="313" t="s">
        <v>473</v>
      </c>
      <c r="Z42" s="311" t="s">
        <v>444</v>
      </c>
      <c r="AA42" s="313" t="s">
        <v>444</v>
      </c>
      <c r="AB42" s="311">
        <v>0</v>
      </c>
      <c r="AC42" s="311">
        <v>0</v>
      </c>
    </row>
    <row r="43" spans="1:29" x14ac:dyDescent="0.25">
      <c r="A43" s="302" t="s">
        <v>501</v>
      </c>
      <c r="B43" s="304" t="s">
        <v>502</v>
      </c>
      <c r="C43" s="311"/>
      <c r="D43" s="311"/>
      <c r="E43" s="311"/>
      <c r="F43" s="311"/>
      <c r="G43" s="311">
        <v>0</v>
      </c>
      <c r="H43" s="311">
        <v>0</v>
      </c>
      <c r="I43" s="313" t="s">
        <v>473</v>
      </c>
      <c r="J43" s="311">
        <v>0</v>
      </c>
      <c r="K43" s="313" t="s">
        <v>473</v>
      </c>
      <c r="L43" s="311">
        <v>0</v>
      </c>
      <c r="M43" s="313" t="s">
        <v>473</v>
      </c>
      <c r="N43" s="311">
        <v>0</v>
      </c>
      <c r="O43" s="313" t="s">
        <v>473</v>
      </c>
      <c r="P43" s="311">
        <v>0</v>
      </c>
      <c r="Q43" s="313" t="s">
        <v>473</v>
      </c>
      <c r="R43" s="311">
        <v>0</v>
      </c>
      <c r="S43" s="313" t="s">
        <v>473</v>
      </c>
      <c r="T43" s="311">
        <v>0</v>
      </c>
      <c r="U43" s="313" t="s">
        <v>473</v>
      </c>
      <c r="V43" s="311">
        <v>0</v>
      </c>
      <c r="W43" s="313" t="s">
        <v>473</v>
      </c>
      <c r="X43" s="311">
        <v>0</v>
      </c>
      <c r="Y43" s="313" t="s">
        <v>473</v>
      </c>
      <c r="Z43" s="311" t="s">
        <v>444</v>
      </c>
      <c r="AA43" s="313" t="s">
        <v>444</v>
      </c>
      <c r="AB43" s="311">
        <v>0</v>
      </c>
      <c r="AC43" s="311">
        <v>0</v>
      </c>
    </row>
    <row r="44" spans="1:29" x14ac:dyDescent="0.25">
      <c r="A44" s="302" t="s">
        <v>503</v>
      </c>
      <c r="B44" s="304" t="s">
        <v>504</v>
      </c>
      <c r="C44" s="311"/>
      <c r="D44" s="311"/>
      <c r="E44" s="311"/>
      <c r="F44" s="311"/>
      <c r="G44" s="311">
        <v>0</v>
      </c>
      <c r="H44" s="311">
        <v>0</v>
      </c>
      <c r="I44" s="313" t="s">
        <v>473</v>
      </c>
      <c r="J44" s="311">
        <v>0</v>
      </c>
      <c r="K44" s="313" t="s">
        <v>473</v>
      </c>
      <c r="L44" s="311">
        <v>0</v>
      </c>
      <c r="M44" s="313" t="s">
        <v>473</v>
      </c>
      <c r="N44" s="311">
        <v>0</v>
      </c>
      <c r="O44" s="313" t="s">
        <v>473</v>
      </c>
      <c r="P44" s="311">
        <v>0</v>
      </c>
      <c r="Q44" s="313" t="s">
        <v>473</v>
      </c>
      <c r="R44" s="311">
        <v>0</v>
      </c>
      <c r="S44" s="313" t="s">
        <v>473</v>
      </c>
      <c r="T44" s="311">
        <v>0</v>
      </c>
      <c r="U44" s="313" t="s">
        <v>473</v>
      </c>
      <c r="V44" s="311">
        <v>0</v>
      </c>
      <c r="W44" s="313" t="s">
        <v>473</v>
      </c>
      <c r="X44" s="311">
        <v>0</v>
      </c>
      <c r="Y44" s="313" t="s">
        <v>473</v>
      </c>
      <c r="Z44" s="311" t="s">
        <v>444</v>
      </c>
      <c r="AA44" s="313" t="s">
        <v>444</v>
      </c>
      <c r="AB44" s="311">
        <v>0</v>
      </c>
      <c r="AC44" s="311">
        <v>0</v>
      </c>
    </row>
    <row r="45" spans="1:29" x14ac:dyDescent="0.25">
      <c r="A45" s="302" t="s">
        <v>505</v>
      </c>
      <c r="B45" s="304" t="s">
        <v>506</v>
      </c>
      <c r="C45" s="311"/>
      <c r="D45" s="311"/>
      <c r="E45" s="311"/>
      <c r="F45" s="311"/>
      <c r="G45" s="311">
        <v>0</v>
      </c>
      <c r="H45" s="311">
        <v>0</v>
      </c>
      <c r="I45" s="313" t="s">
        <v>473</v>
      </c>
      <c r="J45" s="311">
        <v>0</v>
      </c>
      <c r="K45" s="313" t="s">
        <v>473</v>
      </c>
      <c r="L45" s="311">
        <v>0</v>
      </c>
      <c r="M45" s="313" t="s">
        <v>473</v>
      </c>
      <c r="N45" s="311">
        <v>0</v>
      </c>
      <c r="O45" s="313" t="s">
        <v>473</v>
      </c>
      <c r="P45" s="311">
        <v>0</v>
      </c>
      <c r="Q45" s="313" t="s">
        <v>473</v>
      </c>
      <c r="R45" s="311">
        <v>0</v>
      </c>
      <c r="S45" s="313" t="s">
        <v>473</v>
      </c>
      <c r="T45" s="311">
        <v>0</v>
      </c>
      <c r="U45" s="313" t="s">
        <v>473</v>
      </c>
      <c r="V45" s="311">
        <v>0</v>
      </c>
      <c r="W45" s="313" t="s">
        <v>473</v>
      </c>
      <c r="X45" s="311">
        <v>0</v>
      </c>
      <c r="Y45" s="313" t="s">
        <v>473</v>
      </c>
      <c r="Z45" s="311" t="s">
        <v>444</v>
      </c>
      <c r="AA45" s="313" t="s">
        <v>444</v>
      </c>
      <c r="AB45" s="311">
        <v>0</v>
      </c>
      <c r="AC45" s="311">
        <v>0</v>
      </c>
    </row>
    <row r="46" spans="1:29" x14ac:dyDescent="0.25">
      <c r="A46" s="302" t="s">
        <v>507</v>
      </c>
      <c r="B46" s="304" t="s">
        <v>508</v>
      </c>
      <c r="C46" s="311"/>
      <c r="D46" s="311"/>
      <c r="E46" s="311"/>
      <c r="F46" s="311"/>
      <c r="G46" s="311">
        <v>0</v>
      </c>
      <c r="H46" s="311">
        <v>0</v>
      </c>
      <c r="I46" s="313" t="s">
        <v>473</v>
      </c>
      <c r="J46" s="311">
        <v>0</v>
      </c>
      <c r="K46" s="313" t="s">
        <v>473</v>
      </c>
      <c r="L46" s="311">
        <v>0</v>
      </c>
      <c r="M46" s="313" t="s">
        <v>473</v>
      </c>
      <c r="N46" s="311">
        <v>0</v>
      </c>
      <c r="O46" s="313" t="s">
        <v>473</v>
      </c>
      <c r="P46" s="311">
        <v>0</v>
      </c>
      <c r="Q46" s="313" t="s">
        <v>473</v>
      </c>
      <c r="R46" s="311">
        <v>0</v>
      </c>
      <c r="S46" s="313" t="s">
        <v>473</v>
      </c>
      <c r="T46" s="311">
        <v>0</v>
      </c>
      <c r="U46" s="313" t="s">
        <v>473</v>
      </c>
      <c r="V46" s="311">
        <v>0</v>
      </c>
      <c r="W46" s="313" t="s">
        <v>473</v>
      </c>
      <c r="X46" s="311">
        <v>0</v>
      </c>
      <c r="Y46" s="313" t="s">
        <v>473</v>
      </c>
      <c r="Z46" s="311" t="s">
        <v>444</v>
      </c>
      <c r="AA46" s="313" t="s">
        <v>444</v>
      </c>
      <c r="AB46" s="311">
        <v>0</v>
      </c>
      <c r="AC46" s="311">
        <v>0</v>
      </c>
    </row>
    <row r="47" spans="1:29" x14ac:dyDescent="0.25">
      <c r="A47" s="300" t="s">
        <v>60</v>
      </c>
      <c r="B47" s="301" t="s">
        <v>149</v>
      </c>
      <c r="C47" s="311"/>
      <c r="D47" s="311"/>
      <c r="E47" s="311"/>
      <c r="F47" s="311"/>
      <c r="G47" s="311"/>
      <c r="H47" s="311"/>
      <c r="I47" s="311"/>
      <c r="J47" s="311"/>
      <c r="K47" s="311"/>
      <c r="L47" s="311"/>
      <c r="M47" s="311"/>
      <c r="N47" s="311"/>
      <c r="O47" s="311"/>
      <c r="P47" s="311"/>
      <c r="Q47" s="311"/>
      <c r="R47" s="311"/>
      <c r="S47" s="313"/>
      <c r="T47" s="311"/>
      <c r="U47" s="311"/>
      <c r="V47" s="311"/>
      <c r="W47" s="311"/>
      <c r="X47" s="311"/>
      <c r="Y47" s="311"/>
      <c r="Z47" s="311"/>
      <c r="AA47" s="311"/>
      <c r="AB47" s="311"/>
      <c r="AC47" s="311"/>
    </row>
    <row r="48" spans="1:29" x14ac:dyDescent="0.25">
      <c r="A48" s="302" t="s">
        <v>148</v>
      </c>
      <c r="B48" s="304" t="s">
        <v>497</v>
      </c>
      <c r="C48" s="311">
        <v>0</v>
      </c>
      <c r="D48" s="311">
        <v>0</v>
      </c>
      <c r="E48" s="311"/>
      <c r="F48" s="311"/>
      <c r="G48" s="311">
        <v>0</v>
      </c>
      <c r="H48" s="311">
        <v>0</v>
      </c>
      <c r="I48" s="311"/>
      <c r="J48" s="311">
        <v>0</v>
      </c>
      <c r="K48" s="311"/>
      <c r="L48" s="311">
        <v>0</v>
      </c>
      <c r="M48" s="311"/>
      <c r="N48" s="311">
        <v>0</v>
      </c>
      <c r="O48" s="311"/>
      <c r="P48" s="311">
        <v>0</v>
      </c>
      <c r="Q48" s="311"/>
      <c r="R48" s="311">
        <v>0</v>
      </c>
      <c r="S48" s="311"/>
      <c r="T48" s="311">
        <v>0</v>
      </c>
      <c r="U48" s="311"/>
      <c r="V48" s="311">
        <v>0</v>
      </c>
      <c r="W48" s="311"/>
      <c r="X48" s="311">
        <v>0</v>
      </c>
      <c r="Y48" s="311"/>
      <c r="Z48" s="311" t="s">
        <v>444</v>
      </c>
      <c r="AA48" s="311"/>
      <c r="AB48" s="311">
        <v>0</v>
      </c>
      <c r="AC48" s="311">
        <v>0</v>
      </c>
    </row>
    <row r="49" spans="1:29" ht="31.5" x14ac:dyDescent="0.25">
      <c r="A49" s="302" t="s">
        <v>147</v>
      </c>
      <c r="B49" s="303" t="s">
        <v>495</v>
      </c>
      <c r="C49" s="311">
        <v>0.25</v>
      </c>
      <c r="D49" s="311">
        <v>0.25</v>
      </c>
      <c r="E49" s="311"/>
      <c r="F49" s="311"/>
      <c r="G49" s="311">
        <v>0</v>
      </c>
      <c r="H49" s="311">
        <v>0</v>
      </c>
      <c r="I49" s="311"/>
      <c r="J49" s="311">
        <v>0.25</v>
      </c>
      <c r="K49" s="311"/>
      <c r="L49" s="311">
        <v>0</v>
      </c>
      <c r="M49" s="311"/>
      <c r="N49" s="311">
        <v>0</v>
      </c>
      <c r="O49" s="311"/>
      <c r="P49" s="311">
        <v>0</v>
      </c>
      <c r="Q49" s="311"/>
      <c r="R49" s="311">
        <v>0</v>
      </c>
      <c r="S49" s="311"/>
      <c r="T49" s="311">
        <v>0</v>
      </c>
      <c r="U49" s="311"/>
      <c r="V49" s="311">
        <v>0</v>
      </c>
      <c r="W49" s="311"/>
      <c r="X49" s="311">
        <v>0</v>
      </c>
      <c r="Y49" s="311"/>
      <c r="Z49" s="311" t="s">
        <v>444</v>
      </c>
      <c r="AA49" s="311"/>
      <c r="AB49" s="311">
        <v>0</v>
      </c>
      <c r="AC49" s="311">
        <v>0.25</v>
      </c>
    </row>
    <row r="50" spans="1:29" x14ac:dyDescent="0.25">
      <c r="A50" s="302" t="s">
        <v>146</v>
      </c>
      <c r="B50" s="303" t="s">
        <v>145</v>
      </c>
      <c r="C50" s="311">
        <v>0</v>
      </c>
      <c r="D50" s="311">
        <v>0</v>
      </c>
      <c r="E50" s="311"/>
      <c r="F50" s="311"/>
      <c r="G50" s="311">
        <v>0</v>
      </c>
      <c r="H50" s="311">
        <v>0</v>
      </c>
      <c r="I50" s="311"/>
      <c r="J50" s="311">
        <v>0</v>
      </c>
      <c r="K50" s="311"/>
      <c r="L50" s="311">
        <v>0</v>
      </c>
      <c r="M50" s="311"/>
      <c r="N50" s="311">
        <v>0</v>
      </c>
      <c r="O50" s="311"/>
      <c r="P50" s="311">
        <v>0</v>
      </c>
      <c r="Q50" s="311"/>
      <c r="R50" s="311">
        <v>0</v>
      </c>
      <c r="S50" s="311"/>
      <c r="T50" s="311">
        <v>0</v>
      </c>
      <c r="U50" s="311"/>
      <c r="V50" s="311">
        <v>0</v>
      </c>
      <c r="W50" s="311"/>
      <c r="X50" s="311">
        <v>0</v>
      </c>
      <c r="Y50" s="311"/>
      <c r="Z50" s="311" t="s">
        <v>444</v>
      </c>
      <c r="AA50" s="311"/>
      <c r="AB50" s="311">
        <v>0</v>
      </c>
      <c r="AC50" s="311">
        <v>0</v>
      </c>
    </row>
    <row r="51" spans="1:29" ht="31.5" x14ac:dyDescent="0.25">
      <c r="A51" s="302" t="s">
        <v>144</v>
      </c>
      <c r="B51" s="304" t="s">
        <v>143</v>
      </c>
      <c r="C51" s="311">
        <v>0.11</v>
      </c>
      <c r="D51" s="311">
        <v>0.11</v>
      </c>
      <c r="E51" s="311"/>
      <c r="F51" s="311"/>
      <c r="G51" s="311">
        <v>0</v>
      </c>
      <c r="H51" s="311">
        <v>0</v>
      </c>
      <c r="I51" s="311"/>
      <c r="J51" s="311">
        <v>0.11</v>
      </c>
      <c r="K51" s="311"/>
      <c r="L51" s="311">
        <v>0</v>
      </c>
      <c r="M51" s="311"/>
      <c r="N51" s="311">
        <v>0</v>
      </c>
      <c r="O51" s="311"/>
      <c r="P51" s="311">
        <v>0</v>
      </c>
      <c r="Q51" s="311"/>
      <c r="R51" s="311">
        <v>0</v>
      </c>
      <c r="S51" s="311"/>
      <c r="T51" s="311">
        <v>0</v>
      </c>
      <c r="U51" s="311"/>
      <c r="V51" s="311">
        <v>0</v>
      </c>
      <c r="W51" s="311"/>
      <c r="X51" s="311">
        <v>0</v>
      </c>
      <c r="Y51" s="311"/>
      <c r="Z51" s="311" t="s">
        <v>444</v>
      </c>
      <c r="AA51" s="311"/>
      <c r="AB51" s="311">
        <v>0</v>
      </c>
      <c r="AC51" s="311">
        <v>0.11</v>
      </c>
    </row>
    <row r="52" spans="1:29" ht="31.5" x14ac:dyDescent="0.25">
      <c r="A52" s="302" t="s">
        <v>142</v>
      </c>
      <c r="B52" s="304" t="s">
        <v>141</v>
      </c>
      <c r="C52" s="311">
        <v>0</v>
      </c>
      <c r="D52" s="311">
        <v>0</v>
      </c>
      <c r="E52" s="311"/>
      <c r="F52" s="311"/>
      <c r="G52" s="311">
        <v>0</v>
      </c>
      <c r="H52" s="311">
        <v>0</v>
      </c>
      <c r="I52" s="311"/>
      <c r="J52" s="311">
        <v>0</v>
      </c>
      <c r="K52" s="311"/>
      <c r="L52" s="311">
        <v>0</v>
      </c>
      <c r="M52" s="311"/>
      <c r="N52" s="311">
        <v>0</v>
      </c>
      <c r="O52" s="311"/>
      <c r="P52" s="311">
        <v>0</v>
      </c>
      <c r="Q52" s="311"/>
      <c r="R52" s="311">
        <v>0</v>
      </c>
      <c r="S52" s="311"/>
      <c r="T52" s="311">
        <v>0</v>
      </c>
      <c r="U52" s="311"/>
      <c r="V52" s="311">
        <v>0</v>
      </c>
      <c r="W52" s="311"/>
      <c r="X52" s="311">
        <v>0</v>
      </c>
      <c r="Y52" s="311"/>
      <c r="Z52" s="311" t="s">
        <v>444</v>
      </c>
      <c r="AA52" s="311"/>
      <c r="AB52" s="311">
        <v>0</v>
      </c>
      <c r="AC52" s="311">
        <v>0</v>
      </c>
    </row>
    <row r="53" spans="1:29" x14ac:dyDescent="0.25">
      <c r="A53" s="302" t="s">
        <v>140</v>
      </c>
      <c r="B53" s="304" t="s">
        <v>139</v>
      </c>
      <c r="C53" s="311">
        <v>0.22</v>
      </c>
      <c r="D53" s="311">
        <v>0.22</v>
      </c>
      <c r="E53" s="311"/>
      <c r="F53" s="311"/>
      <c r="G53" s="311">
        <v>0</v>
      </c>
      <c r="H53" s="311">
        <v>0</v>
      </c>
      <c r="I53" s="311"/>
      <c r="J53" s="311">
        <v>0.22</v>
      </c>
      <c r="K53" s="311"/>
      <c r="L53" s="311">
        <v>0</v>
      </c>
      <c r="M53" s="311"/>
      <c r="N53" s="311">
        <v>0</v>
      </c>
      <c r="O53" s="311"/>
      <c r="P53" s="311">
        <v>0</v>
      </c>
      <c r="Q53" s="311"/>
      <c r="R53" s="311">
        <v>0</v>
      </c>
      <c r="S53" s="311"/>
      <c r="T53" s="311">
        <v>0</v>
      </c>
      <c r="U53" s="311"/>
      <c r="V53" s="311">
        <v>0</v>
      </c>
      <c r="W53" s="311"/>
      <c r="X53" s="311">
        <v>0</v>
      </c>
      <c r="Y53" s="311"/>
      <c r="Z53" s="311" t="s">
        <v>444</v>
      </c>
      <c r="AA53" s="311"/>
      <c r="AB53" s="311">
        <v>0</v>
      </c>
      <c r="AC53" s="311">
        <v>0.22</v>
      </c>
    </row>
    <row r="54" spans="1:29" x14ac:dyDescent="0.25">
      <c r="A54" s="302" t="s">
        <v>138</v>
      </c>
      <c r="B54" s="304" t="s">
        <v>498</v>
      </c>
      <c r="C54" s="311">
        <v>2</v>
      </c>
      <c r="D54" s="311">
        <v>2</v>
      </c>
      <c r="E54" s="311"/>
      <c r="F54" s="311"/>
      <c r="G54" s="311">
        <v>0</v>
      </c>
      <c r="H54" s="311">
        <v>0</v>
      </c>
      <c r="I54" s="311"/>
      <c r="J54" s="311">
        <v>2</v>
      </c>
      <c r="K54" s="311"/>
      <c r="L54" s="311">
        <v>0</v>
      </c>
      <c r="M54" s="311"/>
      <c r="N54" s="311">
        <v>0</v>
      </c>
      <c r="O54" s="311"/>
      <c r="P54" s="311">
        <v>0</v>
      </c>
      <c r="Q54" s="311"/>
      <c r="R54" s="311">
        <v>0</v>
      </c>
      <c r="S54" s="311"/>
      <c r="T54" s="311">
        <v>0</v>
      </c>
      <c r="U54" s="311"/>
      <c r="V54" s="311">
        <v>0</v>
      </c>
      <c r="W54" s="311"/>
      <c r="X54" s="311">
        <v>0</v>
      </c>
      <c r="Y54" s="311"/>
      <c r="Z54" s="311" t="s">
        <v>444</v>
      </c>
      <c r="AA54" s="311"/>
      <c r="AB54" s="311">
        <v>0</v>
      </c>
      <c r="AC54" s="311">
        <v>2</v>
      </c>
    </row>
    <row r="55" spans="1:29" x14ac:dyDescent="0.25">
      <c r="A55" s="302" t="s">
        <v>509</v>
      </c>
      <c r="B55" s="304" t="s">
        <v>499</v>
      </c>
      <c r="C55" s="311">
        <v>0</v>
      </c>
      <c r="D55" s="311">
        <v>0</v>
      </c>
      <c r="E55" s="311"/>
      <c r="F55" s="311"/>
      <c r="G55" s="311">
        <v>0</v>
      </c>
      <c r="H55" s="311">
        <v>0</v>
      </c>
      <c r="I55" s="311"/>
      <c r="J55" s="311">
        <v>0</v>
      </c>
      <c r="K55" s="311"/>
      <c r="L55" s="311">
        <v>0</v>
      </c>
      <c r="M55" s="311"/>
      <c r="N55" s="311">
        <v>0</v>
      </c>
      <c r="O55" s="311"/>
      <c r="P55" s="311">
        <v>0</v>
      </c>
      <c r="Q55" s="311"/>
      <c r="R55" s="311">
        <v>0</v>
      </c>
      <c r="S55" s="311"/>
      <c r="T55" s="311">
        <v>0</v>
      </c>
      <c r="U55" s="311"/>
      <c r="V55" s="311">
        <v>0</v>
      </c>
      <c r="W55" s="311"/>
      <c r="X55" s="311">
        <v>0</v>
      </c>
      <c r="Y55" s="311"/>
      <c r="Z55" s="311" t="s">
        <v>444</v>
      </c>
      <c r="AA55" s="311"/>
      <c r="AB55" s="311">
        <v>0</v>
      </c>
      <c r="AC55" s="311">
        <v>0</v>
      </c>
    </row>
    <row r="56" spans="1:29" x14ac:dyDescent="0.25">
      <c r="A56" s="302" t="s">
        <v>510</v>
      </c>
      <c r="B56" s="304" t="s">
        <v>500</v>
      </c>
      <c r="C56" s="311">
        <v>0</v>
      </c>
      <c r="D56" s="311">
        <v>0</v>
      </c>
      <c r="E56" s="311"/>
      <c r="F56" s="311"/>
      <c r="G56" s="311">
        <v>0</v>
      </c>
      <c r="H56" s="311">
        <v>0</v>
      </c>
      <c r="I56" s="311"/>
      <c r="J56" s="311">
        <v>0</v>
      </c>
      <c r="K56" s="311"/>
      <c r="L56" s="311">
        <v>0</v>
      </c>
      <c r="M56" s="311"/>
      <c r="N56" s="311">
        <v>0</v>
      </c>
      <c r="O56" s="311"/>
      <c r="P56" s="311">
        <v>0</v>
      </c>
      <c r="Q56" s="311"/>
      <c r="R56" s="311">
        <v>0</v>
      </c>
      <c r="S56" s="311"/>
      <c r="T56" s="311">
        <v>0</v>
      </c>
      <c r="U56" s="311"/>
      <c r="V56" s="311">
        <v>0</v>
      </c>
      <c r="W56" s="311"/>
      <c r="X56" s="311">
        <v>0</v>
      </c>
      <c r="Y56" s="311"/>
      <c r="Z56" s="311" t="s">
        <v>444</v>
      </c>
      <c r="AA56" s="311"/>
      <c r="AB56" s="311">
        <v>0</v>
      </c>
      <c r="AC56" s="311">
        <v>0</v>
      </c>
    </row>
    <row r="57" spans="1:29" x14ac:dyDescent="0.25">
      <c r="A57" s="302" t="s">
        <v>511</v>
      </c>
      <c r="B57" s="304" t="s">
        <v>502</v>
      </c>
      <c r="C57" s="311">
        <v>0</v>
      </c>
      <c r="D57" s="311">
        <v>0</v>
      </c>
      <c r="E57" s="311"/>
      <c r="F57" s="311"/>
      <c r="G57" s="311">
        <v>0</v>
      </c>
      <c r="H57" s="311">
        <v>0</v>
      </c>
      <c r="I57" s="311"/>
      <c r="J57" s="311">
        <v>0</v>
      </c>
      <c r="K57" s="311"/>
      <c r="L57" s="311">
        <v>0</v>
      </c>
      <c r="M57" s="311"/>
      <c r="N57" s="311">
        <v>0</v>
      </c>
      <c r="O57" s="311"/>
      <c r="P57" s="311">
        <v>0</v>
      </c>
      <c r="Q57" s="311"/>
      <c r="R57" s="311">
        <v>0</v>
      </c>
      <c r="S57" s="311"/>
      <c r="T57" s="311">
        <v>0</v>
      </c>
      <c r="U57" s="311"/>
      <c r="V57" s="311">
        <v>0</v>
      </c>
      <c r="W57" s="311"/>
      <c r="X57" s="311">
        <v>0</v>
      </c>
      <c r="Y57" s="311"/>
      <c r="Z57" s="311" t="s">
        <v>444</v>
      </c>
      <c r="AA57" s="311"/>
      <c r="AB57" s="311">
        <v>0</v>
      </c>
      <c r="AC57" s="311">
        <v>0</v>
      </c>
    </row>
    <row r="58" spans="1:29" x14ac:dyDescent="0.25">
      <c r="A58" s="302" t="s">
        <v>512</v>
      </c>
      <c r="B58" s="304" t="s">
        <v>504</v>
      </c>
      <c r="C58" s="311">
        <v>0</v>
      </c>
      <c r="D58" s="311">
        <v>0</v>
      </c>
      <c r="E58" s="311"/>
      <c r="F58" s="311"/>
      <c r="G58" s="311">
        <v>0</v>
      </c>
      <c r="H58" s="311">
        <v>0</v>
      </c>
      <c r="I58" s="311"/>
      <c r="J58" s="311">
        <v>0</v>
      </c>
      <c r="K58" s="311"/>
      <c r="L58" s="311">
        <v>0</v>
      </c>
      <c r="M58" s="311"/>
      <c r="N58" s="311">
        <v>0</v>
      </c>
      <c r="O58" s="311"/>
      <c r="P58" s="311">
        <v>0</v>
      </c>
      <c r="Q58" s="311"/>
      <c r="R58" s="311">
        <v>0</v>
      </c>
      <c r="S58" s="311"/>
      <c r="T58" s="311">
        <v>0</v>
      </c>
      <c r="U58" s="311"/>
      <c r="V58" s="311">
        <v>0</v>
      </c>
      <c r="W58" s="311"/>
      <c r="X58" s="311">
        <v>0</v>
      </c>
      <c r="Y58" s="311"/>
      <c r="Z58" s="311" t="s">
        <v>444</v>
      </c>
      <c r="AA58" s="311"/>
      <c r="AB58" s="311">
        <v>0</v>
      </c>
      <c r="AC58" s="311">
        <v>0</v>
      </c>
    </row>
    <row r="59" spans="1:29" x14ac:dyDescent="0.25">
      <c r="A59" s="302" t="s">
        <v>513</v>
      </c>
      <c r="B59" s="304" t="s">
        <v>506</v>
      </c>
      <c r="C59" s="311">
        <v>0</v>
      </c>
      <c r="D59" s="311">
        <v>0</v>
      </c>
      <c r="E59" s="311"/>
      <c r="F59" s="311"/>
      <c r="G59" s="311">
        <v>0</v>
      </c>
      <c r="H59" s="311">
        <v>0</v>
      </c>
      <c r="I59" s="311"/>
      <c r="J59" s="311">
        <v>0</v>
      </c>
      <c r="K59" s="311"/>
      <c r="L59" s="311">
        <v>0</v>
      </c>
      <c r="M59" s="311"/>
      <c r="N59" s="311">
        <v>0</v>
      </c>
      <c r="O59" s="311"/>
      <c r="P59" s="311">
        <v>0</v>
      </c>
      <c r="Q59" s="311"/>
      <c r="R59" s="311">
        <v>0</v>
      </c>
      <c r="S59" s="311"/>
      <c r="T59" s="311">
        <v>0</v>
      </c>
      <c r="U59" s="311"/>
      <c r="V59" s="311">
        <v>0</v>
      </c>
      <c r="W59" s="311"/>
      <c r="X59" s="311">
        <v>0</v>
      </c>
      <c r="Y59" s="311"/>
      <c r="Z59" s="311" t="s">
        <v>444</v>
      </c>
      <c r="AA59" s="311"/>
      <c r="AB59" s="311">
        <v>0</v>
      </c>
      <c r="AC59" s="311">
        <v>0</v>
      </c>
    </row>
    <row r="60" spans="1:29" x14ac:dyDescent="0.25">
      <c r="A60" s="302" t="s">
        <v>514</v>
      </c>
      <c r="B60" s="304" t="s">
        <v>508</v>
      </c>
      <c r="C60" s="311">
        <v>0</v>
      </c>
      <c r="D60" s="311">
        <v>0</v>
      </c>
      <c r="E60" s="311"/>
      <c r="F60" s="311"/>
      <c r="G60" s="311">
        <v>0</v>
      </c>
      <c r="H60" s="311">
        <v>0</v>
      </c>
      <c r="I60" s="311"/>
      <c r="J60" s="311">
        <v>0</v>
      </c>
      <c r="K60" s="311"/>
      <c r="L60" s="311">
        <v>0</v>
      </c>
      <c r="M60" s="311"/>
      <c r="N60" s="311">
        <v>0</v>
      </c>
      <c r="O60" s="311"/>
      <c r="P60" s="311">
        <v>0</v>
      </c>
      <c r="Q60" s="311"/>
      <c r="R60" s="311">
        <v>0</v>
      </c>
      <c r="S60" s="311"/>
      <c r="T60" s="311">
        <v>0</v>
      </c>
      <c r="U60" s="311"/>
      <c r="V60" s="311">
        <v>0</v>
      </c>
      <c r="W60" s="311"/>
      <c r="X60" s="311">
        <v>0</v>
      </c>
      <c r="Y60" s="311"/>
      <c r="Z60" s="311" t="s">
        <v>444</v>
      </c>
      <c r="AA60" s="311"/>
      <c r="AB60" s="311">
        <v>0</v>
      </c>
      <c r="AC60" s="311">
        <v>0</v>
      </c>
    </row>
    <row r="61" spans="1:29" ht="31.5" x14ac:dyDescent="0.25">
      <c r="A61" s="300" t="s">
        <v>58</v>
      </c>
      <c r="B61" s="301" t="s">
        <v>137</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row>
    <row r="62" spans="1:29" x14ac:dyDescent="0.25">
      <c r="A62" s="302" t="s">
        <v>136</v>
      </c>
      <c r="B62" s="304" t="s">
        <v>135</v>
      </c>
      <c r="C62" s="311">
        <v>4.0766615297492033</v>
      </c>
      <c r="D62" s="311">
        <v>4.0766615297492033</v>
      </c>
      <c r="E62" s="311"/>
      <c r="F62" s="311"/>
      <c r="G62" s="311">
        <v>0</v>
      </c>
      <c r="H62" s="311">
        <v>0</v>
      </c>
      <c r="I62" s="311"/>
      <c r="J62" s="311">
        <v>4.0766615297492024</v>
      </c>
      <c r="K62" s="311"/>
      <c r="L62" s="311">
        <v>0</v>
      </c>
      <c r="M62" s="311"/>
      <c r="N62" s="311">
        <v>0</v>
      </c>
      <c r="O62" s="311"/>
      <c r="P62" s="311">
        <v>0</v>
      </c>
      <c r="Q62" s="311"/>
      <c r="R62" s="311">
        <v>0</v>
      </c>
      <c r="S62" s="311"/>
      <c r="T62" s="311">
        <v>0</v>
      </c>
      <c r="U62" s="311"/>
      <c r="V62" s="311">
        <v>0</v>
      </c>
      <c r="W62" s="311"/>
      <c r="X62" s="311">
        <v>0</v>
      </c>
      <c r="Y62" s="311"/>
      <c r="Z62" s="311" t="s">
        <v>444</v>
      </c>
      <c r="AA62" s="311"/>
      <c r="AB62" s="311">
        <v>0</v>
      </c>
      <c r="AC62" s="311">
        <v>4.0766615297492024</v>
      </c>
    </row>
    <row r="63" spans="1:29" x14ac:dyDescent="0.25">
      <c r="A63" s="302" t="s">
        <v>134</v>
      </c>
      <c r="B63" s="303" t="s">
        <v>128</v>
      </c>
      <c r="C63" s="311"/>
      <c r="D63" s="311"/>
      <c r="E63" s="311"/>
      <c r="F63" s="311"/>
      <c r="G63" s="311">
        <v>0</v>
      </c>
      <c r="H63" s="311">
        <v>0</v>
      </c>
      <c r="I63" s="311"/>
      <c r="J63" s="311">
        <v>0</v>
      </c>
      <c r="K63" s="311"/>
      <c r="L63" s="311">
        <v>0</v>
      </c>
      <c r="M63" s="311"/>
      <c r="N63" s="311">
        <v>0</v>
      </c>
      <c r="O63" s="311"/>
      <c r="P63" s="311">
        <v>0</v>
      </c>
      <c r="Q63" s="311"/>
      <c r="R63" s="311">
        <v>0</v>
      </c>
      <c r="S63" s="311"/>
      <c r="T63" s="311">
        <v>0</v>
      </c>
      <c r="U63" s="311"/>
      <c r="V63" s="311">
        <v>0</v>
      </c>
      <c r="W63" s="311"/>
      <c r="X63" s="311">
        <v>0</v>
      </c>
      <c r="Y63" s="311"/>
      <c r="Z63" s="311" t="s">
        <v>444</v>
      </c>
      <c r="AA63" s="311"/>
      <c r="AB63" s="311">
        <v>0</v>
      </c>
      <c r="AC63" s="311">
        <v>0</v>
      </c>
    </row>
    <row r="64" spans="1:29" x14ac:dyDescent="0.25">
      <c r="A64" s="302" t="s">
        <v>133</v>
      </c>
      <c r="B64" s="304" t="s">
        <v>127</v>
      </c>
      <c r="C64" s="311"/>
      <c r="D64" s="311"/>
      <c r="E64" s="311"/>
      <c r="F64" s="311"/>
      <c r="G64" s="311">
        <v>0</v>
      </c>
      <c r="H64" s="311">
        <v>0</v>
      </c>
      <c r="I64" s="311"/>
      <c r="J64" s="311">
        <v>0.25</v>
      </c>
      <c r="K64" s="311"/>
      <c r="L64" s="311">
        <v>0</v>
      </c>
      <c r="M64" s="311"/>
      <c r="N64" s="311">
        <v>0</v>
      </c>
      <c r="O64" s="311"/>
      <c r="P64" s="311">
        <v>0</v>
      </c>
      <c r="Q64" s="311"/>
      <c r="R64" s="311">
        <v>0</v>
      </c>
      <c r="S64" s="311"/>
      <c r="T64" s="311">
        <v>0</v>
      </c>
      <c r="U64" s="311"/>
      <c r="V64" s="311">
        <v>0</v>
      </c>
      <c r="W64" s="311"/>
      <c r="X64" s="311">
        <v>0</v>
      </c>
      <c r="Y64" s="311"/>
      <c r="Z64" s="311" t="s">
        <v>444</v>
      </c>
      <c r="AA64" s="311"/>
      <c r="AB64" s="311">
        <v>0</v>
      </c>
      <c r="AC64" s="311">
        <v>0.25</v>
      </c>
    </row>
    <row r="65" spans="1:29" x14ac:dyDescent="0.25">
      <c r="A65" s="302" t="s">
        <v>132</v>
      </c>
      <c r="B65" s="303" t="s">
        <v>126</v>
      </c>
      <c r="C65" s="311"/>
      <c r="D65" s="311"/>
      <c r="E65" s="311"/>
      <c r="F65" s="311"/>
      <c r="G65" s="311">
        <v>0</v>
      </c>
      <c r="H65" s="311">
        <v>0</v>
      </c>
      <c r="I65" s="311"/>
      <c r="J65" s="311">
        <v>0</v>
      </c>
      <c r="K65" s="311"/>
      <c r="L65" s="311">
        <v>0</v>
      </c>
      <c r="M65" s="311"/>
      <c r="N65" s="311">
        <v>0</v>
      </c>
      <c r="O65" s="311"/>
      <c r="P65" s="311">
        <v>0</v>
      </c>
      <c r="Q65" s="311"/>
      <c r="R65" s="311">
        <v>0</v>
      </c>
      <c r="S65" s="311"/>
      <c r="T65" s="311">
        <v>0</v>
      </c>
      <c r="U65" s="311"/>
      <c r="V65" s="311">
        <v>0</v>
      </c>
      <c r="W65" s="311"/>
      <c r="X65" s="311">
        <v>0</v>
      </c>
      <c r="Y65" s="311"/>
      <c r="Z65" s="311" t="s">
        <v>444</v>
      </c>
      <c r="AA65" s="311"/>
      <c r="AB65" s="311">
        <v>0</v>
      </c>
      <c r="AC65" s="311">
        <v>0</v>
      </c>
    </row>
    <row r="66" spans="1:29" x14ac:dyDescent="0.25">
      <c r="A66" s="302" t="s">
        <v>131</v>
      </c>
      <c r="B66" s="303" t="s">
        <v>125</v>
      </c>
      <c r="C66" s="311"/>
      <c r="D66" s="311"/>
      <c r="E66" s="311"/>
      <c r="F66" s="311"/>
      <c r="G66" s="311">
        <v>0</v>
      </c>
      <c r="H66" s="311">
        <v>0</v>
      </c>
      <c r="I66" s="311"/>
      <c r="J66" s="311">
        <v>0.33</v>
      </c>
      <c r="K66" s="311"/>
      <c r="L66" s="311">
        <v>0</v>
      </c>
      <c r="M66" s="311"/>
      <c r="N66" s="311">
        <v>0</v>
      </c>
      <c r="O66" s="311"/>
      <c r="P66" s="311">
        <v>0</v>
      </c>
      <c r="Q66" s="311"/>
      <c r="R66" s="311">
        <v>0</v>
      </c>
      <c r="S66" s="311"/>
      <c r="T66" s="311">
        <v>0</v>
      </c>
      <c r="U66" s="311"/>
      <c r="V66" s="311">
        <v>0</v>
      </c>
      <c r="W66" s="311"/>
      <c r="X66" s="311">
        <v>0</v>
      </c>
      <c r="Y66" s="311"/>
      <c r="Z66" s="311" t="s">
        <v>444</v>
      </c>
      <c r="AA66" s="311"/>
      <c r="AB66" s="311">
        <v>0</v>
      </c>
      <c r="AC66" s="311">
        <v>0.33</v>
      </c>
    </row>
    <row r="67" spans="1:29" x14ac:dyDescent="0.25">
      <c r="A67" s="302" t="s">
        <v>130</v>
      </c>
      <c r="B67" s="304" t="s">
        <v>498</v>
      </c>
      <c r="C67" s="311"/>
      <c r="D67" s="311"/>
      <c r="E67" s="311"/>
      <c r="F67" s="311"/>
      <c r="G67" s="311">
        <v>0</v>
      </c>
      <c r="H67" s="311">
        <v>0</v>
      </c>
      <c r="I67" s="311"/>
      <c r="J67" s="311">
        <v>2</v>
      </c>
      <c r="K67" s="311"/>
      <c r="L67" s="311">
        <v>0</v>
      </c>
      <c r="M67" s="311"/>
      <c r="N67" s="311">
        <v>0</v>
      </c>
      <c r="O67" s="311"/>
      <c r="P67" s="311">
        <v>0</v>
      </c>
      <c r="Q67" s="311"/>
      <c r="R67" s="311">
        <v>0</v>
      </c>
      <c r="S67" s="311"/>
      <c r="T67" s="311">
        <v>0</v>
      </c>
      <c r="U67" s="311"/>
      <c r="V67" s="311">
        <v>0</v>
      </c>
      <c r="W67" s="311"/>
      <c r="X67" s="311">
        <v>0</v>
      </c>
      <c r="Y67" s="311"/>
      <c r="Z67" s="311" t="s">
        <v>444</v>
      </c>
      <c r="AA67" s="311"/>
      <c r="AB67" s="311">
        <v>0</v>
      </c>
      <c r="AC67" s="311">
        <v>2</v>
      </c>
    </row>
    <row r="68" spans="1:29" x14ac:dyDescent="0.25">
      <c r="A68" s="302" t="s">
        <v>515</v>
      </c>
      <c r="B68" s="304" t="s">
        <v>499</v>
      </c>
      <c r="C68" s="311"/>
      <c r="D68" s="311"/>
      <c r="E68" s="311"/>
      <c r="F68" s="311"/>
      <c r="G68" s="311">
        <v>0</v>
      </c>
      <c r="H68" s="311">
        <v>0</v>
      </c>
      <c r="I68" s="311"/>
      <c r="J68" s="311">
        <v>0</v>
      </c>
      <c r="K68" s="311"/>
      <c r="L68" s="311">
        <v>0</v>
      </c>
      <c r="M68" s="311"/>
      <c r="N68" s="311">
        <v>0</v>
      </c>
      <c r="O68" s="311"/>
      <c r="P68" s="311">
        <v>0</v>
      </c>
      <c r="Q68" s="311"/>
      <c r="R68" s="311">
        <v>0</v>
      </c>
      <c r="S68" s="311"/>
      <c r="T68" s="311">
        <v>0</v>
      </c>
      <c r="U68" s="311"/>
      <c r="V68" s="311">
        <v>0</v>
      </c>
      <c r="W68" s="311"/>
      <c r="X68" s="311">
        <v>0</v>
      </c>
      <c r="Y68" s="311"/>
      <c r="Z68" s="311" t="s">
        <v>444</v>
      </c>
      <c r="AA68" s="311"/>
      <c r="AB68" s="311">
        <v>0</v>
      </c>
      <c r="AC68" s="311">
        <v>0</v>
      </c>
    </row>
    <row r="69" spans="1:29" x14ac:dyDescent="0.25">
      <c r="A69" s="302" t="s">
        <v>516</v>
      </c>
      <c r="B69" s="304" t="s">
        <v>500</v>
      </c>
      <c r="C69" s="311"/>
      <c r="D69" s="311"/>
      <c r="E69" s="311"/>
      <c r="F69" s="311"/>
      <c r="G69" s="311">
        <v>0</v>
      </c>
      <c r="H69" s="311">
        <v>0</v>
      </c>
      <c r="I69" s="311"/>
      <c r="J69" s="311">
        <v>0</v>
      </c>
      <c r="K69" s="311"/>
      <c r="L69" s="311">
        <v>0</v>
      </c>
      <c r="M69" s="311"/>
      <c r="N69" s="311">
        <v>0</v>
      </c>
      <c r="O69" s="311"/>
      <c r="P69" s="311">
        <v>0</v>
      </c>
      <c r="Q69" s="311"/>
      <c r="R69" s="311">
        <v>0</v>
      </c>
      <c r="S69" s="311"/>
      <c r="T69" s="311">
        <v>0</v>
      </c>
      <c r="U69" s="311"/>
      <c r="V69" s="311">
        <v>0</v>
      </c>
      <c r="W69" s="311"/>
      <c r="X69" s="311">
        <v>0</v>
      </c>
      <c r="Y69" s="311"/>
      <c r="Z69" s="311" t="s">
        <v>444</v>
      </c>
      <c r="AA69" s="311"/>
      <c r="AB69" s="311">
        <v>0</v>
      </c>
      <c r="AC69" s="311">
        <v>0</v>
      </c>
    </row>
    <row r="70" spans="1:29" x14ac:dyDescent="0.25">
      <c r="A70" s="302" t="s">
        <v>517</v>
      </c>
      <c r="B70" s="304" t="s">
        <v>502</v>
      </c>
      <c r="C70" s="311"/>
      <c r="D70" s="311"/>
      <c r="E70" s="311"/>
      <c r="F70" s="311"/>
      <c r="G70" s="311">
        <v>0</v>
      </c>
      <c r="H70" s="311">
        <v>0</v>
      </c>
      <c r="I70" s="311"/>
      <c r="J70" s="311">
        <v>0</v>
      </c>
      <c r="K70" s="311"/>
      <c r="L70" s="311">
        <v>0</v>
      </c>
      <c r="M70" s="311"/>
      <c r="N70" s="311">
        <v>0</v>
      </c>
      <c r="O70" s="311"/>
      <c r="P70" s="311">
        <v>0</v>
      </c>
      <c r="Q70" s="311"/>
      <c r="R70" s="311">
        <v>0</v>
      </c>
      <c r="S70" s="311"/>
      <c r="T70" s="311">
        <v>0</v>
      </c>
      <c r="U70" s="311"/>
      <c r="V70" s="311">
        <v>0</v>
      </c>
      <c r="W70" s="311"/>
      <c r="X70" s="311">
        <v>0</v>
      </c>
      <c r="Y70" s="311"/>
      <c r="Z70" s="311" t="s">
        <v>444</v>
      </c>
      <c r="AA70" s="311"/>
      <c r="AB70" s="311">
        <v>0</v>
      </c>
      <c r="AC70" s="311">
        <v>0</v>
      </c>
    </row>
    <row r="71" spans="1:29" x14ac:dyDescent="0.25">
      <c r="A71" s="302" t="s">
        <v>518</v>
      </c>
      <c r="B71" s="304" t="s">
        <v>504</v>
      </c>
      <c r="C71" s="311"/>
      <c r="D71" s="311"/>
      <c r="E71" s="311"/>
      <c r="F71" s="311"/>
      <c r="G71" s="311">
        <v>0</v>
      </c>
      <c r="H71" s="311">
        <v>0</v>
      </c>
      <c r="I71" s="311"/>
      <c r="J71" s="311">
        <v>0</v>
      </c>
      <c r="K71" s="311"/>
      <c r="L71" s="311">
        <v>0</v>
      </c>
      <c r="M71" s="311"/>
      <c r="N71" s="311">
        <v>0</v>
      </c>
      <c r="O71" s="311"/>
      <c r="P71" s="311">
        <v>0</v>
      </c>
      <c r="Q71" s="311"/>
      <c r="R71" s="311">
        <v>0</v>
      </c>
      <c r="S71" s="311"/>
      <c r="T71" s="311">
        <v>0</v>
      </c>
      <c r="U71" s="311"/>
      <c r="V71" s="311">
        <v>0</v>
      </c>
      <c r="W71" s="311"/>
      <c r="X71" s="311">
        <v>0</v>
      </c>
      <c r="Y71" s="311"/>
      <c r="Z71" s="311" t="s">
        <v>444</v>
      </c>
      <c r="AA71" s="311"/>
      <c r="AB71" s="311">
        <v>0</v>
      </c>
      <c r="AC71" s="311">
        <v>0</v>
      </c>
    </row>
    <row r="72" spans="1:29" x14ac:dyDescent="0.25">
      <c r="A72" s="302" t="s">
        <v>519</v>
      </c>
      <c r="B72" s="304" t="s">
        <v>506</v>
      </c>
      <c r="C72" s="311"/>
      <c r="D72" s="311"/>
      <c r="E72" s="311"/>
      <c r="F72" s="311"/>
      <c r="G72" s="311">
        <v>0</v>
      </c>
      <c r="H72" s="311">
        <v>0</v>
      </c>
      <c r="I72" s="311"/>
      <c r="J72" s="311">
        <v>0</v>
      </c>
      <c r="K72" s="311"/>
      <c r="L72" s="311">
        <v>0</v>
      </c>
      <c r="M72" s="311"/>
      <c r="N72" s="311">
        <v>0</v>
      </c>
      <c r="O72" s="311"/>
      <c r="P72" s="311">
        <v>0</v>
      </c>
      <c r="Q72" s="311"/>
      <c r="R72" s="311">
        <v>0</v>
      </c>
      <c r="S72" s="311"/>
      <c r="T72" s="311">
        <v>0</v>
      </c>
      <c r="U72" s="311"/>
      <c r="V72" s="311">
        <v>0</v>
      </c>
      <c r="W72" s="311"/>
      <c r="X72" s="311">
        <v>0</v>
      </c>
      <c r="Y72" s="311"/>
      <c r="Z72" s="311" t="s">
        <v>444</v>
      </c>
      <c r="AA72" s="311"/>
      <c r="AB72" s="311">
        <v>0</v>
      </c>
      <c r="AC72" s="311">
        <v>0</v>
      </c>
    </row>
    <row r="73" spans="1:29" x14ac:dyDescent="0.25">
      <c r="A73" s="302" t="s">
        <v>520</v>
      </c>
      <c r="B73" s="304" t="s">
        <v>508</v>
      </c>
      <c r="C73" s="311"/>
      <c r="D73" s="311"/>
      <c r="E73" s="311"/>
      <c r="F73" s="311"/>
      <c r="G73" s="311">
        <v>0</v>
      </c>
      <c r="H73" s="311">
        <v>0</v>
      </c>
      <c r="I73" s="311"/>
      <c r="J73" s="311">
        <v>0</v>
      </c>
      <c r="K73" s="311"/>
      <c r="L73" s="311">
        <v>0</v>
      </c>
      <c r="M73" s="311"/>
      <c r="N73" s="311">
        <v>0</v>
      </c>
      <c r="O73" s="311"/>
      <c r="P73" s="311">
        <v>0</v>
      </c>
      <c r="Q73" s="311"/>
      <c r="R73" s="311">
        <v>0</v>
      </c>
      <c r="S73" s="311"/>
      <c r="T73" s="311">
        <v>0</v>
      </c>
      <c r="U73" s="311"/>
      <c r="V73" s="311">
        <v>0</v>
      </c>
      <c r="W73" s="311"/>
      <c r="X73" s="311">
        <v>0</v>
      </c>
      <c r="Y73" s="311"/>
      <c r="Z73" s="311" t="s">
        <v>444</v>
      </c>
      <c r="AA73" s="311"/>
      <c r="AB73" s="311">
        <v>0</v>
      </c>
      <c r="AC73" s="311">
        <v>0</v>
      </c>
    </row>
    <row r="74" spans="1:29" ht="31.5" x14ac:dyDescent="0.25">
      <c r="A74" s="300" t="s">
        <v>57</v>
      </c>
      <c r="B74" s="305" t="s">
        <v>224</v>
      </c>
      <c r="C74" s="339"/>
      <c r="D74" s="339"/>
      <c r="E74" s="311"/>
      <c r="F74" s="311"/>
      <c r="G74" s="311">
        <v>0</v>
      </c>
      <c r="H74" s="311">
        <v>0</v>
      </c>
      <c r="I74" s="311"/>
      <c r="J74" s="311">
        <v>0</v>
      </c>
      <c r="K74" s="311"/>
      <c r="L74" s="311">
        <v>0</v>
      </c>
      <c r="M74" s="311"/>
      <c r="N74" s="311">
        <v>0</v>
      </c>
      <c r="O74" s="311"/>
      <c r="P74" s="311">
        <v>0</v>
      </c>
      <c r="Q74" s="311"/>
      <c r="R74" s="311">
        <v>0</v>
      </c>
      <c r="S74" s="311"/>
      <c r="T74" s="311">
        <v>0</v>
      </c>
      <c r="U74" s="311"/>
      <c r="V74" s="311">
        <v>0</v>
      </c>
      <c r="W74" s="311"/>
      <c r="X74" s="311">
        <v>0</v>
      </c>
      <c r="Y74" s="311"/>
      <c r="Z74" s="311" t="s">
        <v>444</v>
      </c>
      <c r="AA74" s="311"/>
      <c r="AB74" s="311">
        <v>0</v>
      </c>
      <c r="AC74" s="311">
        <v>0</v>
      </c>
    </row>
    <row r="75" spans="1:29" x14ac:dyDescent="0.25">
      <c r="A75" s="300" t="s">
        <v>55</v>
      </c>
      <c r="B75" s="301" t="s">
        <v>129</v>
      </c>
      <c r="C75" s="339"/>
      <c r="D75" s="339"/>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x14ac:dyDescent="0.25">
      <c r="A76" s="302" t="s">
        <v>219</v>
      </c>
      <c r="B76" s="304" t="s">
        <v>497</v>
      </c>
      <c r="C76" s="340"/>
      <c r="D76" s="341"/>
      <c r="E76" s="315"/>
      <c r="F76" s="315"/>
      <c r="G76" s="311">
        <v>0</v>
      </c>
      <c r="H76" s="311" t="s">
        <v>444</v>
      </c>
      <c r="I76" s="315"/>
      <c r="J76" s="311">
        <v>0</v>
      </c>
      <c r="K76" s="314"/>
      <c r="L76" s="311" t="s">
        <v>444</v>
      </c>
      <c r="M76" s="314"/>
      <c r="N76" s="311">
        <v>0</v>
      </c>
      <c r="O76" s="314"/>
      <c r="P76" s="311" t="s">
        <v>444</v>
      </c>
      <c r="Q76" s="314"/>
      <c r="R76" s="311">
        <v>0</v>
      </c>
      <c r="S76" s="314"/>
      <c r="T76" s="311" t="s">
        <v>444</v>
      </c>
      <c r="U76" s="314"/>
      <c r="V76" s="311">
        <v>0</v>
      </c>
      <c r="W76" s="314"/>
      <c r="X76" s="311">
        <v>0</v>
      </c>
      <c r="Y76" s="314"/>
      <c r="Z76" s="311" t="s">
        <v>444</v>
      </c>
      <c r="AA76" s="314"/>
      <c r="AB76" s="311">
        <v>0</v>
      </c>
      <c r="AC76" s="311">
        <v>0</v>
      </c>
    </row>
    <row r="77" spans="1:29" ht="31.5" x14ac:dyDescent="0.25">
      <c r="A77" s="302" t="s">
        <v>220</v>
      </c>
      <c r="B77" s="303" t="s">
        <v>495</v>
      </c>
      <c r="C77" s="339"/>
      <c r="D77" s="339"/>
      <c r="E77" s="311"/>
      <c r="F77" s="311"/>
      <c r="G77" s="311">
        <v>0</v>
      </c>
      <c r="H77" s="311" t="s">
        <v>444</v>
      </c>
      <c r="I77" s="311"/>
      <c r="J77" s="311">
        <v>0</v>
      </c>
      <c r="K77" s="311"/>
      <c r="L77" s="311" t="s">
        <v>444</v>
      </c>
      <c r="M77" s="311"/>
      <c r="N77" s="311">
        <v>0</v>
      </c>
      <c r="O77" s="311"/>
      <c r="P77" s="311" t="s">
        <v>444</v>
      </c>
      <c r="Q77" s="311"/>
      <c r="R77" s="311">
        <v>0</v>
      </c>
      <c r="S77" s="311"/>
      <c r="T77" s="311" t="s">
        <v>444</v>
      </c>
      <c r="U77" s="311"/>
      <c r="V77" s="311">
        <v>0</v>
      </c>
      <c r="W77" s="311"/>
      <c r="X77" s="311">
        <v>0</v>
      </c>
      <c r="Y77" s="311"/>
      <c r="Z77" s="311" t="s">
        <v>444</v>
      </c>
      <c r="AA77" s="311"/>
      <c r="AB77" s="311">
        <v>0</v>
      </c>
      <c r="AC77" s="311">
        <v>0</v>
      </c>
    </row>
    <row r="78" spans="1:29" x14ac:dyDescent="0.25">
      <c r="A78" s="302" t="s">
        <v>221</v>
      </c>
      <c r="B78" s="303" t="s">
        <v>145</v>
      </c>
      <c r="C78" s="339"/>
      <c r="D78" s="339"/>
      <c r="E78" s="311"/>
      <c r="F78" s="311"/>
      <c r="G78" s="311">
        <v>0</v>
      </c>
      <c r="H78" s="311" t="s">
        <v>444</v>
      </c>
      <c r="I78" s="311"/>
      <c r="J78" s="311">
        <v>0</v>
      </c>
      <c r="K78" s="311"/>
      <c r="L78" s="311" t="s">
        <v>444</v>
      </c>
      <c r="M78" s="311"/>
      <c r="N78" s="311">
        <v>0</v>
      </c>
      <c r="O78" s="311"/>
      <c r="P78" s="311" t="s">
        <v>444</v>
      </c>
      <c r="Q78" s="311"/>
      <c r="R78" s="311">
        <v>0</v>
      </c>
      <c r="S78" s="311"/>
      <c r="T78" s="311" t="s">
        <v>444</v>
      </c>
      <c r="U78" s="311"/>
      <c r="V78" s="311">
        <v>0</v>
      </c>
      <c r="W78" s="311"/>
      <c r="X78" s="311">
        <v>0</v>
      </c>
      <c r="Y78" s="311"/>
      <c r="Z78" s="311" t="s">
        <v>444</v>
      </c>
      <c r="AA78" s="311"/>
      <c r="AB78" s="311">
        <v>0</v>
      </c>
      <c r="AC78" s="311">
        <v>0</v>
      </c>
    </row>
    <row r="79" spans="1:29" x14ac:dyDescent="0.25">
      <c r="A79" s="302" t="s">
        <v>222</v>
      </c>
      <c r="B79" s="304" t="s">
        <v>521</v>
      </c>
      <c r="C79" s="339"/>
      <c r="D79" s="339"/>
      <c r="E79" s="311"/>
      <c r="F79" s="311"/>
      <c r="G79" s="311">
        <v>0</v>
      </c>
      <c r="H79" s="311" t="s">
        <v>444</v>
      </c>
      <c r="I79" s="311"/>
      <c r="J79" s="311">
        <v>0</v>
      </c>
      <c r="K79" s="311"/>
      <c r="L79" s="311" t="s">
        <v>444</v>
      </c>
      <c r="M79" s="311"/>
      <c r="N79" s="311">
        <v>0</v>
      </c>
      <c r="O79" s="311"/>
      <c r="P79" s="311" t="s">
        <v>444</v>
      </c>
      <c r="Q79" s="311"/>
      <c r="R79" s="311">
        <v>0</v>
      </c>
      <c r="S79" s="311"/>
      <c r="T79" s="311" t="s">
        <v>444</v>
      </c>
      <c r="U79" s="311"/>
      <c r="V79" s="311">
        <v>0</v>
      </c>
      <c r="W79" s="311"/>
      <c r="X79" s="311">
        <v>0</v>
      </c>
      <c r="Y79" s="311"/>
      <c r="Z79" s="311" t="s">
        <v>444</v>
      </c>
      <c r="AA79" s="311"/>
      <c r="AB79" s="311">
        <v>0</v>
      </c>
      <c r="AC79" s="311">
        <v>0</v>
      </c>
    </row>
    <row r="80" spans="1:29" x14ac:dyDescent="0.25">
      <c r="A80" s="302" t="s">
        <v>223</v>
      </c>
      <c r="B80" s="304" t="s">
        <v>498</v>
      </c>
      <c r="C80" s="340"/>
      <c r="D80" s="341"/>
      <c r="E80" s="315"/>
      <c r="F80" s="315"/>
      <c r="G80" s="311">
        <v>0</v>
      </c>
      <c r="H80" s="311" t="s">
        <v>444</v>
      </c>
      <c r="I80" s="315"/>
      <c r="J80" s="311">
        <v>0</v>
      </c>
      <c r="K80" s="314"/>
      <c r="L80" s="311" t="s">
        <v>444</v>
      </c>
      <c r="M80" s="314"/>
      <c r="N80" s="311">
        <v>0</v>
      </c>
      <c r="O80" s="314"/>
      <c r="P80" s="311" t="s">
        <v>444</v>
      </c>
      <c r="Q80" s="314"/>
      <c r="R80" s="311">
        <v>0</v>
      </c>
      <c r="S80" s="314"/>
      <c r="T80" s="311" t="s">
        <v>444</v>
      </c>
      <c r="U80" s="314"/>
      <c r="V80" s="311">
        <v>0</v>
      </c>
      <c r="W80" s="314"/>
      <c r="X80" s="311">
        <v>0</v>
      </c>
      <c r="Y80" s="314"/>
      <c r="Z80" s="311" t="s">
        <v>444</v>
      </c>
      <c r="AA80" s="314"/>
      <c r="AB80" s="311">
        <v>0</v>
      </c>
      <c r="AC80" s="311">
        <v>0</v>
      </c>
    </row>
    <row r="81" spans="1:29" x14ac:dyDescent="0.25">
      <c r="A81" s="302" t="s">
        <v>522</v>
      </c>
      <c r="B81" s="304" t="s">
        <v>499</v>
      </c>
      <c r="C81" s="340"/>
      <c r="D81" s="341"/>
      <c r="E81" s="315"/>
      <c r="F81" s="315"/>
      <c r="G81" s="311">
        <v>0</v>
      </c>
      <c r="H81" s="311" t="s">
        <v>444</v>
      </c>
      <c r="I81" s="315"/>
      <c r="J81" s="311">
        <v>0</v>
      </c>
      <c r="K81" s="314"/>
      <c r="L81" s="311" t="s">
        <v>444</v>
      </c>
      <c r="M81" s="314"/>
      <c r="N81" s="311">
        <v>0</v>
      </c>
      <c r="O81" s="314"/>
      <c r="P81" s="311" t="s">
        <v>444</v>
      </c>
      <c r="Q81" s="314"/>
      <c r="R81" s="311">
        <v>0</v>
      </c>
      <c r="S81" s="314"/>
      <c r="T81" s="311" t="s">
        <v>444</v>
      </c>
      <c r="U81" s="314"/>
      <c r="V81" s="311">
        <v>0</v>
      </c>
      <c r="W81" s="314"/>
      <c r="X81" s="311">
        <v>0</v>
      </c>
      <c r="Y81" s="314"/>
      <c r="Z81" s="311" t="s">
        <v>444</v>
      </c>
      <c r="AA81" s="314"/>
      <c r="AB81" s="311">
        <v>0</v>
      </c>
      <c r="AC81" s="311">
        <v>0</v>
      </c>
    </row>
    <row r="82" spans="1:29" x14ac:dyDescent="0.25">
      <c r="A82" s="302" t="s">
        <v>523</v>
      </c>
      <c r="B82" s="304" t="s">
        <v>500</v>
      </c>
      <c r="C82" s="340"/>
      <c r="D82" s="341"/>
      <c r="E82" s="315"/>
      <c r="F82" s="315"/>
      <c r="G82" s="311">
        <v>0</v>
      </c>
      <c r="H82" s="311" t="s">
        <v>444</v>
      </c>
      <c r="I82" s="315"/>
      <c r="J82" s="311">
        <v>0</v>
      </c>
      <c r="K82" s="314"/>
      <c r="L82" s="311" t="s">
        <v>444</v>
      </c>
      <c r="M82" s="314"/>
      <c r="N82" s="311">
        <v>0</v>
      </c>
      <c r="O82" s="314"/>
      <c r="P82" s="311" t="s">
        <v>444</v>
      </c>
      <c r="Q82" s="314"/>
      <c r="R82" s="311">
        <v>0</v>
      </c>
      <c r="S82" s="314"/>
      <c r="T82" s="311" t="s">
        <v>444</v>
      </c>
      <c r="U82" s="314"/>
      <c r="V82" s="311">
        <v>0</v>
      </c>
      <c r="W82" s="314"/>
      <c r="X82" s="311">
        <v>0</v>
      </c>
      <c r="Y82" s="314"/>
      <c r="Z82" s="311" t="s">
        <v>444</v>
      </c>
      <c r="AA82" s="314"/>
      <c r="AB82" s="311">
        <v>0</v>
      </c>
      <c r="AC82" s="311">
        <v>0</v>
      </c>
    </row>
    <row r="83" spans="1:29" x14ac:dyDescent="0.25">
      <c r="A83" s="302" t="s">
        <v>524</v>
      </c>
      <c r="B83" s="304" t="s">
        <v>502</v>
      </c>
      <c r="C83" s="340"/>
      <c r="D83" s="341"/>
      <c r="E83" s="315"/>
      <c r="F83" s="315"/>
      <c r="G83" s="311">
        <v>0</v>
      </c>
      <c r="H83" s="311" t="s">
        <v>444</v>
      </c>
      <c r="I83" s="315"/>
      <c r="J83" s="311">
        <v>0</v>
      </c>
      <c r="K83" s="314"/>
      <c r="L83" s="311" t="s">
        <v>444</v>
      </c>
      <c r="M83" s="314"/>
      <c r="N83" s="311">
        <v>0</v>
      </c>
      <c r="O83" s="314"/>
      <c r="P83" s="311" t="s">
        <v>444</v>
      </c>
      <c r="Q83" s="314"/>
      <c r="R83" s="311">
        <v>0</v>
      </c>
      <c r="S83" s="314"/>
      <c r="T83" s="311" t="s">
        <v>444</v>
      </c>
      <c r="U83" s="314"/>
      <c r="V83" s="311">
        <v>0</v>
      </c>
      <c r="W83" s="314"/>
      <c r="X83" s="311">
        <v>0</v>
      </c>
      <c r="Y83" s="314"/>
      <c r="Z83" s="311" t="s">
        <v>444</v>
      </c>
      <c r="AA83" s="314"/>
      <c r="AB83" s="311">
        <v>0</v>
      </c>
      <c r="AC83" s="311">
        <v>0</v>
      </c>
    </row>
    <row r="84" spans="1:29" x14ac:dyDescent="0.25">
      <c r="A84" s="302" t="s">
        <v>525</v>
      </c>
      <c r="B84" s="304" t="s">
        <v>504</v>
      </c>
      <c r="C84" s="340"/>
      <c r="D84" s="341"/>
      <c r="E84" s="315"/>
      <c r="F84" s="315"/>
      <c r="G84" s="311">
        <v>0</v>
      </c>
      <c r="H84" s="311" t="s">
        <v>444</v>
      </c>
      <c r="I84" s="315"/>
      <c r="J84" s="311">
        <v>0</v>
      </c>
      <c r="K84" s="314"/>
      <c r="L84" s="311" t="s">
        <v>444</v>
      </c>
      <c r="M84" s="314"/>
      <c r="N84" s="311">
        <v>0</v>
      </c>
      <c r="O84" s="314"/>
      <c r="P84" s="311" t="s">
        <v>444</v>
      </c>
      <c r="Q84" s="314"/>
      <c r="R84" s="311">
        <v>0</v>
      </c>
      <c r="S84" s="314"/>
      <c r="T84" s="311" t="s">
        <v>444</v>
      </c>
      <c r="U84" s="314"/>
      <c r="V84" s="311">
        <v>0</v>
      </c>
      <c r="W84" s="314"/>
      <c r="X84" s="311">
        <v>0</v>
      </c>
      <c r="Y84" s="314"/>
      <c r="Z84" s="311" t="s">
        <v>444</v>
      </c>
      <c r="AA84" s="314"/>
      <c r="AB84" s="311">
        <v>0</v>
      </c>
      <c r="AC84" s="311">
        <v>0</v>
      </c>
    </row>
    <row r="85" spans="1:29" x14ac:dyDescent="0.25">
      <c r="A85" s="302" t="s">
        <v>526</v>
      </c>
      <c r="B85" s="304" t="s">
        <v>506</v>
      </c>
      <c r="C85" s="340"/>
      <c r="D85" s="341"/>
      <c r="E85" s="315"/>
      <c r="F85" s="315"/>
      <c r="G85" s="311">
        <v>0</v>
      </c>
      <c r="H85" s="311" t="s">
        <v>444</v>
      </c>
      <c r="I85" s="315"/>
      <c r="J85" s="311">
        <v>0</v>
      </c>
      <c r="K85" s="314"/>
      <c r="L85" s="311" t="s">
        <v>444</v>
      </c>
      <c r="M85" s="314"/>
      <c r="N85" s="311">
        <v>0</v>
      </c>
      <c r="O85" s="314"/>
      <c r="P85" s="311" t="s">
        <v>444</v>
      </c>
      <c r="Q85" s="314"/>
      <c r="R85" s="311">
        <v>0</v>
      </c>
      <c r="S85" s="314"/>
      <c r="T85" s="311" t="s">
        <v>444</v>
      </c>
      <c r="U85" s="314"/>
      <c r="V85" s="311">
        <v>0</v>
      </c>
      <c r="W85" s="314"/>
      <c r="X85" s="311">
        <v>0</v>
      </c>
      <c r="Y85" s="314"/>
      <c r="Z85" s="311" t="s">
        <v>444</v>
      </c>
      <c r="AA85" s="314"/>
      <c r="AB85" s="311">
        <v>0</v>
      </c>
      <c r="AC85" s="311">
        <v>0</v>
      </c>
    </row>
    <row r="86" spans="1:29" x14ac:dyDescent="0.25">
      <c r="A86" s="302" t="s">
        <v>527</v>
      </c>
      <c r="B86" s="304" t="s">
        <v>508</v>
      </c>
      <c r="C86" s="342"/>
      <c r="D86" s="341"/>
      <c r="E86" s="315"/>
      <c r="F86" s="315"/>
      <c r="G86" s="311">
        <v>0</v>
      </c>
      <c r="H86" s="311" t="s">
        <v>444</v>
      </c>
      <c r="I86" s="315"/>
      <c r="J86" s="311">
        <v>0</v>
      </c>
      <c r="K86" s="314"/>
      <c r="L86" s="311" t="s">
        <v>444</v>
      </c>
      <c r="M86" s="314"/>
      <c r="N86" s="311">
        <v>0</v>
      </c>
      <c r="O86" s="314"/>
      <c r="P86" s="311" t="s">
        <v>444</v>
      </c>
      <c r="Q86" s="314"/>
      <c r="R86" s="311">
        <v>0</v>
      </c>
      <c r="S86" s="314"/>
      <c r="T86" s="311" t="s">
        <v>444</v>
      </c>
      <c r="U86" s="314"/>
      <c r="V86" s="311">
        <v>0</v>
      </c>
      <c r="W86" s="314"/>
      <c r="X86" s="311">
        <v>0</v>
      </c>
      <c r="Y86" s="314"/>
      <c r="Z86" s="311" t="s">
        <v>444</v>
      </c>
      <c r="AA86" s="314"/>
      <c r="AB86" s="311">
        <v>0</v>
      </c>
      <c r="AC86" s="31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D1" zoomScale="55" zoomScaleSheetLayoutView="55" workbookViewId="0">
      <selection activeCell="AV29" sqref="AV29"/>
    </sheetView>
  </sheetViews>
  <sheetFormatPr defaultRowHeight="15" x14ac:dyDescent="0.25"/>
  <cols>
    <col min="1" max="1" width="14.7109375" style="16" customWidth="1"/>
    <col min="2" max="2" width="19.7109375" style="16" customWidth="1"/>
    <col min="3" max="3" width="22.140625" style="16" customWidth="1"/>
    <col min="4" max="4" width="15.140625" style="16" customWidth="1"/>
    <col min="5" max="12" width="7.7109375" style="16" customWidth="1"/>
    <col min="13" max="13" width="10.7109375" style="16" customWidth="1"/>
    <col min="14" max="14" width="75.140625" style="16" customWidth="1"/>
    <col min="15" max="15" width="26.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24"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5.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3"/>
    </row>
    <row r="7" spans="1:48" ht="18.75" x14ac:dyDescent="0.25">
      <c r="A7" s="396" t="s">
        <v>8</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89" t="str">
        <f>'1. паспорт местоположение'!A12:C12</f>
        <v>O_NS3600.KL.0006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89"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48" t="s">
        <v>415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51</v>
      </c>
      <c r="B22" s="452" t="s">
        <v>23</v>
      </c>
      <c r="C22" s="451" t="s">
        <v>50</v>
      </c>
      <c r="D22" s="451" t="s">
        <v>49</v>
      </c>
      <c r="E22" s="454" t="s">
        <v>426</v>
      </c>
      <c r="F22" s="455"/>
      <c r="G22" s="455"/>
      <c r="H22" s="455"/>
      <c r="I22" s="455"/>
      <c r="J22" s="455"/>
      <c r="K22" s="455"/>
      <c r="L22" s="456"/>
      <c r="M22" s="451" t="s">
        <v>48</v>
      </c>
      <c r="N22" s="451" t="s">
        <v>47</v>
      </c>
      <c r="O22" s="451" t="s">
        <v>46</v>
      </c>
      <c r="P22" s="432" t="s">
        <v>232</v>
      </c>
      <c r="Q22" s="432" t="s">
        <v>45</v>
      </c>
      <c r="R22" s="432" t="s">
        <v>44</v>
      </c>
      <c r="S22" s="432" t="s">
        <v>43</v>
      </c>
      <c r="T22" s="432"/>
      <c r="U22" s="457" t="s">
        <v>42</v>
      </c>
      <c r="V22" s="457" t="s">
        <v>41</v>
      </c>
      <c r="W22" s="432" t="s">
        <v>40</v>
      </c>
      <c r="X22" s="432" t="s">
        <v>39</v>
      </c>
      <c r="Y22" s="432" t="s">
        <v>38</v>
      </c>
      <c r="Z22" s="440"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1" t="s">
        <v>24</v>
      </c>
    </row>
    <row r="23" spans="1:48" s="18" customFormat="1" ht="64.5" customHeight="1" x14ac:dyDescent="0.25">
      <c r="A23" s="450"/>
      <c r="B23" s="453"/>
      <c r="C23" s="439"/>
      <c r="D23" s="439"/>
      <c r="E23" s="444" t="s">
        <v>22</v>
      </c>
      <c r="F23" s="435" t="s">
        <v>128</v>
      </c>
      <c r="G23" s="435" t="s">
        <v>127</v>
      </c>
      <c r="H23" s="435" t="s">
        <v>126</v>
      </c>
      <c r="I23" s="437" t="s">
        <v>338</v>
      </c>
      <c r="J23" s="437" t="s">
        <v>339</v>
      </c>
      <c r="K23" s="437" t="s">
        <v>340</v>
      </c>
      <c r="L23" s="435" t="s">
        <v>77</v>
      </c>
      <c r="M23" s="439"/>
      <c r="N23" s="439"/>
      <c r="O23" s="439"/>
      <c r="P23" s="433"/>
      <c r="Q23" s="433"/>
      <c r="R23" s="433"/>
      <c r="S23" s="446" t="s">
        <v>1</v>
      </c>
      <c r="T23" s="446" t="s">
        <v>10</v>
      </c>
      <c r="U23" s="458"/>
      <c r="V23" s="458"/>
      <c r="W23" s="433"/>
      <c r="X23" s="433"/>
      <c r="Y23" s="433"/>
      <c r="Z23" s="433"/>
      <c r="AA23" s="433"/>
      <c r="AB23" s="433"/>
      <c r="AC23" s="433"/>
      <c r="AD23" s="433"/>
      <c r="AE23" s="433"/>
      <c r="AF23" s="433" t="s">
        <v>21</v>
      </c>
      <c r="AG23" s="433"/>
      <c r="AH23" s="433" t="s">
        <v>20</v>
      </c>
      <c r="AI23" s="433"/>
      <c r="AJ23" s="434" t="s">
        <v>19</v>
      </c>
      <c r="AK23" s="434" t="s">
        <v>18</v>
      </c>
      <c r="AL23" s="434" t="s">
        <v>17</v>
      </c>
      <c r="AM23" s="434" t="s">
        <v>16</v>
      </c>
      <c r="AN23" s="434" t="s">
        <v>15</v>
      </c>
      <c r="AO23" s="434" t="s">
        <v>14</v>
      </c>
      <c r="AP23" s="434" t="s">
        <v>13</v>
      </c>
      <c r="AQ23" s="459" t="s">
        <v>10</v>
      </c>
      <c r="AR23" s="433"/>
      <c r="AS23" s="433"/>
      <c r="AT23" s="433"/>
      <c r="AU23" s="433"/>
      <c r="AV23" s="442"/>
    </row>
    <row r="24" spans="1:48" s="18"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72" t="s">
        <v>12</v>
      </c>
      <c r="AG24" s="72" t="s">
        <v>11</v>
      </c>
      <c r="AH24" s="73" t="s">
        <v>1</v>
      </c>
      <c r="AI24" s="73" t="s">
        <v>10</v>
      </c>
      <c r="AJ24" s="439"/>
      <c r="AK24" s="439"/>
      <c r="AL24" s="439"/>
      <c r="AM24" s="439"/>
      <c r="AN24" s="439"/>
      <c r="AO24" s="439"/>
      <c r="AP24" s="439"/>
      <c r="AQ24" s="460"/>
      <c r="AR24" s="434"/>
      <c r="AS24" s="434"/>
      <c r="AT24" s="434"/>
      <c r="AU24" s="434"/>
      <c r="AV24" s="443"/>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60" x14ac:dyDescent="0.25">
      <c r="A26" s="325" t="s">
        <v>557</v>
      </c>
      <c r="B26" s="326" t="s">
        <v>558</v>
      </c>
      <c r="C26" s="327" t="s">
        <v>559</v>
      </c>
      <c r="D26" s="328" t="s">
        <v>560</v>
      </c>
      <c r="E26" s="326" t="s">
        <v>438</v>
      </c>
      <c r="F26" s="327" t="s">
        <v>561</v>
      </c>
      <c r="G26" s="327" t="s">
        <v>562</v>
      </c>
      <c r="H26" s="326" t="s">
        <v>438</v>
      </c>
      <c r="I26" s="327" t="s">
        <v>563</v>
      </c>
      <c r="J26" s="326" t="s">
        <v>438</v>
      </c>
      <c r="K26" s="326" t="s">
        <v>438</v>
      </c>
      <c r="L26" s="326" t="s">
        <v>438</v>
      </c>
      <c r="M26" s="326" t="s">
        <v>564</v>
      </c>
      <c r="N26" s="329" t="s">
        <v>565</v>
      </c>
      <c r="O26" s="327" t="s">
        <v>566</v>
      </c>
      <c r="P26" s="330">
        <v>41667</v>
      </c>
      <c r="Q26" s="327" t="s">
        <v>567</v>
      </c>
      <c r="R26" s="330">
        <v>41667</v>
      </c>
      <c r="S26" s="327" t="s">
        <v>568</v>
      </c>
      <c r="T26" s="327" t="s">
        <v>569</v>
      </c>
      <c r="U26" s="327">
        <v>1</v>
      </c>
      <c r="V26" s="327">
        <v>1</v>
      </c>
      <c r="W26" s="327" t="s">
        <v>570</v>
      </c>
      <c r="X26" s="330">
        <v>41667</v>
      </c>
      <c r="Y26" s="327"/>
      <c r="Z26" s="327">
        <v>1</v>
      </c>
      <c r="AA26" s="330">
        <v>41667</v>
      </c>
      <c r="AB26" s="330">
        <v>41667</v>
      </c>
      <c r="AC26" s="327" t="s">
        <v>570</v>
      </c>
      <c r="AD26" s="330">
        <v>50000</v>
      </c>
      <c r="AE26" s="330">
        <v>0</v>
      </c>
      <c r="AF26" s="328" t="s">
        <v>571</v>
      </c>
      <c r="AG26" s="327" t="s">
        <v>572</v>
      </c>
      <c r="AH26" s="327" t="s">
        <v>573</v>
      </c>
      <c r="AI26" s="327" t="s">
        <v>574</v>
      </c>
      <c r="AJ26" s="327" t="s">
        <v>573</v>
      </c>
      <c r="AK26" s="327" t="s">
        <v>575</v>
      </c>
      <c r="AL26" s="327" t="s">
        <v>576</v>
      </c>
      <c r="AM26" s="327" t="s">
        <v>577</v>
      </c>
      <c r="AN26" s="327" t="s">
        <v>575</v>
      </c>
      <c r="AO26" s="328" t="s">
        <v>578</v>
      </c>
      <c r="AP26" s="327" t="s">
        <v>579</v>
      </c>
      <c r="AQ26" s="327" t="s">
        <v>580</v>
      </c>
      <c r="AR26" s="327" t="s">
        <v>579</v>
      </c>
      <c r="AS26" s="327" t="s">
        <v>580</v>
      </c>
      <c r="AT26" s="327" t="s">
        <v>581</v>
      </c>
      <c r="AU26" s="326"/>
      <c r="AV26" s="326" t="s">
        <v>582</v>
      </c>
    </row>
    <row r="27" spans="1:48" s="74" customFormat="1" ht="60" x14ac:dyDescent="0.25">
      <c r="A27" s="326">
        <v>1</v>
      </c>
      <c r="B27" s="326" t="s">
        <v>558</v>
      </c>
      <c r="C27" s="327" t="s">
        <v>559</v>
      </c>
      <c r="D27" s="326">
        <v>8.2024000000000008</v>
      </c>
      <c r="E27" s="326" t="s">
        <v>438</v>
      </c>
      <c r="F27" s="327" t="s">
        <v>561</v>
      </c>
      <c r="G27" s="327" t="s">
        <v>562</v>
      </c>
      <c r="H27" s="326" t="s">
        <v>438</v>
      </c>
      <c r="I27" s="327" t="s">
        <v>563</v>
      </c>
      <c r="J27" s="326" t="s">
        <v>438</v>
      </c>
      <c r="K27" s="326" t="s">
        <v>438</v>
      </c>
      <c r="L27" s="326" t="s">
        <v>438</v>
      </c>
      <c r="M27" s="326" t="s">
        <v>583</v>
      </c>
      <c r="N27" s="326" t="s">
        <v>584</v>
      </c>
      <c r="O27" s="326" t="s">
        <v>558</v>
      </c>
      <c r="P27" s="331">
        <v>2</v>
      </c>
      <c r="Q27" s="326" t="s">
        <v>567</v>
      </c>
      <c r="R27" s="331">
        <v>2</v>
      </c>
      <c r="S27" s="327" t="s">
        <v>585</v>
      </c>
      <c r="T27" s="327" t="s">
        <v>585</v>
      </c>
      <c r="U27" s="327">
        <v>1</v>
      </c>
      <c r="V27" s="327">
        <v>1</v>
      </c>
      <c r="W27" s="332" t="s">
        <v>586</v>
      </c>
      <c r="X27" s="331">
        <v>2</v>
      </c>
      <c r="Y27" s="327"/>
      <c r="Z27" s="327"/>
      <c r="AA27" s="330"/>
      <c r="AB27" s="331">
        <v>2</v>
      </c>
      <c r="AC27" s="332" t="s">
        <v>586</v>
      </c>
      <c r="AD27" s="330">
        <v>2</v>
      </c>
      <c r="AE27" s="326"/>
      <c r="AF27" s="330"/>
      <c r="AG27" s="327"/>
      <c r="AH27" s="333"/>
      <c r="AI27" s="333"/>
      <c r="AJ27" s="333"/>
      <c r="AK27" s="333"/>
      <c r="AL27" s="326" t="s">
        <v>587</v>
      </c>
      <c r="AM27" s="326"/>
      <c r="AN27" s="326"/>
      <c r="AO27" s="326"/>
      <c r="AP27" s="333"/>
      <c r="AQ27" s="333">
        <v>45407</v>
      </c>
      <c r="AR27" s="333"/>
      <c r="AS27" s="333">
        <v>45407</v>
      </c>
      <c r="AT27" s="333">
        <v>45740</v>
      </c>
      <c r="AU27" s="326"/>
      <c r="AV27" s="326" t="s">
        <v>588</v>
      </c>
    </row>
    <row r="28" spans="1:48" s="74" customFormat="1" ht="105" x14ac:dyDescent="0.25">
      <c r="A28" s="326">
        <v>2</v>
      </c>
      <c r="B28" s="326" t="s">
        <v>558</v>
      </c>
      <c r="C28" s="327" t="s">
        <v>559</v>
      </c>
      <c r="D28" s="326">
        <v>8.2024000000000008</v>
      </c>
      <c r="E28" s="326" t="s">
        <v>438</v>
      </c>
      <c r="F28" s="327" t="s">
        <v>561</v>
      </c>
      <c r="G28" s="327" t="s">
        <v>562</v>
      </c>
      <c r="H28" s="326" t="s">
        <v>438</v>
      </c>
      <c r="I28" s="327" t="s">
        <v>563</v>
      </c>
      <c r="J28" s="326" t="s">
        <v>438</v>
      </c>
      <c r="K28" s="326" t="s">
        <v>438</v>
      </c>
      <c r="L28" s="326" t="s">
        <v>438</v>
      </c>
      <c r="M28" s="326" t="s">
        <v>583</v>
      </c>
      <c r="N28" s="326" t="s">
        <v>589</v>
      </c>
      <c r="O28" s="326" t="s">
        <v>558</v>
      </c>
      <c r="P28" s="326">
        <v>3</v>
      </c>
      <c r="Q28" s="326" t="s">
        <v>567</v>
      </c>
      <c r="R28" s="326">
        <v>3</v>
      </c>
      <c r="S28" s="327" t="s">
        <v>585</v>
      </c>
      <c r="T28" s="327" t="s">
        <v>585</v>
      </c>
      <c r="U28" s="327">
        <v>1</v>
      </c>
      <c r="V28" s="327">
        <v>1</v>
      </c>
      <c r="W28" s="327" t="s">
        <v>590</v>
      </c>
      <c r="X28" s="326">
        <v>3</v>
      </c>
      <c r="Y28" s="327"/>
      <c r="Z28" s="327"/>
      <c r="AA28" s="330"/>
      <c r="AB28" s="326">
        <v>3</v>
      </c>
      <c r="AC28" s="327" t="s">
        <v>590</v>
      </c>
      <c r="AD28" s="326">
        <v>3</v>
      </c>
      <c r="AE28" s="326"/>
      <c r="AF28" s="326"/>
      <c r="AG28" s="326"/>
      <c r="AH28" s="326"/>
      <c r="AI28" s="326"/>
      <c r="AJ28" s="326"/>
      <c r="AK28" s="326"/>
      <c r="AL28" s="326" t="s">
        <v>587</v>
      </c>
      <c r="AM28" s="326"/>
      <c r="AN28" s="326"/>
      <c r="AO28" s="326"/>
      <c r="AP28" s="326"/>
      <c r="AQ28" s="334">
        <v>45362</v>
      </c>
      <c r="AR28" s="326"/>
      <c r="AS28" s="334">
        <v>45362</v>
      </c>
      <c r="AT28" s="334">
        <v>46456</v>
      </c>
      <c r="AU28" s="326"/>
      <c r="AV28" s="326" t="s">
        <v>593</v>
      </c>
    </row>
    <row r="29" spans="1:48" s="74" customFormat="1" ht="105" x14ac:dyDescent="0.25">
      <c r="A29" s="326">
        <v>3</v>
      </c>
      <c r="B29" s="326" t="s">
        <v>558</v>
      </c>
      <c r="C29" s="327" t="s">
        <v>559</v>
      </c>
      <c r="D29" s="326">
        <v>8.2024000000000008</v>
      </c>
      <c r="E29" s="326" t="s">
        <v>438</v>
      </c>
      <c r="F29" s="327" t="s">
        <v>561</v>
      </c>
      <c r="G29" s="327" t="s">
        <v>562</v>
      </c>
      <c r="H29" s="326" t="s">
        <v>438</v>
      </c>
      <c r="I29" s="327" t="s">
        <v>563</v>
      </c>
      <c r="J29" s="326" t="s">
        <v>438</v>
      </c>
      <c r="K29" s="326" t="s">
        <v>438</v>
      </c>
      <c r="L29" s="326" t="s">
        <v>438</v>
      </c>
      <c r="M29" s="326" t="s">
        <v>583</v>
      </c>
      <c r="N29" s="326" t="s">
        <v>591</v>
      </c>
      <c r="O29" s="326" t="s">
        <v>558</v>
      </c>
      <c r="P29" s="326">
        <v>3</v>
      </c>
      <c r="Q29" s="326" t="s">
        <v>567</v>
      </c>
      <c r="R29" s="326">
        <v>3</v>
      </c>
      <c r="S29" s="327" t="s">
        <v>585</v>
      </c>
      <c r="T29" s="327" t="s">
        <v>585</v>
      </c>
      <c r="U29" s="327">
        <v>1</v>
      </c>
      <c r="V29" s="327">
        <v>1</v>
      </c>
      <c r="W29" s="327" t="s">
        <v>590</v>
      </c>
      <c r="X29" s="326">
        <v>3</v>
      </c>
      <c r="Y29" s="327"/>
      <c r="Z29" s="327"/>
      <c r="AA29" s="330"/>
      <c r="AB29" s="326">
        <v>3</v>
      </c>
      <c r="AC29" s="327" t="s">
        <v>590</v>
      </c>
      <c r="AD29" s="326">
        <v>3</v>
      </c>
      <c r="AE29" s="326"/>
      <c r="AF29" s="326"/>
      <c r="AG29" s="326"/>
      <c r="AH29" s="326"/>
      <c r="AI29" s="326"/>
      <c r="AJ29" s="326"/>
      <c r="AK29" s="326"/>
      <c r="AL29" s="326" t="s">
        <v>587</v>
      </c>
      <c r="AM29" s="326"/>
      <c r="AN29" s="326"/>
      <c r="AO29" s="326"/>
      <c r="AP29" s="326"/>
      <c r="AQ29" s="334">
        <v>45399</v>
      </c>
      <c r="AR29" s="326"/>
      <c r="AS29" s="334">
        <v>45399</v>
      </c>
      <c r="AT29" s="334">
        <v>45733</v>
      </c>
      <c r="AU29" s="326"/>
      <c r="AV29" s="326" t="s">
        <v>592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F26:F29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67" t="str">
        <f>'1. паспорт местоположение'!A5:C5</f>
        <v>Год раскрытия информации: 2025 год</v>
      </c>
      <c r="B5" s="467"/>
      <c r="C5" s="37"/>
      <c r="D5" s="37"/>
      <c r="E5" s="37"/>
      <c r="F5" s="37"/>
      <c r="G5" s="37"/>
      <c r="H5" s="37"/>
    </row>
    <row r="6" spans="1:8" ht="14.25" customHeight="1" x14ac:dyDescent="0.3">
      <c r="A6" s="69"/>
      <c r="B6" s="69"/>
      <c r="C6" s="69"/>
      <c r="D6" s="69"/>
      <c r="E6" s="69"/>
      <c r="F6" s="69"/>
      <c r="G6" s="69"/>
      <c r="H6" s="69"/>
    </row>
    <row r="7" spans="1:8" ht="18.75" x14ac:dyDescent="0.25">
      <c r="A7" s="396" t="s">
        <v>8</v>
      </c>
      <c r="B7" s="396"/>
      <c r="C7" s="68"/>
      <c r="D7" s="68"/>
      <c r="E7" s="68"/>
      <c r="F7" s="68"/>
      <c r="G7" s="68"/>
      <c r="H7" s="68"/>
    </row>
    <row r="8" spans="1:8" ht="13.5" customHeight="1" x14ac:dyDescent="0.25">
      <c r="A8" s="68"/>
      <c r="B8" s="68"/>
      <c r="C8" s="68"/>
      <c r="D8" s="68"/>
      <c r="E8" s="68"/>
      <c r="F8" s="68"/>
      <c r="G8" s="68"/>
      <c r="H8" s="68"/>
    </row>
    <row r="9" spans="1:8" x14ac:dyDescent="0.25">
      <c r="A9" s="403" t="s">
        <v>442</v>
      </c>
      <c r="B9" s="403"/>
      <c r="C9" s="66"/>
      <c r="D9" s="66"/>
      <c r="E9" s="66"/>
      <c r="F9" s="66"/>
      <c r="G9" s="66"/>
      <c r="H9" s="66"/>
    </row>
    <row r="10" spans="1:8" x14ac:dyDescent="0.25">
      <c r="A10" s="390" t="s">
        <v>7</v>
      </c>
      <c r="B10" s="390"/>
      <c r="C10" s="67"/>
      <c r="D10" s="67"/>
      <c r="E10" s="67"/>
      <c r="F10" s="67"/>
      <c r="G10" s="67"/>
      <c r="H10" s="67"/>
    </row>
    <row r="11" spans="1:8" ht="15" customHeight="1" x14ac:dyDescent="0.25">
      <c r="A11" s="68"/>
      <c r="B11" s="68"/>
      <c r="C11" s="68"/>
      <c r="D11" s="68"/>
      <c r="E11" s="68"/>
      <c r="F11" s="68"/>
      <c r="G11" s="68"/>
      <c r="H11" s="68"/>
    </row>
    <row r="12" spans="1:8" x14ac:dyDescent="0.25">
      <c r="A12" s="403" t="str">
        <f>'1. паспорт местоположение'!A12:C12</f>
        <v>O_NS3600.KL.0006</v>
      </c>
      <c r="B12" s="403"/>
      <c r="C12" s="66"/>
      <c r="D12" s="66"/>
      <c r="E12" s="66"/>
      <c r="F12" s="66"/>
      <c r="G12" s="66"/>
      <c r="H12" s="66"/>
    </row>
    <row r="13" spans="1:8" x14ac:dyDescent="0.25">
      <c r="A13" s="390" t="s">
        <v>6</v>
      </c>
      <c r="B13" s="39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1"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31"/>
      <c r="C15" s="66"/>
      <c r="D15" s="66"/>
      <c r="E15" s="66"/>
      <c r="F15" s="66"/>
      <c r="G15" s="66"/>
      <c r="H15" s="66"/>
    </row>
    <row r="16" spans="1:8" x14ac:dyDescent="0.25">
      <c r="A16" s="390" t="s">
        <v>5</v>
      </c>
      <c r="B16" s="390"/>
      <c r="C16" s="67"/>
      <c r="D16" s="67"/>
      <c r="E16" s="67"/>
      <c r="F16" s="67"/>
      <c r="G16" s="67"/>
      <c r="H16" s="67"/>
    </row>
    <row r="17" spans="1:2" x14ac:dyDescent="0.25">
      <c r="B17" s="40"/>
    </row>
    <row r="18" spans="1:2" x14ac:dyDescent="0.25">
      <c r="A18" s="466" t="s">
        <v>416</v>
      </c>
      <c r="B18" s="426"/>
    </row>
    <row r="19" spans="1:2" x14ac:dyDescent="0.25">
      <c r="A19" s="225"/>
      <c r="B19" s="224"/>
    </row>
    <row r="20" spans="1:2" ht="16.5" thickBot="1" x14ac:dyDescent="0.3">
      <c r="B20" s="27"/>
    </row>
    <row r="21" spans="1:2" ht="113.25" customHeight="1" thickBot="1" x14ac:dyDescent="0.3">
      <c r="A21" s="41" t="s">
        <v>289</v>
      </c>
      <c r="B21" s="188" t="str">
        <f>A15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row>
    <row r="22" spans="1:2" ht="16.5" thickBot="1" x14ac:dyDescent="0.3">
      <c r="A22" s="41" t="s">
        <v>290</v>
      </c>
      <c r="B22" s="42" t="str">
        <f>'1. паспорт местоположение'!C27</f>
        <v>Вагайский район, с. Аксурка</v>
      </c>
    </row>
    <row r="23" spans="1:2" ht="16.5" thickBot="1" x14ac:dyDescent="0.3">
      <c r="A23" s="41" t="s">
        <v>272</v>
      </c>
      <c r="B23" s="43" t="s">
        <v>441</v>
      </c>
    </row>
    <row r="24" spans="1:2" ht="16.5" thickBot="1" x14ac:dyDescent="0.3">
      <c r="A24" s="41" t="s">
        <v>291</v>
      </c>
      <c r="B24" s="114" t="s">
        <v>539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179">
        <f>'6.2. Паспорт фин осв ввод'!D24</f>
        <v>4.8913536056990434</v>
      </c>
    </row>
    <row r="28" spans="1:2" ht="16.5" thickBot="1" x14ac:dyDescent="0.3">
      <c r="A28" s="48" t="s">
        <v>294</v>
      </c>
      <c r="B28" s="48" t="s">
        <v>461</v>
      </c>
    </row>
    <row r="29" spans="1:2" ht="29.25" thickBot="1" x14ac:dyDescent="0.3">
      <c r="A29" s="54" t="s">
        <v>295</v>
      </c>
      <c r="B29" s="77" t="s">
        <v>438</v>
      </c>
    </row>
    <row r="30" spans="1:2" ht="29.25" thickBot="1" x14ac:dyDescent="0.3">
      <c r="A30" s="54" t="s">
        <v>296</v>
      </c>
      <c r="B30" s="77" t="s">
        <v>438</v>
      </c>
    </row>
    <row r="31" spans="1:2" ht="16.5" thickBot="1" x14ac:dyDescent="0.3">
      <c r="A31" s="48" t="s">
        <v>297</v>
      </c>
      <c r="B31" s="77" t="s">
        <v>438</v>
      </c>
    </row>
    <row r="32" spans="1:2" ht="29.25" thickBot="1" x14ac:dyDescent="0.3">
      <c r="A32" s="54" t="s">
        <v>298</v>
      </c>
      <c r="B32" s="77" t="s">
        <v>438</v>
      </c>
    </row>
    <row r="33" spans="1:2" ht="16.5" thickBot="1" x14ac:dyDescent="0.3">
      <c r="A33" s="48" t="s">
        <v>299</v>
      </c>
      <c r="B33" s="77" t="s">
        <v>438</v>
      </c>
    </row>
    <row r="34" spans="1:2" ht="16.5" thickBot="1" x14ac:dyDescent="0.3">
      <c r="A34" s="48" t="s">
        <v>300</v>
      </c>
      <c r="B34" s="90" t="s">
        <v>438</v>
      </c>
    </row>
    <row r="35" spans="1:2" ht="16.5" thickBot="1" x14ac:dyDescent="0.3">
      <c r="A35" s="48" t="s">
        <v>301</v>
      </c>
      <c r="B35" s="77" t="s">
        <v>438</v>
      </c>
    </row>
    <row r="36" spans="1:2" ht="16.5" thickBot="1" x14ac:dyDescent="0.3">
      <c r="A36" s="48" t="s">
        <v>302</v>
      </c>
      <c r="B36" s="91" t="s">
        <v>438</v>
      </c>
    </row>
    <row r="37" spans="1:2" ht="29.25" thickBot="1" x14ac:dyDescent="0.3">
      <c r="A37" s="54" t="s">
        <v>303</v>
      </c>
      <c r="B37" s="77" t="s">
        <v>438</v>
      </c>
    </row>
    <row r="38" spans="1:2" ht="16.5" thickBot="1" x14ac:dyDescent="0.3">
      <c r="A38" s="48" t="s">
        <v>299</v>
      </c>
      <c r="B38" s="77" t="s">
        <v>438</v>
      </c>
    </row>
    <row r="39" spans="1:2" ht="16.5" thickBot="1" x14ac:dyDescent="0.3">
      <c r="A39" s="48" t="s">
        <v>300</v>
      </c>
      <c r="B39" s="77" t="s">
        <v>438</v>
      </c>
    </row>
    <row r="40" spans="1:2" ht="16.5" thickBot="1" x14ac:dyDescent="0.3">
      <c r="A40" s="48" t="s">
        <v>301</v>
      </c>
      <c r="B40" s="77" t="s">
        <v>438</v>
      </c>
    </row>
    <row r="41" spans="1:2" ht="16.5" thickBot="1" x14ac:dyDescent="0.3">
      <c r="A41" s="48" t="s">
        <v>302</v>
      </c>
      <c r="B41" s="77" t="s">
        <v>438</v>
      </c>
    </row>
    <row r="42" spans="1:2" ht="29.25" thickBot="1" x14ac:dyDescent="0.3">
      <c r="A42" s="54" t="s">
        <v>304</v>
      </c>
      <c r="B42" s="77" t="s">
        <v>438</v>
      </c>
    </row>
    <row r="43" spans="1:2" ht="16.5" thickBot="1" x14ac:dyDescent="0.3">
      <c r="A43" s="48" t="s">
        <v>299</v>
      </c>
      <c r="B43" s="77"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193" t="s">
        <v>313</v>
      </c>
      <c r="B56" s="197" t="s">
        <v>491</v>
      </c>
    </row>
    <row r="57" spans="1:2" x14ac:dyDescent="0.25">
      <c r="A57" s="194" t="s">
        <v>314</v>
      </c>
      <c r="B57" s="51" t="s">
        <v>438</v>
      </c>
    </row>
    <row r="58" spans="1:2" x14ac:dyDescent="0.25">
      <c r="A58" s="194" t="s">
        <v>315</v>
      </c>
      <c r="B58" s="51" t="s">
        <v>438</v>
      </c>
    </row>
    <row r="59" spans="1:2" x14ac:dyDescent="0.25">
      <c r="A59" s="194" t="s">
        <v>316</v>
      </c>
      <c r="B59" s="51" t="s">
        <v>438</v>
      </c>
    </row>
    <row r="60" spans="1:2" x14ac:dyDescent="0.25">
      <c r="A60" s="194" t="s">
        <v>317</v>
      </c>
      <c r="B60" s="51" t="s">
        <v>438</v>
      </c>
    </row>
    <row r="61" spans="1:2" ht="16.5" thickBot="1" x14ac:dyDescent="0.3">
      <c r="A61" s="195"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26" t="s">
        <v>528</v>
      </c>
    </row>
    <row r="68" spans="1:2" ht="24" customHeight="1" thickBot="1" x14ac:dyDescent="0.3">
      <c r="A68" s="44" t="s">
        <v>324</v>
      </c>
      <c r="B68" s="48"/>
    </row>
    <row r="69" spans="1:2" ht="16.5" thickBot="1" x14ac:dyDescent="0.3">
      <c r="A69" s="51" t="s">
        <v>325</v>
      </c>
      <c r="B69" s="221">
        <f>'6.1. Паспорт сетевой график'!H43</f>
        <v>45506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63" t="s">
        <v>463</v>
      </c>
    </row>
    <row r="74" spans="1:2" x14ac:dyDescent="0.25">
      <c r="A74" s="51" t="s">
        <v>330</v>
      </c>
      <c r="B74" s="464"/>
    </row>
    <row r="75" spans="1:2" x14ac:dyDescent="0.25">
      <c r="A75" s="51" t="s">
        <v>331</v>
      </c>
      <c r="B75" s="464"/>
    </row>
    <row r="76" spans="1:2" x14ac:dyDescent="0.25">
      <c r="A76" s="51" t="s">
        <v>332</v>
      </c>
      <c r="B76" s="464"/>
    </row>
    <row r="77" spans="1:2" x14ac:dyDescent="0.25">
      <c r="A77" s="51" t="s">
        <v>333</v>
      </c>
      <c r="B77" s="464"/>
    </row>
    <row r="78" spans="1:2" ht="16.5" thickBot="1" x14ac:dyDescent="0.3">
      <c r="A78" s="61" t="s">
        <v>334</v>
      </c>
      <c r="B78" s="46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2025-04-17T11:29:29Z</dcterms:modified>
</cp:coreProperties>
</file>