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VL.0028\"/>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47" i="16" l="1"/>
  <c r="G49" i="16" s="1"/>
  <c r="H49" i="16" s="1"/>
  <c r="G50" i="16" s="1"/>
  <c r="G47" i="16"/>
  <c r="H39" i="16"/>
  <c r="H35" i="16"/>
  <c r="H32" i="16"/>
  <c r="H31" i="16"/>
  <c r="G52" i="16" l="1"/>
  <c r="H50" i="16"/>
  <c r="A15" i="52"/>
  <c r="A12" i="52"/>
  <c r="A9" i="52"/>
  <c r="A5" i="52"/>
  <c r="G53" i="16" l="1"/>
  <c r="H52" i="16"/>
  <c r="H22" i="33"/>
  <c r="G30" i="16" l="1"/>
  <c r="J22" i="33" l="1"/>
  <c r="G32" i="16" l="1"/>
  <c r="G37" i="16" s="1"/>
  <c r="H30" i="16"/>
  <c r="G26" i="16"/>
  <c r="G35" i="16" l="1"/>
  <c r="H37" i="16" s="1"/>
  <c r="B69" i="22" l="1"/>
  <c r="B27"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<sst xmlns="http://schemas.openxmlformats.org/spreadsheetml/2006/main" count="1170" uniqueCount="585">
  <si>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</si>
  <si>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</si>
  <si>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</si>
  <si>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</si>
  <si>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</si>
  <si>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</si>
  <si>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</si>
  <si>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</si>
  <si>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</si>
  <si>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</si>
  <si>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</si>
  <si>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</si>
  <si>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</si>
  <si>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</si>
  <si>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</si>
  <si>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</si>
  <si>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</si>
  <si>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</si>
  <si>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</si>
  <si>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</si>
  <si>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</si>
  <si>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</si>
  <si>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</si>
  <si>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</si>
  <si>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</si>
  <si>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</si>
  <si>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</si>
  <si>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</si>
  <si>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</si>
  <si>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</si>
  <si>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</si>
  <si>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</si>
  <si>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</si>
  <si>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</si>
  <si>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</si>
  <si>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</si>
  <si>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</si>
  <si>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</si>
  <si>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</si>
  <si>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</si>
  <si>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</si>
  <si>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</si>
  <si>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</si>
  <si>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</si>
  <si>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</si>
  <si>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</si>
  <si>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</si>
  <si>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</si>
  <si>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</si>
  <si>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</si>
  <si>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</si>
  <si>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</si>
  <si>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</si>
  <si>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</si>
  <si>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</si>
  <si>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</si>
  <si>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</si>
  <si>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</si>
  <si>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</si>
  <si>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</si>
  <si>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</si>
  <si>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</si>
  <si>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</si>
  <si>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</si>
  <si>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</si>
  <si>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</si>
  <si>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</si>
  <si>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</si>
  <si>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</si>
  <si>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</si>
  <si>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</si>
  <si>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</si>
  <si>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</si>
  <si>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</si>
  <si>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</si>
  <si>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</si>
  <si>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</si>
  <si>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</si>
  <si>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</si>
  <si>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</si>
  <si>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</si>
  <si>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</si>
  <si>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</si>
  <si>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</si>
  <si>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</si>
  <si>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</si>
  <si>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</si>
  <si>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</si>
  <si>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</si>
  <si>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</si>
  <si>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</si>
  <si>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</si>
  <si>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</si>
  <si>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</si>
  <si>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</si>
  <si>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</si>
  <si>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</si>
  <si>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</si>
  <si>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</si>
  <si>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</si>
  <si>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</si>
  <si>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</si>
  <si>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</si>
  <si>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</si>
  <si>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</si>
  <si>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</si>
  <si>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</si>
  <si>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</si>
  <si>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</si>
  <si>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</si>
  <si>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</si>
  <si>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</si>
  <si>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</si>
  <si>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</si>
  <si>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</si>
  <si>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</si>
  <si>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</si>
  <si>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</si>
  <si>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</si>
  <si>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</si>
  <si>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</si>
  <si>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</si>
  <si>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</si>
  <si>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</si>
  <si>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</si>
  <si>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</si>
  <si>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</si>
  <si>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</si>
  <si>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</si>
  <si>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</si>
  <si>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</si>
  <si>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</si>
  <si>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</si>
  <si>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</si>
  <si>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</si>
  <si>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</si>
  <si>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</si>
  <si>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</si>
  <si>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</si>
  <si>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</si>
  <si>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</si>
  <si>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</si>
  <si>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</si>
  <si>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</si>
  <si>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</si>
  <si>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</si>
  <si>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</si>
  <si>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</si>
  <si>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</si>
  <si>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</si>
  <si>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</si>
  <si>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</si>
  <si>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</si>
  <si>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</si>
  <si>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</si>
  <si>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</si>
  <si>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</si>
  <si>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</si>
  <si>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</si>
  <si>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</si>
  <si>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</si>
  <si>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</si>
  <si>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</si>
  <si>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</si>
  <si>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</si>
  <si>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</si>
  <si>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</si>
  <si>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</si>
  <si>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</si>
  <si>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</si>
  <si>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</si>
  <si>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</si>
  <si>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</si>
  <si>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</si>
  <si>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</si>
  <si>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</si>
  <si>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</si>
  <si>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</si>
  <si>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</si>
  <si>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</si>
  <si>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</si>
  <si>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</si>
  <si>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</si>
  <si>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</si>
  <si>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</si>
  <si>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</si>
  <si>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</si>
  <si>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</si>
  <si>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</si>
  <si>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</si>
  <si>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</si>
  <si>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</si>
  <si>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</si>
  <si>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</si>
  <si>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</si>
  <si>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</si>
  <si>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</si>
  <si>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</si>
  <si>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</si>
  <si>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</si>
  <si>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</si>
  <si>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</si>
  <si>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</si>
  <si>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</si>
  <si>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</si>
  <si>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</si>
  <si>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</si>
  <si>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</si>
  <si>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</si>
  <si>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</si>
  <si>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</si>
  <si>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</si>
  <si>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</si>
  <si>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</si>
  <si>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</si>
  <si>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</si>
  <si>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</si>
  <si>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</si>
  <si>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</si>
  <si>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</si>
  <si>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</si>
  <si>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</si>
  <si>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</si>
  <si>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</si>
  <si>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</si>
  <si>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</si>
  <si>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</si>
  <si>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</si>
  <si>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</si>
  <si>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</si>
  <si>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</si>
  <si>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</si>
  <si>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</si>
  <si>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</si>
  <si>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</si>
  <si>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</si>
  <si>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</si>
  <si>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</si>
  <si>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</si>
  <si>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</si>
  <si>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</si>
  <si>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</si>
  <si>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</si>
  <si>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</si>
  <si>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</si>
  <si>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</si>
  <si>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</si>
  <si>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</si>
  <si>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</si>
  <si>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</si>
  <si>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</si>
  <si>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</si>
  <si>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</si>
  <si>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</si>
  <si>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</si>
  <si>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</si>
  <si>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</si>
  <si>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</si>
  <si>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</si>
  <si>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</si>
  <si>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</si>
  <si>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</si>
  <si>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</si>
  <si>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</si>
  <si>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</si>
  <si>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</si>
  <si>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</si>
  <si>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</si>
  <si>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</si>
  <si>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</si>
  <si>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</si>
  <si>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</si>
  <si>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</si>
  <si>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</si>
  <si>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</si>
  <si>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</si>
  <si>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</si>
  <si>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</si>
  <si>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</si>
  <si>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</si>
  <si>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</si>
  <si>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</si>
  <si>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</si>
  <si>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</si>
  <si>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</si>
  <si>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</si>
  <si>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</si>
  <si>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</si>
  <si>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</si>
  <si>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</si>
  <si>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</si>
  <si>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</si>
  <si>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</si>
  <si>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</si>
  <si>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</si>
  <si>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</si>
  <si>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</si>
  <si>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</si>
  <si>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</si>
  <si>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</si>
  <si>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</si>
  <si>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</si>
  <si>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</si>
  <si>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</si>
  <si>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</si>
  <si>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</si>
  <si>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</si>
  <si>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</si>
  <si>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</si>
  <si>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</si>
  <si>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</si>
  <si>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</si>
  <si>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</si>
  <si>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</si>
  <si>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</si>
  <si>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</si>
  <si>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</si>
  <si>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</si>
  <si>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</si>
  <si>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</si>
  <si>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</si>
  <si>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</si>
  <si>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</si>
  <si>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</si>
  <si>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</si>
  <si>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</si>
  <si>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</si>
  <si>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</si>
  <si>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</si>
  <si>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</si>
  <si>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</si>
  <si>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</si>
  <si>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</si>
  <si>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</si>
  <si>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</si>
  <si>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</si>
  <si>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</si>
  <si>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</si>
  <si>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</si>
  <si>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</si>
  <si>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</si>
  <si>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</si>
  <si>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</si>
  <si>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</si>
  <si>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</si>
  <si>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</si>
  <si>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</si>
  <si>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</si>
  <si>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</si>
  <si>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</si>
  <si>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</si>
  <si>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</si>
  <si>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</si>
  <si>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</si>
  <si>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</si>
  <si>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</si>
  <si>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</si>
  <si>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</si>
  <si>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</si>
  <si>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</si>
  <si>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</si>
  <si>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</si>
  <si>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</si>
  <si>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</si>
  <si>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</si>
  <si>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</si>
  <si>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</si>
  <si>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</si>
  <si>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</si>
  <si>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</si>
  <si>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</si>
  <si>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</si>
  <si>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</si>
  <si>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</si>
  <si>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</si>
  <si>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</si>
  <si>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</si>
  <si>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</si>
  <si>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</si>
  <si>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</si>
  <si>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</si>
  <si>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</si>
  <si>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</si>
  <si>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</si>
  <si>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</si>
  <si>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</si>
  <si>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</si>
  <si>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</si>
  <si>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</si>
  <si>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</si>
  <si>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</si>
  <si>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</si>
  <si>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</si>
  <si>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</si>
  <si>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</si>
  <si>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</si>
  <si>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</si>
  <si>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</si>
  <si>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</si>
  <si>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</si>
  <si>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</si>
  <si>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</si>
  <si>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</si>
  <si>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</si>
  <si>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</si>
  <si>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</si>
  <si>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</si>
  <si>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</si>
  <si>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</si>
  <si>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</si>
  <si>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</si>
  <si>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</si>
  <si>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</si>
  <si>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</si>
  <si>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</si>
  <si>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</si>
  <si>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</si>
  <si>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</si>
  <si>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</si>
  <si>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</si>
  <si>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</si>
  <si>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</si>
  <si>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</si>
  <si>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</si>
  <si>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</si>
  <si>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</si>
  <si>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</si>
  <si>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</si>
  <si>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</si>
  <si>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</si>
  <si>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</si>
  <si>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</si>
  <si>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</si>
  <si>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</si>
  <si>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</si>
  <si>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</si>
  <si>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</si>
  <si>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</si>
  <si>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</si>
  <si>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</si>
  <si>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</si>
  <si>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</si>
  <si>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</si>
  <si>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</si>
  <si>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</si>
  <si>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</si>
  <si>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</si>
  <si>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</si>
  <si>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</si>
  <si>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</si>
  <si>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</si>
  <si>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</si>
  <si>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</si>
  <si>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</si>
  <si>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</si>
  <si>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</si>
  <si>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</si>
  <si>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</si>
  <si>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</si>
  <si>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</si>
  <si>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</si>
  <si>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</si>
  <si>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</si>
  <si>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</si>
  <si>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</si>
  <si>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</si>
  <si>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</si>
  <si>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</si>
  <si>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</si>
  <si>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</si>
  <si>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</si>
  <si>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</si>
  <si>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</si>
  <si>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</si>
  <si>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</si>
  <si>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</si>
  <si>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</si>
  <si>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</si>
  <si>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</si>
  <si>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</si>
  <si>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</si>
  <si>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</si>
  <si>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</si>
  <si>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</si>
  <si>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</si>
  <si>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</si>
  <si>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</si>
  <si>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</si>
  <si>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</si>
  <si>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</si>
  <si>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</si>
  <si>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</si>
  <si>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</si>
  <si>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</si>
  <si>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</si>
  <si>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</si>
  <si>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</si>
  <si>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</si>
  <si>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</si>
  <si>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</si>
  <si>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</si>
  <si>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</si>
  <si>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</si>
  <si>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</si>
  <si>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</si>
  <si>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</si>
  <si>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</si>
  <si>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</si>
  <si>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</si>
  <si>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</si>
  <si>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</si>
  <si>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</si>
  <si>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</si>
  <si>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</si>
  <si>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</si>
  <si>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</si>
  <si>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</si>
  <si>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</si>
  <si>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3.471869</t>
    </r>
    <r>
      <rPr>
        <sz val="12"/>
        <color theme="1"/>
        <rFont val="Times New Roman"/>
        <family val="1"/>
        <charset val="204"/>
      </rPr>
      <t xml:space="preserve"> млн руб.</t>
    </r>
  </si>
  <si>
    <t>№Т13/23/6174-ДТП от 12/10.2023 ООО СК "СТРОЙ-ИНВЕСТ"</t>
  </si>
  <si>
    <t>Тюменская область, Тобольский район, Ворогушинское сельское поселение, земельный участок с кадастровым номером 72:16:0000000:2321</t>
  </si>
  <si>
    <t xml:space="preserve">ЛЭП 10 кВ с ТП 10/6 кВ </t>
  </si>
  <si>
    <t>концевая опора 10 кВ вновь сооружаемой АО "Россети Тюмень" ВЛЗ 10 кВ от опоры №63 отпайки на ТП 10/0.4 №1448 ВЛ 10 кВ Медянки</t>
  </si>
  <si>
    <t>1. Проектирование и строительство ЛЭП 10кВ протяженностью 0.01 км;
2. Проектирование и строительство реклоузера - 1 шт.;
3. Установку средств коммерческого учета э/э - 1 т.у.;</t>
  </si>
  <si>
    <t>ВЛ 10 кВ 0.01, реклоузер - 1 шт., ПКУ - 1 т.у.</t>
  </si>
  <si>
    <t>65,7345 млн.руб./км (ВЛ 10 кВ); 0,07411 млн.руб./шт. (ПКУ)</t>
  </si>
  <si>
    <t>Мероприятие направлено на реализацию договора на технологическое присоединение от 12.10.2023 №Т13/23/6174-ДТП, заявителя ООО СК "СТРОЙ-ИНВЕСТ"</t>
  </si>
  <si>
    <t>ВЛ 10 кВ 0.01, реклоузер 1 шт., ПКУ - 1 т.у. (в том числе прирост 0,01 км.)</t>
  </si>
  <si>
    <t xml:space="preserve">- ЛЭП 10 кВ;
- реклоузер;
- прибор коммерческого учета э/э;
</t>
  </si>
  <si>
    <t xml:space="preserve">Проектирование и строительство ВЛЗ 10 кВ на железобетонных опорах изолированным алюминиевым проводом сечением до 50 мм2 включительно от опоры №63 отпайки на ТП 10/0.4 кВ №1448 ВЛ 10 кВ Медянки до границ земельного участка заявителя протяженностью 0.01 км с установкой реклоузера 10 кВ номинальным  током 100 А включительно и прибора учета электрической энергии (мощности) трехфазного косвенного включения. Тип, марку, сечением и протяженностью ВЛЗ 10 кВ уточнить в ходе проектирования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</si>
  <si>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</si>
  <si>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</si>
  <si>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Год 2028</t>
  </si>
  <si>
    <t>Тобольский район, Ворогушинское с.п.</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</si>
  <si>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</si>
  <si>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</si>
  <si>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t>
  </si>
  <si>
    <t>Год раскрытия информации: 2025 год</t>
  </si>
  <si>
    <t>Объект введен в эксплуатацию</t>
  </si>
  <si>
    <t>З</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</si>
  <si>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</si>
  <si>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</si>
  <si>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</si>
  <si>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</si>
  <si>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</si>
  <si>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РАСПОРЯЖЕНИЕ №1124 от 03.06.2024 . Администрация Тобольского муниципального района Тюменской области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</si>
  <si>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</si>
  <si>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</si>
  <si>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</si>
  <si>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</si>
  <si>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</si>
  <si>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xml:space="preserve"> Администрация Тобольского муниципального района Тюменской области</t>
  </si>
  <si>
    <t>2024.0093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</si>
  <si>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</si>
  <si>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</si>
  <si>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</si>
  <si>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</si>
  <si>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</si>
  <si>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</si>
  <si>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</si>
  <si>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</si>
  <si>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</si>
  <si>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</si>
  <si>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</si>
  <si>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</si>
  <si>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</si>
  <si>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</si>
  <si>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</si>
  <si>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</si>
  <si>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</si>
  <si>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</si>
  <si>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</si>
  <si>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</si>
  <si>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Прочие</t>
  </si>
  <si>
    <t>СЦ ЕП</t>
  </si>
  <si>
    <t>Администрация Тобольского района</t>
  </si>
  <si>
    <t>5.7.3.12 Единый стандарт (Положение о закупке) от 02.02.2023</t>
  </si>
  <si>
    <t>АЗ РТ13/01/1323 от 05.08.2024</t>
  </si>
  <si>
    <t>Использование земельного участка для строительства ЛЭП 10 кВ от опоры №63 отпайки на ТП 10/0,4 кВ №1448 ВЛ 10 кВ Медянки от ПС 110 кВ Сумкино по распоряжению №1124 от 03.06.2024г.</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</si>
  <si>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50 000 000,00 руб. с НДС. Объем договора на данный объект составляет  2 779 866,04 руб. с НДС.</t>
  </si>
  <si>
    <t>да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</si>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</sst>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sz val="18"/>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1" fillId="0" borderId="47" xfId="2" applyFont="1" applyFill="1" applyBorder="1" applyAlignment="1">
      <alignment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2" fontId="29" fillId="0" borderId="46" xfId="108" applyNumberFormat="1" applyFont="1" applyFill="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49" xfId="108" applyFont="1" applyBorder="1" applyAlignment="1">
      <alignment vertical="center"/>
    </xf>
    <xf numFmtId="3" fontId="41" fillId="0" borderId="49"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0" xfId="108" applyNumberFormat="1" applyFont="1" applyBorder="1" applyAlignment="1">
      <alignment vertical="center"/>
    </xf>
    <xf numFmtId="0" fontId="41" fillId="0" borderId="1" xfId="108" applyFont="1" applyFill="1" applyBorder="1" applyAlignment="1">
      <alignment horizontal="center" vertical="center"/>
    </xf>
    <xf numFmtId="3" fontId="41" fillId="0" borderId="51" xfId="108" applyNumberFormat="1" applyFont="1" applyBorder="1" applyAlignment="1">
      <alignment vertical="center"/>
    </xf>
    <xf numFmtId="0" fontId="11" fillId="0" borderId="52" xfId="108" applyFont="1" applyBorder="1" applyAlignment="1">
      <alignment vertical="center"/>
    </xf>
    <xf numFmtId="173" fontId="41" fillId="0" borderId="53" xfId="108" applyNumberFormat="1" applyFont="1" applyBorder="1" applyAlignment="1">
      <alignment vertical="center"/>
    </xf>
    <xf numFmtId="10" fontId="41" fillId="0" borderId="54" xfId="108" applyNumberFormat="1" applyFont="1" applyBorder="1" applyAlignment="1">
      <alignment vertical="center"/>
    </xf>
    <xf numFmtId="3" fontId="41" fillId="0" borderId="51" xfId="108" applyNumberFormat="1" applyFont="1" applyFill="1" applyBorder="1" applyAlignment="1">
      <alignment vertical="center"/>
    </xf>
    <xf numFmtId="9" fontId="41" fillId="0" borderId="53"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48"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5" xfId="108" applyFont="1" applyBorder="1" applyAlignment="1">
      <alignment vertical="center"/>
    </xf>
    <xf numFmtId="10" fontId="41" fillId="0" borderId="52"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2" fillId="0" borderId="0" xfId="108" applyFont="1" applyBorder="1" applyAlignment="1">
      <alignment vertical="center"/>
    </xf>
    <xf numFmtId="172" fontId="73" fillId="0" borderId="0" xfId="108" applyNumberFormat="1" applyFont="1" applyBorder="1" applyAlignment="1">
      <alignment horizontal="center" vertical="center"/>
    </xf>
    <xf numFmtId="0" fontId="72"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7" fillId="0" borderId="0" xfId="108" applyNumberFormat="1" applyFont="1" applyFill="1" applyBorder="1" applyAlignment="1">
      <alignment horizontal="center" vertical="center"/>
    </xf>
    <xf numFmtId="0" fontId="77" fillId="0" borderId="0" xfId="108"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0" fontId="78" fillId="0" borderId="0" xfId="0" applyFont="1"/>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6" xfId="0" applyNumberFormat="1" applyFont="1" applyFill="1" applyBorder="1" applyAlignment="1">
      <alignment vertical="center"/>
    </xf>
    <xf numFmtId="4" fontId="41" fillId="0" borderId="23"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15205832.83045277</c:v>
              </c:pt>
              <c:pt idx="1">
                <c:v>29626059.770799696</c:v>
              </c:pt>
              <c:pt idx="2">
                <c:v>42773248.733355917</c:v>
              </c:pt>
              <c:pt idx="3">
                <c:v>54759737.525863484</c:v>
              </c:pt>
              <c:pt idx="4">
                <c:v>65687957.031599462</c:v>
              </c:pt>
              <c:pt idx="5">
                <c:v>75651304.085264862</c:v>
              </c:pt>
              <c:pt idx="6">
                <c:v>84734937.545644507</c:v>
              </c:pt>
              <c:pt idx="7">
                <c:v>93016504.309442952</c:v>
              </c:pt>
              <c:pt idx="8">
                <c:v>100566801.42018005</c:v>
              </c:pt>
              <c:pt idx="9">
                <c:v>107450379.88698851</c:v>
              </c:pt>
              <c:pt idx="10">
                <c:v>113721790.20660375</c:v>
              </c:pt>
            </c:numLit>
          </c:val>
          <c:smooth val="0"/>
          <c:extLst>
            <c:ext xmlns:c16="http://schemas.microsoft.com/office/drawing/2014/chart" uri="{C3380CC4-5D6E-409C-BE32-E72D297353CC}">
              <c16:uniqueId val="{00000000-949F-4CBF-9544-A675036EDE36}"/>
            </c:ext>
          </c:extLst>
        </c:ser>
        <c:ser>
          <c:idx val="0"/>
          <c:order val="1"/>
          <c:tx>
            <c:v>Накопленный чистый денежный поток</c:v>
          </c:tx>
          <c:marker>
            <c:symbol val="none"/>
          </c:marker>
          <c:val>
            <c:numLit>
              <c:formatCode>_(* #\ ##0_);_(* \(#\ ##0\);_(* "-"_);_(@_)</c:formatCode>
              <c:ptCount val="11"/>
              <c:pt idx="0">
                <c:v>17435320.497358117</c:v>
              </c:pt>
              <c:pt idx="1">
                <c:v>36202159.151917413</c:v>
              </c:pt>
              <c:pt idx="2">
                <c:v>55721333.467819139</c:v>
              </c:pt>
              <c:pt idx="3">
                <c:v>76022922.576546878</c:v>
              </c:pt>
              <c:pt idx="4">
                <c:v>97138208.774843574</c:v>
              </c:pt>
              <c:pt idx="5">
                <c:v>119099725.65132189</c:v>
              </c:pt>
              <c:pt idx="6">
                <c:v>141941308.13813898</c:v>
              </c:pt>
              <c:pt idx="7">
                <c:v>165698144.56473827</c:v>
              </c:pt>
              <c:pt idx="8">
                <c:v>190406830.79374099</c:v>
              </c:pt>
              <c:pt idx="9">
                <c:v>216105426.52227315</c:v>
              </c:pt>
              <c:pt idx="10">
                <c:v>242815178.41542751</c:v>
              </c:pt>
            </c:numLit>
          </c:val>
          <c:smooth val="0"/>
          <c:extLst>
            <c:ext xmlns:c16="http://schemas.microsoft.com/office/drawing/2014/chart" uri="{C3380CC4-5D6E-409C-BE32-E72D297353CC}">
              <c16:uniqueId val="{00000001-949F-4CBF-9544-A675036EDE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148689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7;&#1050;%20&#1057;&#1090;&#1088;&#1086;&#1081;-&#1048;&#1085;&#1074;&#1077;&#1089;&#1090;\&#1055;&#1072;&#1082;&#1077;&#1090;%20&#1086;&#1073;&#1086;&#1089;&#1085;&#1086;&#1074;&#1099;&#1074;&#1072;&#1102;&#1097;&#1080;&#1093;%20&#1076;&#1086;&#1082;&#1091;&#1084;&#1077;&#1085;&#1090;&#1086;&#1074;\O_NS3600.VL._&#1056;&#1069;&#1060;%20(&#1057;&#1050;%20&#1057;&#1090;&#1088;&#1086;&#1081;%20&#1048;&#1085;&#1074;&#1077;&#1089;&#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ЛЭП 10 кВ от опоры №63 отпайки на ТП 10/0.4 кВ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1 шт.;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7" customFormat="1" ht="18.75" customHeight="1" x14ac:dyDescent="0.2">
      <c r="A1" s="87"/>
      <c r="C1" s="88" t="s">
        <v>66</v>
      </c>
    </row>
    <row r="2" spans="1:22" s="77" customFormat="1" ht="18.75" customHeight="1" x14ac:dyDescent="0.3">
      <c r="A2" s="87"/>
      <c r="C2" s="89" t="s">
        <v>9</v>
      </c>
    </row>
    <row r="3" spans="1:22" s="77" customFormat="1" ht="18.75" x14ac:dyDescent="0.3">
      <c r="A3" s="90"/>
      <c r="C3" s="89" t="s">
        <v>452</v>
      </c>
    </row>
    <row r="4" spans="1:22" s="77" customFormat="1" ht="18.75" x14ac:dyDescent="0.3">
      <c r="A4" s="90"/>
      <c r="H4" s="89"/>
    </row>
    <row r="5" spans="1:22" s="77" customFormat="1" ht="15.75" x14ac:dyDescent="0.25">
      <c r="A5" s="358" t="s">
        <v>537</v>
      </c>
      <c r="B5" s="358"/>
      <c r="C5" s="358"/>
      <c r="D5" s="91"/>
      <c r="E5" s="91"/>
      <c r="F5" s="91"/>
      <c r="G5" s="91"/>
      <c r="H5" s="91"/>
      <c r="I5" s="91"/>
      <c r="J5" s="91"/>
    </row>
    <row r="6" spans="1:22" s="77" customFormat="1" ht="18.75" x14ac:dyDescent="0.3">
      <c r="A6" s="90"/>
      <c r="H6" s="89"/>
    </row>
    <row r="7" spans="1:22" s="77" customFormat="1" ht="18.75" x14ac:dyDescent="0.2">
      <c r="A7" s="362" t="s">
        <v>8</v>
      </c>
      <c r="B7" s="362"/>
      <c r="C7" s="362"/>
      <c r="D7" s="76"/>
      <c r="E7" s="76"/>
      <c r="F7" s="76"/>
      <c r="G7" s="76"/>
      <c r="H7" s="76"/>
      <c r="I7" s="76"/>
      <c r="J7" s="76"/>
      <c r="K7" s="76"/>
      <c r="L7" s="76"/>
      <c r="M7" s="76"/>
      <c r="N7" s="76"/>
      <c r="O7" s="76"/>
      <c r="P7" s="76"/>
      <c r="Q7" s="76"/>
      <c r="R7" s="76"/>
      <c r="S7" s="76"/>
      <c r="T7" s="76"/>
      <c r="U7" s="76"/>
      <c r="V7" s="76"/>
    </row>
    <row r="8" spans="1:22" s="77" customFormat="1" ht="18.75" x14ac:dyDescent="0.2">
      <c r="A8" s="107"/>
      <c r="B8" s="107"/>
      <c r="C8" s="107"/>
      <c r="D8" s="107"/>
      <c r="E8" s="107"/>
      <c r="F8" s="107"/>
      <c r="G8" s="107"/>
      <c r="H8" s="107"/>
      <c r="I8" s="76"/>
      <c r="J8" s="76"/>
      <c r="K8" s="76"/>
      <c r="L8" s="76"/>
      <c r="M8" s="76"/>
      <c r="N8" s="76"/>
      <c r="O8" s="76"/>
      <c r="P8" s="76"/>
      <c r="Q8" s="76"/>
      <c r="R8" s="76"/>
      <c r="S8" s="76"/>
      <c r="T8" s="76"/>
      <c r="U8" s="76"/>
      <c r="V8" s="76"/>
    </row>
    <row r="9" spans="1:22" s="77" customFormat="1" ht="18.75" x14ac:dyDescent="0.2">
      <c r="A9" s="363" t="s">
        <v>434</v>
      </c>
      <c r="B9" s="363"/>
      <c r="C9" s="363"/>
      <c r="D9" s="75"/>
      <c r="E9" s="75"/>
      <c r="F9" s="75"/>
      <c r="G9" s="75"/>
      <c r="H9" s="75"/>
      <c r="I9" s="76"/>
      <c r="J9" s="76"/>
      <c r="K9" s="76"/>
      <c r="L9" s="76"/>
      <c r="M9" s="76"/>
      <c r="N9" s="76"/>
      <c r="O9" s="76"/>
      <c r="P9" s="76"/>
      <c r="Q9" s="76"/>
      <c r="R9" s="76"/>
      <c r="S9" s="76"/>
      <c r="T9" s="76"/>
      <c r="U9" s="76"/>
      <c r="V9" s="76"/>
    </row>
    <row r="10" spans="1:22" s="77" customFormat="1" ht="18.75" x14ac:dyDescent="0.2">
      <c r="A10" s="364" t="s">
        <v>7</v>
      </c>
      <c r="B10" s="364"/>
      <c r="C10" s="364"/>
      <c r="D10" s="92"/>
      <c r="E10" s="92"/>
      <c r="F10" s="92"/>
      <c r="G10" s="92"/>
      <c r="H10" s="92"/>
      <c r="I10" s="76"/>
      <c r="J10" s="76"/>
      <c r="K10" s="76"/>
      <c r="L10" s="76"/>
      <c r="M10" s="76"/>
      <c r="N10" s="76"/>
      <c r="O10" s="76"/>
      <c r="P10" s="76"/>
      <c r="Q10" s="76"/>
      <c r="R10" s="76"/>
      <c r="S10" s="76"/>
      <c r="T10" s="76"/>
      <c r="U10" s="76"/>
      <c r="V10" s="76"/>
    </row>
    <row r="11" spans="1:22" s="77" customFormat="1" ht="18.75" x14ac:dyDescent="0.2">
      <c r="A11" s="107"/>
      <c r="B11" s="107"/>
      <c r="C11" s="107"/>
      <c r="D11" s="107"/>
      <c r="E11" s="107"/>
      <c r="F11" s="107"/>
      <c r="G11" s="107"/>
      <c r="H11" s="107"/>
      <c r="I11" s="76"/>
      <c r="J11" s="76"/>
      <c r="K11" s="76"/>
      <c r="L11" s="76"/>
      <c r="M11" s="76"/>
      <c r="N11" s="76"/>
      <c r="O11" s="76"/>
      <c r="P11" s="76"/>
      <c r="Q11" s="76"/>
      <c r="R11" s="76"/>
      <c r="S11" s="76"/>
      <c r="T11" s="76"/>
      <c r="U11" s="76"/>
      <c r="V11" s="76"/>
    </row>
    <row r="12" spans="1:22" s="77" customFormat="1" ht="18.75" x14ac:dyDescent="0.2">
      <c r="A12" s="365" t="s">
        <v>531</v>
      </c>
      <c r="B12" s="365"/>
      <c r="C12" s="365"/>
      <c r="D12" s="75"/>
      <c r="E12" s="75"/>
      <c r="F12" s="75"/>
      <c r="G12" s="75"/>
      <c r="H12" s="75"/>
      <c r="I12" s="76"/>
      <c r="J12" s="76"/>
      <c r="K12" s="76"/>
      <c r="L12" s="76"/>
      <c r="M12" s="76"/>
      <c r="N12" s="76"/>
      <c r="O12" s="76"/>
      <c r="P12" s="76"/>
      <c r="Q12" s="76"/>
      <c r="R12" s="76"/>
      <c r="S12" s="76"/>
      <c r="T12" s="76"/>
      <c r="U12" s="76"/>
      <c r="V12" s="76"/>
    </row>
    <row r="13" spans="1:22" s="77" customFormat="1" ht="18.75" x14ac:dyDescent="0.2">
      <c r="A13" s="364" t="s">
        <v>6</v>
      </c>
      <c r="B13" s="364"/>
      <c r="C13" s="364"/>
      <c r="D13" s="92"/>
      <c r="E13" s="92"/>
      <c r="F13" s="92"/>
      <c r="G13" s="92"/>
      <c r="H13" s="92"/>
      <c r="I13" s="76"/>
      <c r="J13" s="76"/>
      <c r="K13" s="76"/>
      <c r="L13" s="76"/>
      <c r="M13" s="76"/>
      <c r="N13" s="76"/>
      <c r="O13" s="76"/>
      <c r="P13" s="76"/>
      <c r="Q13" s="76"/>
      <c r="R13" s="76"/>
      <c r="S13" s="76"/>
      <c r="T13" s="76"/>
      <c r="U13" s="76"/>
      <c r="V13" s="76"/>
    </row>
    <row r="14" spans="1:22" s="94" customFormat="1" ht="22.5" customHeight="1" x14ac:dyDescent="0.2">
      <c r="A14" s="162"/>
      <c r="B14" s="162"/>
      <c r="C14" s="162"/>
      <c r="D14" s="93"/>
      <c r="E14" s="93"/>
      <c r="F14" s="93"/>
      <c r="G14" s="93"/>
      <c r="H14" s="93"/>
      <c r="I14" s="93"/>
      <c r="J14" s="93"/>
      <c r="K14" s="93"/>
      <c r="L14" s="93"/>
      <c r="M14" s="93"/>
      <c r="N14" s="93"/>
      <c r="O14" s="93"/>
      <c r="P14" s="93"/>
      <c r="Q14" s="93"/>
      <c r="R14" s="93"/>
      <c r="S14" s="93"/>
      <c r="T14" s="93"/>
      <c r="U14" s="93"/>
      <c r="V14" s="93"/>
    </row>
    <row r="15" spans="1:22" s="95" customFormat="1" ht="82.5" customHeight="1" x14ac:dyDescent="0.2">
      <c r="A15" s="366" t="s">
        <v>530</v>
      </c>
      <c r="B15" s="366"/>
      <c r="C15" s="366"/>
      <c r="D15" s="75"/>
      <c r="E15" s="75"/>
      <c r="F15" s="75"/>
      <c r="G15" s="75"/>
      <c r="H15" s="75"/>
      <c r="I15" s="75"/>
      <c r="J15" s="75"/>
      <c r="K15" s="75"/>
      <c r="L15" s="75"/>
      <c r="M15" s="75"/>
      <c r="N15" s="75"/>
      <c r="O15" s="75"/>
      <c r="P15" s="75"/>
      <c r="Q15" s="75"/>
      <c r="R15" s="75"/>
      <c r="S15" s="75"/>
      <c r="T15" s="75"/>
      <c r="U15" s="75"/>
      <c r="V15" s="75"/>
    </row>
    <row r="16" spans="1:22" s="95" customFormat="1" ht="9" customHeight="1" x14ac:dyDescent="0.2">
      <c r="A16" s="359" t="s">
        <v>5</v>
      </c>
      <c r="B16" s="359"/>
      <c r="C16" s="359"/>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60" t="s">
        <v>410</v>
      </c>
      <c r="B18" s="361"/>
      <c r="C18" s="361"/>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4</v>
      </c>
      <c r="B20" s="99" t="s">
        <v>65</v>
      </c>
      <c r="C20" s="100" t="s">
        <v>64</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63</v>
      </c>
      <c r="B22" s="172" t="s">
        <v>273</v>
      </c>
      <c r="C22" s="170" t="s">
        <v>456</v>
      </c>
      <c r="D22" s="101"/>
      <c r="E22" s="101"/>
      <c r="F22" s="101"/>
      <c r="G22" s="101"/>
      <c r="H22" s="101"/>
      <c r="I22" s="93"/>
      <c r="J22" s="93"/>
      <c r="K22" s="93"/>
      <c r="L22" s="93"/>
      <c r="M22" s="93"/>
      <c r="N22" s="93"/>
      <c r="O22" s="93"/>
      <c r="P22" s="93"/>
      <c r="Q22" s="93"/>
      <c r="R22" s="93"/>
      <c r="S22" s="93"/>
      <c r="T22" s="102"/>
      <c r="U22" s="102"/>
      <c r="V22" s="102"/>
    </row>
    <row r="23" spans="1:22" s="95" customFormat="1" ht="68.25" customHeight="1" x14ac:dyDescent="0.2">
      <c r="A23" s="103" t="s">
        <v>62</v>
      </c>
      <c r="B23" s="181" t="s">
        <v>450</v>
      </c>
      <c r="C23" s="175" t="s">
        <v>535</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355"/>
      <c r="B24" s="356"/>
      <c r="C24" s="357"/>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61</v>
      </c>
      <c r="B25" s="173" t="s">
        <v>360</v>
      </c>
      <c r="C25" s="100" t="s">
        <v>432</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60</v>
      </c>
      <c r="B26" s="173" t="s">
        <v>72</v>
      </c>
      <c r="C26" s="100" t="s">
        <v>427</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58</v>
      </c>
      <c r="B27" s="173" t="s">
        <v>71</v>
      </c>
      <c r="C27" s="100" t="s">
        <v>533</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57</v>
      </c>
      <c r="B28" s="173" t="s">
        <v>361</v>
      </c>
      <c r="C28" s="100" t="s">
        <v>428</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55</v>
      </c>
      <c r="B29" s="173" t="s">
        <v>362</v>
      </c>
      <c r="C29" s="100" t="s">
        <v>428</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53</v>
      </c>
      <c r="B30" s="173" t="s">
        <v>363</v>
      </c>
      <c r="C30" s="100" t="s">
        <v>428</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70</v>
      </c>
      <c r="B31" s="173" t="s">
        <v>364</v>
      </c>
      <c r="C31" s="100" t="s">
        <v>536</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68</v>
      </c>
      <c r="B32" s="173" t="s">
        <v>365</v>
      </c>
      <c r="C32" s="100" t="s">
        <v>428</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67</v>
      </c>
      <c r="B33" s="173" t="s">
        <v>366</v>
      </c>
      <c r="C33" s="100" t="s">
        <v>431</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380</v>
      </c>
      <c r="B34" s="173" t="s">
        <v>367</v>
      </c>
      <c r="C34" s="100" t="s">
        <v>428</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370</v>
      </c>
      <c r="B35" s="173" t="s">
        <v>69</v>
      </c>
      <c r="C35" s="100" t="s">
        <v>428</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381</v>
      </c>
      <c r="B36" s="173" t="s">
        <v>368</v>
      </c>
      <c r="C36" s="100" t="s">
        <v>428</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371</v>
      </c>
      <c r="B37" s="173" t="s">
        <v>369</v>
      </c>
      <c r="C37" s="100" t="s">
        <v>430</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382</v>
      </c>
      <c r="B38" s="173" t="s">
        <v>227</v>
      </c>
      <c r="C38" s="100" t="s">
        <v>428</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355"/>
      <c r="B39" s="356"/>
      <c r="C39" s="357"/>
      <c r="D39" s="104"/>
      <c r="E39" s="104"/>
      <c r="F39" s="104"/>
      <c r="G39" s="104"/>
      <c r="H39" s="104"/>
      <c r="I39" s="104"/>
      <c r="J39" s="104"/>
      <c r="K39" s="104"/>
      <c r="L39" s="104"/>
      <c r="M39" s="104"/>
      <c r="N39" s="104"/>
      <c r="O39" s="104"/>
      <c r="P39" s="104"/>
      <c r="Q39" s="104"/>
      <c r="R39" s="104"/>
      <c r="S39" s="104"/>
      <c r="T39" s="104"/>
      <c r="U39" s="104"/>
      <c r="V39" s="104"/>
    </row>
    <row r="40" spans="1:22" ht="109.5" customHeight="1" x14ac:dyDescent="0.25">
      <c r="A40" s="103" t="s">
        <v>372</v>
      </c>
      <c r="B40" s="173" t="s">
        <v>423</v>
      </c>
      <c r="C40" s="170" t="s">
        <v>518</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383</v>
      </c>
      <c r="B41" s="173" t="s">
        <v>405</v>
      </c>
      <c r="C41" s="174" t="s">
        <v>428</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373</v>
      </c>
      <c r="B42" s="173" t="s">
        <v>420</v>
      </c>
      <c r="C42" s="100" t="s">
        <v>428</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386</v>
      </c>
      <c r="B43" s="173" t="s">
        <v>387</v>
      </c>
      <c r="C43" s="100" t="s">
        <v>428</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374</v>
      </c>
      <c r="B44" s="173" t="s">
        <v>411</v>
      </c>
      <c r="C44" s="100" t="s">
        <v>436</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406</v>
      </c>
      <c r="B45" s="173" t="s">
        <v>412</v>
      </c>
      <c r="C45" s="100" t="s">
        <v>428</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375</v>
      </c>
      <c r="B46" s="173" t="s">
        <v>413</v>
      </c>
      <c r="C46" s="100" t="s">
        <v>436</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355"/>
      <c r="B47" s="356"/>
      <c r="C47" s="357"/>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407</v>
      </c>
      <c r="B48" s="173" t="s">
        <v>421</v>
      </c>
      <c r="C48" s="218">
        <f>'6.2. Паспорт фин осв ввод'!AC24</f>
        <v>2.6514819959999998</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376</v>
      </c>
      <c r="B49" s="173" t="s">
        <v>422</v>
      </c>
      <c r="C49" s="218">
        <f>'6.2. Паспорт фин осв ввод'!AC30</f>
        <v>0</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J22" sqref="J22"/>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7" customFormat="1" ht="18.75" customHeight="1" x14ac:dyDescent="0.2">
      <c r="A1" s="87"/>
      <c r="H1" s="109"/>
      <c r="J1" s="109"/>
      <c r="M1" s="109"/>
      <c r="S1" s="88" t="s">
        <v>66</v>
      </c>
    </row>
    <row r="2" spans="1:28" s="77" customFormat="1" ht="18.75" customHeight="1" x14ac:dyDescent="0.3">
      <c r="A2" s="87"/>
      <c r="H2" s="109"/>
      <c r="J2" s="109"/>
      <c r="M2" s="109"/>
      <c r="S2" s="89" t="s">
        <v>9</v>
      </c>
    </row>
    <row r="3" spans="1:28" s="77" customFormat="1" ht="18.75" x14ac:dyDescent="0.3">
      <c r="H3" s="109"/>
      <c r="J3" s="109"/>
      <c r="M3" s="109"/>
      <c r="S3" s="89" t="str">
        <f>'1. паспорт местоположение'!C3</f>
        <v>от «05» мая 2016 г. №380</v>
      </c>
    </row>
    <row r="4" spans="1:28" s="77"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77" customFormat="1" ht="15.75" x14ac:dyDescent="0.2">
      <c r="A5" s="90"/>
      <c r="H5" s="109"/>
      <c r="J5" s="109"/>
      <c r="M5" s="109"/>
    </row>
    <row r="6" spans="1:28" s="77" customFormat="1" ht="18.75" x14ac:dyDescent="0.2">
      <c r="A6" s="362" t="s">
        <v>8</v>
      </c>
      <c r="B6" s="362"/>
      <c r="C6" s="362"/>
      <c r="D6" s="362"/>
      <c r="E6" s="362"/>
      <c r="F6" s="362"/>
      <c r="G6" s="362"/>
      <c r="H6" s="362"/>
      <c r="I6" s="362"/>
      <c r="J6" s="362"/>
      <c r="K6" s="362"/>
      <c r="L6" s="362"/>
      <c r="M6" s="362"/>
      <c r="N6" s="362"/>
      <c r="O6" s="362"/>
      <c r="P6" s="362"/>
      <c r="Q6" s="362"/>
      <c r="R6" s="362"/>
      <c r="S6" s="362"/>
      <c r="T6" s="76"/>
      <c r="U6" s="76"/>
      <c r="V6" s="76"/>
      <c r="W6" s="76"/>
      <c r="X6" s="76"/>
      <c r="Y6" s="76"/>
      <c r="Z6" s="76"/>
      <c r="AA6" s="76"/>
      <c r="AB6" s="76"/>
    </row>
    <row r="7" spans="1:28" s="77" customFormat="1" ht="18.75" x14ac:dyDescent="0.2">
      <c r="A7" s="362"/>
      <c r="B7" s="362"/>
      <c r="C7" s="362"/>
      <c r="D7" s="362"/>
      <c r="E7" s="362"/>
      <c r="F7" s="362"/>
      <c r="G7" s="362"/>
      <c r="H7" s="362"/>
      <c r="I7" s="362"/>
      <c r="J7" s="362"/>
      <c r="K7" s="362"/>
      <c r="L7" s="362"/>
      <c r="M7" s="362"/>
      <c r="N7" s="362"/>
      <c r="O7" s="362"/>
      <c r="P7" s="362"/>
      <c r="Q7" s="362"/>
      <c r="R7" s="362"/>
      <c r="S7" s="362"/>
      <c r="T7" s="76"/>
      <c r="U7" s="76"/>
      <c r="V7" s="76"/>
      <c r="W7" s="76"/>
      <c r="X7" s="76"/>
      <c r="Y7" s="76"/>
      <c r="Z7" s="76"/>
      <c r="AA7" s="76"/>
      <c r="AB7" s="76"/>
    </row>
    <row r="8" spans="1:28" s="77"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76"/>
      <c r="U8" s="76"/>
      <c r="V8" s="76"/>
      <c r="W8" s="76"/>
      <c r="X8" s="76"/>
      <c r="Y8" s="76"/>
      <c r="Z8" s="76"/>
      <c r="AA8" s="76"/>
      <c r="AB8" s="76"/>
    </row>
    <row r="9" spans="1:28" s="77" customFormat="1" ht="18.75" x14ac:dyDescent="0.2">
      <c r="A9" s="364" t="s">
        <v>7</v>
      </c>
      <c r="B9" s="364"/>
      <c r="C9" s="364"/>
      <c r="D9" s="364"/>
      <c r="E9" s="364"/>
      <c r="F9" s="364"/>
      <c r="G9" s="364"/>
      <c r="H9" s="364"/>
      <c r="I9" s="364"/>
      <c r="J9" s="364"/>
      <c r="K9" s="364"/>
      <c r="L9" s="364"/>
      <c r="M9" s="364"/>
      <c r="N9" s="364"/>
      <c r="O9" s="364"/>
      <c r="P9" s="364"/>
      <c r="Q9" s="364"/>
      <c r="R9" s="364"/>
      <c r="S9" s="364"/>
      <c r="T9" s="76"/>
      <c r="U9" s="76"/>
      <c r="V9" s="76"/>
      <c r="W9" s="76"/>
      <c r="X9" s="76"/>
      <c r="Y9" s="76"/>
      <c r="Z9" s="76"/>
      <c r="AA9" s="76"/>
      <c r="AB9" s="76"/>
    </row>
    <row r="10" spans="1:28" s="77" customFormat="1" ht="18.75" x14ac:dyDescent="0.2">
      <c r="A10" s="362"/>
      <c r="B10" s="362"/>
      <c r="C10" s="362"/>
      <c r="D10" s="362"/>
      <c r="E10" s="362"/>
      <c r="F10" s="362"/>
      <c r="G10" s="362"/>
      <c r="H10" s="362"/>
      <c r="I10" s="362"/>
      <c r="J10" s="362"/>
      <c r="K10" s="362"/>
      <c r="L10" s="362"/>
      <c r="M10" s="362"/>
      <c r="N10" s="362"/>
      <c r="O10" s="362"/>
      <c r="P10" s="362"/>
      <c r="Q10" s="362"/>
      <c r="R10" s="362"/>
      <c r="S10" s="362"/>
      <c r="T10" s="76"/>
      <c r="U10" s="76"/>
      <c r="V10" s="76"/>
      <c r="W10" s="76"/>
      <c r="X10" s="76"/>
      <c r="Y10" s="76"/>
      <c r="Z10" s="76"/>
      <c r="AA10" s="76"/>
      <c r="AB10" s="76"/>
    </row>
    <row r="11" spans="1:28" s="77" customFormat="1" ht="18.75" x14ac:dyDescent="0.2">
      <c r="A11" s="363" t="str">
        <f>'1. паспорт местоположение'!A12:C12</f>
        <v>O_NS3600.VL.0028</v>
      </c>
      <c r="B11" s="363"/>
      <c r="C11" s="363"/>
      <c r="D11" s="363"/>
      <c r="E11" s="363"/>
      <c r="F11" s="363"/>
      <c r="G11" s="363"/>
      <c r="H11" s="363"/>
      <c r="I11" s="363"/>
      <c r="J11" s="363"/>
      <c r="K11" s="363"/>
      <c r="L11" s="363"/>
      <c r="M11" s="363"/>
      <c r="N11" s="363"/>
      <c r="O11" s="363"/>
      <c r="P11" s="363"/>
      <c r="Q11" s="363"/>
      <c r="R11" s="363"/>
      <c r="S11" s="363"/>
      <c r="T11" s="76"/>
      <c r="U11" s="76"/>
      <c r="V11" s="76"/>
      <c r="W11" s="76"/>
      <c r="X11" s="76"/>
      <c r="Y11" s="76"/>
      <c r="Z11" s="76"/>
      <c r="AA11" s="76"/>
      <c r="AB11" s="76"/>
    </row>
    <row r="12" spans="1:28" s="77"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76"/>
      <c r="U12" s="76"/>
      <c r="V12" s="76"/>
      <c r="W12" s="76"/>
      <c r="X12" s="76"/>
      <c r="Y12" s="76"/>
      <c r="Z12" s="76"/>
      <c r="AA12" s="76"/>
      <c r="AB12" s="76"/>
    </row>
    <row r="13" spans="1:28" s="94"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63"/>
      <c r="U13" s="163"/>
      <c r="V13" s="163"/>
      <c r="W13" s="163"/>
      <c r="X13" s="163"/>
      <c r="Y13" s="163"/>
      <c r="Z13" s="163"/>
      <c r="AA13" s="163"/>
      <c r="AB13" s="163"/>
    </row>
    <row r="14" spans="1:28" s="95" customFormat="1" ht="18" customHeight="1" x14ac:dyDescent="0.2">
      <c r="A14" s="363"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63"/>
      <c r="C14" s="363"/>
      <c r="D14" s="363"/>
      <c r="E14" s="363"/>
      <c r="F14" s="363"/>
      <c r="G14" s="363"/>
      <c r="H14" s="363"/>
      <c r="I14" s="363"/>
      <c r="J14" s="363"/>
      <c r="K14" s="363"/>
      <c r="L14" s="363"/>
      <c r="M14" s="363"/>
      <c r="N14" s="363"/>
      <c r="O14" s="363"/>
      <c r="P14" s="363"/>
      <c r="Q14" s="363"/>
      <c r="R14" s="363"/>
      <c r="S14" s="363"/>
      <c r="T14" s="75"/>
      <c r="U14" s="75"/>
      <c r="V14" s="75"/>
      <c r="W14" s="75"/>
      <c r="X14" s="75"/>
      <c r="Y14" s="75"/>
      <c r="Z14" s="75"/>
      <c r="AA14" s="75"/>
      <c r="AB14" s="75"/>
    </row>
    <row r="15" spans="1:28" s="95" customFormat="1" ht="15" customHeight="1" x14ac:dyDescent="0.2">
      <c r="A15" s="364" t="s">
        <v>5</v>
      </c>
      <c r="B15" s="364"/>
      <c r="C15" s="364"/>
      <c r="D15" s="364"/>
      <c r="E15" s="364"/>
      <c r="F15" s="364"/>
      <c r="G15" s="364"/>
      <c r="H15" s="364"/>
      <c r="I15" s="364"/>
      <c r="J15" s="364"/>
      <c r="K15" s="364"/>
      <c r="L15" s="364"/>
      <c r="M15" s="364"/>
      <c r="N15" s="364"/>
      <c r="O15" s="364"/>
      <c r="P15" s="364"/>
      <c r="Q15" s="364"/>
      <c r="R15" s="364"/>
      <c r="S15" s="364"/>
      <c r="T15" s="92"/>
      <c r="U15" s="92"/>
      <c r="V15" s="92"/>
      <c r="W15" s="92"/>
      <c r="X15" s="92"/>
      <c r="Y15" s="92"/>
      <c r="Z15" s="92"/>
      <c r="AA15" s="92"/>
      <c r="AB15" s="92"/>
    </row>
    <row r="16" spans="1:28" s="95"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64"/>
      <c r="U16" s="164"/>
      <c r="V16" s="164"/>
      <c r="W16" s="164"/>
      <c r="X16" s="164"/>
      <c r="Y16" s="164"/>
    </row>
    <row r="17" spans="1:28" s="95" customFormat="1" ht="45.75" customHeight="1" x14ac:dyDescent="0.2">
      <c r="A17" s="360" t="s">
        <v>385</v>
      </c>
      <c r="B17" s="360"/>
      <c r="C17" s="360"/>
      <c r="D17" s="360"/>
      <c r="E17" s="360"/>
      <c r="F17" s="360"/>
      <c r="G17" s="360"/>
      <c r="H17" s="360"/>
      <c r="I17" s="360"/>
      <c r="J17" s="360"/>
      <c r="K17" s="360"/>
      <c r="L17" s="360"/>
      <c r="M17" s="360"/>
      <c r="N17" s="360"/>
      <c r="O17" s="360"/>
      <c r="P17" s="360"/>
      <c r="Q17" s="360"/>
      <c r="R17" s="360"/>
      <c r="S17" s="360"/>
      <c r="T17" s="97"/>
      <c r="U17" s="97"/>
      <c r="V17" s="97"/>
      <c r="W17" s="97"/>
      <c r="X17" s="97"/>
      <c r="Y17" s="97"/>
      <c r="Z17" s="97"/>
      <c r="AA17" s="97"/>
      <c r="AB17" s="97"/>
    </row>
    <row r="18" spans="1:28" s="95"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64"/>
      <c r="U18" s="164"/>
      <c r="V18" s="164"/>
      <c r="W18" s="164"/>
      <c r="X18" s="164"/>
      <c r="Y18" s="164"/>
    </row>
    <row r="19" spans="1:28" s="95" customFormat="1" ht="30.75" customHeight="1" x14ac:dyDescent="0.2">
      <c r="A19" s="369" t="s">
        <v>4</v>
      </c>
      <c r="B19" s="369" t="s">
        <v>97</v>
      </c>
      <c r="C19" s="373" t="s">
        <v>288</v>
      </c>
      <c r="D19" s="369" t="s">
        <v>287</v>
      </c>
      <c r="E19" s="369" t="s">
        <v>96</v>
      </c>
      <c r="F19" s="369" t="s">
        <v>95</v>
      </c>
      <c r="G19" s="369" t="s">
        <v>283</v>
      </c>
      <c r="H19" s="370" t="s">
        <v>94</v>
      </c>
      <c r="I19" s="369" t="s">
        <v>93</v>
      </c>
      <c r="J19" s="370" t="s">
        <v>92</v>
      </c>
      <c r="K19" s="369" t="s">
        <v>91</v>
      </c>
      <c r="L19" s="369" t="s">
        <v>90</v>
      </c>
      <c r="M19" s="370" t="s">
        <v>89</v>
      </c>
      <c r="N19" s="369" t="s">
        <v>88</v>
      </c>
      <c r="O19" s="369" t="s">
        <v>87</v>
      </c>
      <c r="P19" s="369" t="s">
        <v>86</v>
      </c>
      <c r="Q19" s="369" t="s">
        <v>286</v>
      </c>
      <c r="R19" s="369"/>
      <c r="S19" s="369" t="s">
        <v>379</v>
      </c>
      <c r="T19" s="164"/>
      <c r="U19" s="164"/>
      <c r="V19" s="164"/>
      <c r="W19" s="164"/>
      <c r="X19" s="164"/>
      <c r="Y19" s="164"/>
    </row>
    <row r="20" spans="1:28" s="95" customFormat="1" ht="157.5" x14ac:dyDescent="0.2">
      <c r="A20" s="369"/>
      <c r="B20" s="369"/>
      <c r="C20" s="374"/>
      <c r="D20" s="369"/>
      <c r="E20" s="369"/>
      <c r="F20" s="369"/>
      <c r="G20" s="369"/>
      <c r="H20" s="370"/>
      <c r="I20" s="369"/>
      <c r="J20" s="370"/>
      <c r="K20" s="369"/>
      <c r="L20" s="369"/>
      <c r="M20" s="370"/>
      <c r="N20" s="369"/>
      <c r="O20" s="369"/>
      <c r="P20" s="369"/>
      <c r="Q20" s="177" t="s">
        <v>284</v>
      </c>
      <c r="R20" s="179" t="s">
        <v>285</v>
      </c>
      <c r="S20" s="369"/>
      <c r="T20" s="163"/>
      <c r="U20" s="163"/>
      <c r="V20" s="163"/>
      <c r="W20" s="163"/>
      <c r="X20" s="163"/>
      <c r="Y20" s="163"/>
      <c r="Z20" s="102"/>
      <c r="AA20" s="102"/>
      <c r="AB20" s="102"/>
    </row>
    <row r="21" spans="1:28" s="95" customFormat="1" ht="18.75" x14ac:dyDescent="0.2">
      <c r="A21" s="177">
        <v>1</v>
      </c>
      <c r="B21" s="110">
        <v>2</v>
      </c>
      <c r="C21" s="177">
        <v>3</v>
      </c>
      <c r="D21" s="110">
        <v>4</v>
      </c>
      <c r="E21" s="177">
        <v>5</v>
      </c>
      <c r="F21" s="110">
        <v>6</v>
      </c>
      <c r="G21" s="177">
        <v>7</v>
      </c>
      <c r="H21" s="111">
        <v>8</v>
      </c>
      <c r="I21" s="177">
        <v>9</v>
      </c>
      <c r="J21" s="111">
        <v>10</v>
      </c>
      <c r="K21" s="177">
        <v>11</v>
      </c>
      <c r="L21" s="110">
        <v>12</v>
      </c>
      <c r="M21" s="178">
        <v>13</v>
      </c>
      <c r="N21" s="110">
        <v>14</v>
      </c>
      <c r="O21" s="177">
        <v>15</v>
      </c>
      <c r="P21" s="110">
        <v>16</v>
      </c>
      <c r="Q21" s="177">
        <v>17</v>
      </c>
      <c r="R21" s="110">
        <v>18</v>
      </c>
      <c r="S21" s="177">
        <v>19</v>
      </c>
      <c r="T21" s="163"/>
      <c r="U21" s="163"/>
      <c r="V21" s="163"/>
      <c r="W21" s="163"/>
      <c r="X21" s="163"/>
      <c r="Y21" s="163"/>
      <c r="Z21" s="102"/>
      <c r="AA21" s="102"/>
      <c r="AB21" s="102"/>
    </row>
    <row r="22" spans="1:28" s="167" customFormat="1" ht="409.5" customHeight="1" x14ac:dyDescent="0.2">
      <c r="A22" s="171">
        <v>1</v>
      </c>
      <c r="B22" s="168" t="s">
        <v>519</v>
      </c>
      <c r="C22" s="168" t="s">
        <v>430</v>
      </c>
      <c r="D22" s="168" t="s">
        <v>454</v>
      </c>
      <c r="E22" s="169" t="s">
        <v>520</v>
      </c>
      <c r="F22" s="169" t="s">
        <v>521</v>
      </c>
      <c r="G22" s="220" t="s">
        <v>522</v>
      </c>
      <c r="H22" s="170">
        <f>1300/1000</f>
        <v>1.3</v>
      </c>
      <c r="I22" s="168">
        <v>0</v>
      </c>
      <c r="J22" s="170">
        <f>H22-I22</f>
        <v>1.3</v>
      </c>
      <c r="K22" s="168">
        <v>10</v>
      </c>
      <c r="L22" s="168" t="s">
        <v>517</v>
      </c>
      <c r="M22" s="182" t="s">
        <v>436</v>
      </c>
      <c r="N22" s="182" t="s">
        <v>436</v>
      </c>
      <c r="O22" s="182" t="s">
        <v>436</v>
      </c>
      <c r="P22" s="182" t="s">
        <v>436</v>
      </c>
      <c r="Q22" s="169" t="s">
        <v>529</v>
      </c>
      <c r="R22" s="170" t="s">
        <v>430</v>
      </c>
      <c r="S22" s="184">
        <v>2.1979088299999998</v>
      </c>
      <c r="T22" s="165"/>
      <c r="U22" s="165"/>
      <c r="V22" s="165"/>
      <c r="W22" s="165"/>
      <c r="X22" s="165"/>
      <c r="Y22" s="165"/>
      <c r="Z22" s="166"/>
      <c r="AA22" s="166"/>
      <c r="AB22" s="166"/>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8" t="s">
        <v>66</v>
      </c>
    </row>
    <row r="3" spans="1:20" s="77" customFormat="1" ht="18.75" customHeight="1" x14ac:dyDescent="0.3">
      <c r="A3" s="87"/>
      <c r="T3" s="89" t="s">
        <v>9</v>
      </c>
    </row>
    <row r="4" spans="1:20" s="77" customFormat="1" ht="18.75" customHeight="1" x14ac:dyDescent="0.3">
      <c r="A4" s="87"/>
      <c r="T4" s="89" t="str">
        <f>'1. паспорт местоположение'!C3</f>
        <v>от «05» мая 2016 г. №380</v>
      </c>
    </row>
    <row r="5" spans="1:20" s="77" customFormat="1" ht="18.75" customHeight="1" x14ac:dyDescent="0.3">
      <c r="A5" s="87"/>
      <c r="T5" s="89"/>
    </row>
    <row r="6" spans="1:20" s="77"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77" customFormat="1" x14ac:dyDescent="0.2">
      <c r="A7" s="90"/>
    </row>
    <row r="8" spans="1:20" s="77" customFormat="1" ht="18.75" x14ac:dyDescent="0.2">
      <c r="A8" s="362" t="s">
        <v>8</v>
      </c>
      <c r="B8" s="362"/>
      <c r="C8" s="362"/>
      <c r="D8" s="362"/>
      <c r="E8" s="362"/>
      <c r="F8" s="362"/>
      <c r="G8" s="362"/>
      <c r="H8" s="362"/>
      <c r="I8" s="362"/>
      <c r="J8" s="362"/>
      <c r="K8" s="362"/>
      <c r="L8" s="362"/>
      <c r="M8" s="362"/>
      <c r="N8" s="362"/>
      <c r="O8" s="362"/>
      <c r="P8" s="362"/>
      <c r="Q8" s="362"/>
      <c r="R8" s="362"/>
      <c r="S8" s="362"/>
      <c r="T8" s="362"/>
    </row>
    <row r="9" spans="1:20" s="77"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77"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77" customFormat="1" ht="18.75" customHeight="1" x14ac:dyDescent="0.2">
      <c r="A11" s="364" t="s">
        <v>7</v>
      </c>
      <c r="B11" s="364"/>
      <c r="C11" s="364"/>
      <c r="D11" s="364"/>
      <c r="E11" s="364"/>
      <c r="F11" s="364"/>
      <c r="G11" s="364"/>
      <c r="H11" s="364"/>
      <c r="I11" s="364"/>
      <c r="J11" s="364"/>
      <c r="K11" s="364"/>
      <c r="L11" s="364"/>
      <c r="M11" s="364"/>
      <c r="N11" s="364"/>
      <c r="O11" s="364"/>
      <c r="P11" s="364"/>
      <c r="Q11" s="364"/>
      <c r="R11" s="364"/>
      <c r="S11" s="364"/>
      <c r="T11" s="364"/>
    </row>
    <row r="12" spans="1:20" s="77"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77" customFormat="1" ht="18.75" customHeight="1" x14ac:dyDescent="0.2">
      <c r="A13" s="378" t="str">
        <f>'1. паспорт местоположение'!A12:C12</f>
        <v>O_NS3600.VL.0028</v>
      </c>
      <c r="B13" s="378"/>
      <c r="C13" s="378"/>
      <c r="D13" s="378"/>
      <c r="E13" s="378"/>
      <c r="F13" s="378"/>
      <c r="G13" s="378"/>
      <c r="H13" s="378"/>
      <c r="I13" s="378"/>
      <c r="J13" s="378"/>
      <c r="K13" s="378"/>
      <c r="L13" s="378"/>
      <c r="M13" s="378"/>
      <c r="N13" s="378"/>
      <c r="O13" s="378"/>
      <c r="P13" s="378"/>
      <c r="Q13" s="378"/>
      <c r="R13" s="378"/>
      <c r="S13" s="378"/>
      <c r="T13" s="378"/>
    </row>
    <row r="14" spans="1:20" s="77" customFormat="1" ht="18.75" customHeight="1" x14ac:dyDescent="0.2">
      <c r="A14" s="364" t="s">
        <v>6</v>
      </c>
      <c r="B14" s="364"/>
      <c r="C14" s="364"/>
      <c r="D14" s="364"/>
      <c r="E14" s="364"/>
      <c r="F14" s="364"/>
      <c r="G14" s="364"/>
      <c r="H14" s="364"/>
      <c r="I14" s="364"/>
      <c r="J14" s="364"/>
      <c r="K14" s="364"/>
      <c r="L14" s="364"/>
      <c r="M14" s="364"/>
      <c r="N14" s="364"/>
      <c r="O14" s="364"/>
      <c r="P14" s="364"/>
      <c r="Q14" s="364"/>
      <c r="R14" s="364"/>
      <c r="S14" s="364"/>
      <c r="T14" s="364"/>
    </row>
    <row r="15" spans="1:20" s="94"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95" customFormat="1" ht="43.5" customHeight="1" x14ac:dyDescent="0.2">
      <c r="A16" s="37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6" s="379"/>
      <c r="C16" s="379"/>
      <c r="D16" s="379"/>
      <c r="E16" s="379"/>
      <c r="F16" s="379"/>
      <c r="G16" s="379"/>
      <c r="H16" s="379"/>
      <c r="I16" s="379"/>
      <c r="J16" s="379"/>
      <c r="K16" s="379"/>
      <c r="L16" s="379"/>
      <c r="M16" s="379"/>
      <c r="N16" s="379"/>
      <c r="O16" s="379"/>
      <c r="P16" s="379"/>
      <c r="Q16" s="379"/>
      <c r="R16" s="379"/>
      <c r="S16" s="379"/>
      <c r="T16" s="379"/>
    </row>
    <row r="17" spans="1:113" s="95" customFormat="1" ht="15" customHeight="1" x14ac:dyDescent="0.2">
      <c r="A17" s="364" t="s">
        <v>5</v>
      </c>
      <c r="B17" s="364"/>
      <c r="C17" s="364"/>
      <c r="D17" s="364"/>
      <c r="E17" s="364"/>
      <c r="F17" s="364"/>
      <c r="G17" s="364"/>
      <c r="H17" s="364"/>
      <c r="I17" s="364"/>
      <c r="J17" s="364"/>
      <c r="K17" s="364"/>
      <c r="L17" s="364"/>
      <c r="M17" s="364"/>
      <c r="N17" s="364"/>
      <c r="O17" s="364"/>
      <c r="P17" s="364"/>
      <c r="Q17" s="364"/>
      <c r="R17" s="364"/>
      <c r="S17" s="364"/>
      <c r="T17" s="364"/>
    </row>
    <row r="18" spans="1:113" s="95"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95" customFormat="1" ht="15" customHeight="1" x14ac:dyDescent="0.2">
      <c r="A19" s="361" t="s">
        <v>390</v>
      </c>
      <c r="B19" s="361"/>
      <c r="C19" s="361"/>
      <c r="D19" s="361"/>
      <c r="E19" s="361"/>
      <c r="F19" s="361"/>
      <c r="G19" s="361"/>
      <c r="H19" s="361"/>
      <c r="I19" s="361"/>
      <c r="J19" s="361"/>
      <c r="K19" s="361"/>
      <c r="L19" s="361"/>
      <c r="M19" s="361"/>
      <c r="N19" s="361"/>
      <c r="O19" s="361"/>
      <c r="P19" s="361"/>
      <c r="Q19" s="361"/>
      <c r="R19" s="361"/>
      <c r="S19" s="361"/>
      <c r="T19" s="361"/>
    </row>
    <row r="20" spans="1:113" s="114"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81" t="s">
        <v>4</v>
      </c>
      <c r="B21" s="384" t="s">
        <v>218</v>
      </c>
      <c r="C21" s="385"/>
      <c r="D21" s="388" t="s">
        <v>119</v>
      </c>
      <c r="E21" s="384" t="s">
        <v>418</v>
      </c>
      <c r="F21" s="385"/>
      <c r="G21" s="384" t="s">
        <v>237</v>
      </c>
      <c r="H21" s="385"/>
      <c r="I21" s="384" t="s">
        <v>118</v>
      </c>
      <c r="J21" s="385"/>
      <c r="K21" s="388" t="s">
        <v>117</v>
      </c>
      <c r="L21" s="384" t="s">
        <v>116</v>
      </c>
      <c r="M21" s="385"/>
      <c r="N21" s="384" t="s">
        <v>414</v>
      </c>
      <c r="O21" s="385"/>
      <c r="P21" s="388" t="s">
        <v>115</v>
      </c>
      <c r="Q21" s="375" t="s">
        <v>114</v>
      </c>
      <c r="R21" s="376"/>
      <c r="S21" s="375" t="s">
        <v>113</v>
      </c>
      <c r="T21" s="377"/>
    </row>
    <row r="22" spans="1:113" ht="204.75" customHeight="1" x14ac:dyDescent="0.25">
      <c r="A22" s="382"/>
      <c r="B22" s="386"/>
      <c r="C22" s="387"/>
      <c r="D22" s="391"/>
      <c r="E22" s="386"/>
      <c r="F22" s="387"/>
      <c r="G22" s="386"/>
      <c r="H22" s="387"/>
      <c r="I22" s="386"/>
      <c r="J22" s="387"/>
      <c r="K22" s="389"/>
      <c r="L22" s="386"/>
      <c r="M22" s="387"/>
      <c r="N22" s="386"/>
      <c r="O22" s="387"/>
      <c r="P22" s="389"/>
      <c r="Q22" s="79" t="s">
        <v>112</v>
      </c>
      <c r="R22" s="79" t="s">
        <v>389</v>
      </c>
      <c r="S22" s="79" t="s">
        <v>111</v>
      </c>
      <c r="T22" s="79" t="s">
        <v>110</v>
      </c>
    </row>
    <row r="23" spans="1:113" ht="51.75" customHeight="1" x14ac:dyDescent="0.25">
      <c r="A23" s="383"/>
      <c r="B23" s="79" t="s">
        <v>108</v>
      </c>
      <c r="C23" s="79" t="s">
        <v>109</v>
      </c>
      <c r="D23" s="389"/>
      <c r="E23" s="79" t="s">
        <v>108</v>
      </c>
      <c r="F23" s="79" t="s">
        <v>109</v>
      </c>
      <c r="G23" s="79" t="s">
        <v>108</v>
      </c>
      <c r="H23" s="79" t="s">
        <v>109</v>
      </c>
      <c r="I23" s="79" t="s">
        <v>108</v>
      </c>
      <c r="J23" s="79" t="s">
        <v>109</v>
      </c>
      <c r="K23" s="79" t="s">
        <v>108</v>
      </c>
      <c r="L23" s="79" t="s">
        <v>108</v>
      </c>
      <c r="M23" s="79" t="s">
        <v>109</v>
      </c>
      <c r="N23" s="79" t="s">
        <v>108</v>
      </c>
      <c r="O23" s="79" t="s">
        <v>109</v>
      </c>
      <c r="P23" s="115" t="s">
        <v>108</v>
      </c>
      <c r="Q23" s="79" t="s">
        <v>108</v>
      </c>
      <c r="R23" s="79" t="s">
        <v>108</v>
      </c>
      <c r="S23" s="79" t="s">
        <v>108</v>
      </c>
      <c r="T23" s="79" t="s">
        <v>108</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4" customFormat="1" x14ac:dyDescent="0.25">
      <c r="A25" s="116">
        <v>1</v>
      </c>
      <c r="B25" s="116"/>
      <c r="C25" s="116"/>
      <c r="D25" s="117"/>
      <c r="E25" s="116"/>
      <c r="F25" s="116"/>
      <c r="G25" s="116"/>
      <c r="H25" s="116"/>
      <c r="I25" s="116"/>
      <c r="J25" s="81"/>
      <c r="K25" s="81"/>
      <c r="L25" s="81"/>
      <c r="M25" s="116"/>
      <c r="N25" s="116"/>
      <c r="O25" s="116"/>
      <c r="P25" s="81"/>
      <c r="Q25" s="81"/>
      <c r="R25" s="116"/>
      <c r="S25" s="81"/>
      <c r="T25" s="116"/>
    </row>
    <row r="26" spans="1:113" s="82" customFormat="1" ht="12.75" x14ac:dyDescent="0.2">
      <c r="B26" s="118"/>
      <c r="C26" s="118"/>
      <c r="K26" s="118"/>
    </row>
    <row r="27" spans="1:113" s="82" customFormat="1" x14ac:dyDescent="0.25">
      <c r="B27" s="83" t="s">
        <v>107</v>
      </c>
      <c r="C27" s="83"/>
      <c r="D27" s="83"/>
      <c r="E27" s="83"/>
      <c r="F27" s="83"/>
      <c r="G27" s="83"/>
      <c r="H27" s="83"/>
      <c r="I27" s="83"/>
      <c r="J27" s="83"/>
      <c r="K27" s="83"/>
      <c r="L27" s="83"/>
      <c r="M27" s="83"/>
      <c r="N27" s="83"/>
      <c r="O27" s="83"/>
      <c r="P27" s="83"/>
      <c r="Q27" s="83"/>
      <c r="R27" s="83"/>
    </row>
    <row r="28" spans="1:113" x14ac:dyDescent="0.25">
      <c r="B28" s="390" t="s">
        <v>424</v>
      </c>
      <c r="C28" s="390"/>
      <c r="D28" s="390"/>
      <c r="E28" s="390"/>
      <c r="F28" s="390"/>
      <c r="G28" s="390"/>
      <c r="H28" s="390"/>
      <c r="I28" s="390"/>
      <c r="J28" s="390"/>
      <c r="K28" s="390"/>
      <c r="L28" s="390"/>
      <c r="M28" s="390"/>
      <c r="N28" s="390"/>
      <c r="O28" s="390"/>
      <c r="P28" s="390"/>
      <c r="Q28" s="390"/>
      <c r="R28" s="390"/>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388</v>
      </c>
      <c r="C30" s="84"/>
      <c r="D30" s="84"/>
      <c r="E30" s="84"/>
      <c r="F30" s="85"/>
      <c r="G30" s="85"/>
      <c r="H30" s="84"/>
      <c r="I30" s="84"/>
      <c r="J30" s="84"/>
      <c r="K30" s="84"/>
      <c r="L30" s="84"/>
      <c r="M30" s="84"/>
      <c r="N30" s="84"/>
      <c r="O30" s="84"/>
      <c r="P30" s="84"/>
      <c r="Q30" s="84"/>
      <c r="R30" s="84"/>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4" t="s">
        <v>106</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105</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5" customFormat="1" x14ac:dyDescent="0.25">
      <c r="B33" s="84" t="s">
        <v>104</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5" customFormat="1" x14ac:dyDescent="0.25">
      <c r="B34" s="84" t="s">
        <v>103</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5" customFormat="1" x14ac:dyDescent="0.25">
      <c r="B35" s="84" t="s">
        <v>102</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5" customFormat="1" x14ac:dyDescent="0.25">
      <c r="B36" s="84" t="s">
        <v>101</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5" customFormat="1" x14ac:dyDescent="0.25">
      <c r="B37" s="84" t="s">
        <v>100</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5" customFormat="1" x14ac:dyDescent="0.25">
      <c r="B38" s="84" t="s">
        <v>99</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5" customFormat="1" x14ac:dyDescent="0.25">
      <c r="B39" s="84" t="s">
        <v>98</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8" t="s">
        <v>66</v>
      </c>
    </row>
    <row r="2" spans="1:27" s="77" customFormat="1" ht="18.75" customHeight="1" x14ac:dyDescent="0.3">
      <c r="E2" s="87"/>
      <c r="AA2" s="89" t="s">
        <v>9</v>
      </c>
    </row>
    <row r="3" spans="1:27" s="77" customFormat="1" ht="18.75" customHeight="1" x14ac:dyDescent="0.3">
      <c r="E3" s="87"/>
      <c r="AA3" s="89" t="str">
        <f>'1. паспорт местоположение'!C3</f>
        <v>от «05» мая 2016 г. №380</v>
      </c>
    </row>
    <row r="4" spans="1:27" s="77" customFormat="1" x14ac:dyDescent="0.2">
      <c r="E4" s="90"/>
    </row>
    <row r="5" spans="1:27" s="77"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77" customFormat="1" x14ac:dyDescent="0.2">
      <c r="A6" s="106"/>
      <c r="B6" s="106"/>
      <c r="C6" s="106"/>
      <c r="D6" s="106"/>
      <c r="E6" s="106"/>
      <c r="F6" s="106"/>
      <c r="G6" s="106"/>
      <c r="H6" s="106"/>
      <c r="I6" s="106"/>
      <c r="J6" s="106"/>
      <c r="K6" s="106"/>
      <c r="L6" s="106"/>
      <c r="M6" s="106"/>
      <c r="N6" s="106"/>
      <c r="O6" s="106"/>
      <c r="P6" s="106"/>
      <c r="Q6" s="106"/>
      <c r="R6" s="106"/>
      <c r="S6" s="106"/>
      <c r="T6" s="106"/>
    </row>
    <row r="7" spans="1:27" s="77" customFormat="1" ht="18.75" x14ac:dyDescent="0.2">
      <c r="E7" s="362" t="s">
        <v>8</v>
      </c>
      <c r="F7" s="362"/>
      <c r="G7" s="362"/>
      <c r="H7" s="362"/>
      <c r="I7" s="362"/>
      <c r="J7" s="362"/>
      <c r="K7" s="362"/>
      <c r="L7" s="362"/>
      <c r="M7" s="362"/>
      <c r="N7" s="362"/>
      <c r="O7" s="362"/>
      <c r="P7" s="362"/>
      <c r="Q7" s="362"/>
      <c r="R7" s="362"/>
      <c r="S7" s="362"/>
      <c r="T7" s="362"/>
      <c r="U7" s="362"/>
      <c r="V7" s="362"/>
      <c r="W7" s="362"/>
      <c r="X7" s="362"/>
      <c r="Y7" s="362"/>
    </row>
    <row r="8" spans="1:27" s="77" customFormat="1" ht="18.75" x14ac:dyDescent="0.2">
      <c r="E8" s="107"/>
      <c r="F8" s="107"/>
      <c r="G8" s="107"/>
      <c r="H8" s="107"/>
      <c r="I8" s="107"/>
      <c r="J8" s="107"/>
      <c r="K8" s="107"/>
      <c r="L8" s="107"/>
      <c r="M8" s="107"/>
      <c r="N8" s="107"/>
      <c r="O8" s="107"/>
      <c r="P8" s="107"/>
      <c r="Q8" s="107"/>
      <c r="R8" s="107"/>
      <c r="S8" s="76"/>
      <c r="T8" s="76"/>
      <c r="U8" s="76"/>
      <c r="V8" s="76"/>
      <c r="W8" s="76"/>
    </row>
    <row r="9" spans="1:27" s="77" customFormat="1" ht="18.75" customHeight="1" x14ac:dyDescent="0.2">
      <c r="E9" s="378" t="s">
        <v>434</v>
      </c>
      <c r="F9" s="378"/>
      <c r="G9" s="378"/>
      <c r="H9" s="378"/>
      <c r="I9" s="378"/>
      <c r="J9" s="378"/>
      <c r="K9" s="378"/>
      <c r="L9" s="378"/>
      <c r="M9" s="378"/>
      <c r="N9" s="378"/>
      <c r="O9" s="378"/>
      <c r="P9" s="378"/>
      <c r="Q9" s="378"/>
      <c r="R9" s="378"/>
      <c r="S9" s="378"/>
      <c r="T9" s="378"/>
      <c r="U9" s="378"/>
      <c r="V9" s="378"/>
      <c r="W9" s="378"/>
      <c r="X9" s="378"/>
      <c r="Y9" s="378"/>
    </row>
    <row r="10" spans="1:27" s="77" customFormat="1" ht="18.75" customHeight="1" x14ac:dyDescent="0.2">
      <c r="E10" s="364" t="s">
        <v>7</v>
      </c>
      <c r="F10" s="364"/>
      <c r="G10" s="364"/>
      <c r="H10" s="364"/>
      <c r="I10" s="364"/>
      <c r="J10" s="364"/>
      <c r="K10" s="364"/>
      <c r="L10" s="364"/>
      <c r="M10" s="364"/>
      <c r="N10" s="364"/>
      <c r="O10" s="364"/>
      <c r="P10" s="364"/>
      <c r="Q10" s="364"/>
      <c r="R10" s="364"/>
      <c r="S10" s="364"/>
      <c r="T10" s="364"/>
      <c r="U10" s="364"/>
      <c r="V10" s="364"/>
      <c r="W10" s="364"/>
      <c r="X10" s="364"/>
      <c r="Y10" s="364"/>
    </row>
    <row r="11" spans="1:27" s="77" customFormat="1" ht="18.75" x14ac:dyDescent="0.2">
      <c r="E11" s="107"/>
      <c r="F11" s="107"/>
      <c r="G11" s="107"/>
      <c r="H11" s="107"/>
      <c r="I11" s="107"/>
      <c r="J11" s="107"/>
      <c r="K11" s="107"/>
      <c r="L11" s="107"/>
      <c r="M11" s="107"/>
      <c r="N11" s="107"/>
      <c r="O11" s="107"/>
      <c r="P11" s="107"/>
      <c r="Q11" s="107"/>
      <c r="R11" s="107"/>
      <c r="S11" s="76"/>
      <c r="T11" s="76"/>
      <c r="U11" s="76"/>
      <c r="V11" s="76"/>
      <c r="W11" s="76"/>
    </row>
    <row r="12" spans="1:27" s="77" customFormat="1" ht="18.75" customHeight="1" x14ac:dyDescent="0.25">
      <c r="A12" s="393" t="str">
        <f>'1. паспорт местоположение'!A12:C12</f>
        <v>O_NS3600.VL.0028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77" customFormat="1" ht="18.75" customHeight="1" x14ac:dyDescent="0.2">
      <c r="E13" s="364" t="s">
        <v>6</v>
      </c>
      <c r="F13" s="364"/>
      <c r="G13" s="364"/>
      <c r="H13" s="364"/>
      <c r="I13" s="364"/>
      <c r="J13" s="364"/>
      <c r="K13" s="364"/>
      <c r="L13" s="364"/>
      <c r="M13" s="364"/>
      <c r="N13" s="364"/>
      <c r="O13" s="364"/>
      <c r="P13" s="364"/>
      <c r="Q13" s="364"/>
      <c r="R13" s="364"/>
      <c r="S13" s="364"/>
      <c r="T13" s="364"/>
      <c r="U13" s="364"/>
      <c r="V13" s="364"/>
      <c r="W13" s="364"/>
      <c r="X13" s="364"/>
      <c r="Y13" s="364"/>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5">
      <c r="A15" s="392"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95" customFormat="1" ht="15" customHeight="1" x14ac:dyDescent="0.2">
      <c r="E16" s="364" t="s">
        <v>5</v>
      </c>
      <c r="F16" s="364"/>
      <c r="G16" s="364"/>
      <c r="H16" s="364"/>
      <c r="I16" s="364"/>
      <c r="J16" s="364"/>
      <c r="K16" s="364"/>
      <c r="L16" s="364"/>
      <c r="M16" s="364"/>
      <c r="N16" s="364"/>
      <c r="O16" s="364"/>
      <c r="P16" s="364"/>
      <c r="Q16" s="364"/>
      <c r="R16" s="364"/>
      <c r="S16" s="364"/>
      <c r="T16" s="364"/>
      <c r="U16" s="364"/>
      <c r="V16" s="364"/>
      <c r="W16" s="364"/>
      <c r="X16" s="364"/>
      <c r="Y16" s="364"/>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392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14" customFormat="1" ht="21" customHeight="1" x14ac:dyDescent="0.25"/>
    <row r="21" spans="1:27" ht="15.75" customHeight="1" x14ac:dyDescent="0.25">
      <c r="A21" s="388" t="s">
        <v>4</v>
      </c>
      <c r="B21" s="384" t="s">
        <v>398</v>
      </c>
      <c r="C21" s="385"/>
      <c r="D21" s="384" t="s">
        <v>400</v>
      </c>
      <c r="E21" s="385"/>
      <c r="F21" s="375" t="s">
        <v>91</v>
      </c>
      <c r="G21" s="377"/>
      <c r="H21" s="377"/>
      <c r="I21" s="376"/>
      <c r="J21" s="388" t="s">
        <v>401</v>
      </c>
      <c r="K21" s="384" t="s">
        <v>402</v>
      </c>
      <c r="L21" s="385"/>
      <c r="M21" s="384" t="s">
        <v>403</v>
      </c>
      <c r="N21" s="385"/>
      <c r="O21" s="384" t="s">
        <v>391</v>
      </c>
      <c r="P21" s="385"/>
      <c r="Q21" s="384" t="s">
        <v>124</v>
      </c>
      <c r="R21" s="385"/>
      <c r="S21" s="388" t="s">
        <v>123</v>
      </c>
      <c r="T21" s="388" t="s">
        <v>404</v>
      </c>
      <c r="U21" s="388" t="s">
        <v>399</v>
      </c>
      <c r="V21" s="384" t="s">
        <v>122</v>
      </c>
      <c r="W21" s="385"/>
      <c r="X21" s="375" t="s">
        <v>114</v>
      </c>
      <c r="Y21" s="377"/>
      <c r="Z21" s="375" t="s">
        <v>113</v>
      </c>
      <c r="AA21" s="377"/>
    </row>
    <row r="22" spans="1:27" ht="216" customHeight="1" x14ac:dyDescent="0.25">
      <c r="A22" s="391"/>
      <c r="B22" s="386"/>
      <c r="C22" s="387"/>
      <c r="D22" s="386"/>
      <c r="E22" s="387"/>
      <c r="F22" s="375" t="s">
        <v>121</v>
      </c>
      <c r="G22" s="376"/>
      <c r="H22" s="375" t="s">
        <v>120</v>
      </c>
      <c r="I22" s="376"/>
      <c r="J22" s="389"/>
      <c r="K22" s="386"/>
      <c r="L22" s="387"/>
      <c r="M22" s="386"/>
      <c r="N22" s="387"/>
      <c r="O22" s="386"/>
      <c r="P22" s="387"/>
      <c r="Q22" s="386"/>
      <c r="R22" s="387"/>
      <c r="S22" s="389"/>
      <c r="T22" s="389"/>
      <c r="U22" s="389"/>
      <c r="V22" s="386"/>
      <c r="W22" s="387"/>
      <c r="X22" s="79" t="s">
        <v>112</v>
      </c>
      <c r="Y22" s="79" t="s">
        <v>389</v>
      </c>
      <c r="Z22" s="79" t="s">
        <v>111</v>
      </c>
      <c r="AA22" s="79" t="s">
        <v>110</v>
      </c>
    </row>
    <row r="23" spans="1:27" ht="60" customHeight="1" x14ac:dyDescent="0.25">
      <c r="A23" s="389"/>
      <c r="B23" s="115" t="s">
        <v>108</v>
      </c>
      <c r="C23" s="115" t="s">
        <v>109</v>
      </c>
      <c r="D23" s="115" t="s">
        <v>108</v>
      </c>
      <c r="E23" s="115" t="s">
        <v>109</v>
      </c>
      <c r="F23" s="115" t="s">
        <v>108</v>
      </c>
      <c r="G23" s="115" t="s">
        <v>109</v>
      </c>
      <c r="H23" s="115" t="s">
        <v>108</v>
      </c>
      <c r="I23" s="115" t="s">
        <v>109</v>
      </c>
      <c r="J23" s="115" t="s">
        <v>108</v>
      </c>
      <c r="K23" s="115" t="s">
        <v>108</v>
      </c>
      <c r="L23" s="115" t="s">
        <v>109</v>
      </c>
      <c r="M23" s="115" t="s">
        <v>108</v>
      </c>
      <c r="N23" s="115" t="s">
        <v>109</v>
      </c>
      <c r="O23" s="115" t="s">
        <v>108</v>
      </c>
      <c r="P23" s="115" t="s">
        <v>109</v>
      </c>
      <c r="Q23" s="115" t="s">
        <v>108</v>
      </c>
      <c r="R23" s="115" t="s">
        <v>109</v>
      </c>
      <c r="S23" s="115" t="s">
        <v>108</v>
      </c>
      <c r="T23" s="115" t="s">
        <v>108</v>
      </c>
      <c r="U23" s="115" t="s">
        <v>108</v>
      </c>
      <c r="V23" s="115" t="s">
        <v>108</v>
      </c>
      <c r="W23" s="115" t="s">
        <v>109</v>
      </c>
      <c r="X23" s="115" t="s">
        <v>108</v>
      </c>
      <c r="Y23" s="115" t="s">
        <v>108</v>
      </c>
      <c r="Z23" s="79" t="s">
        <v>108</v>
      </c>
      <c r="AA23" s="79" t="s">
        <v>108</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79"/>
      <c r="F25" s="79"/>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5"/>
      <c r="AA26" s="85"/>
    </row>
    <row r="27" spans="1:27" s="82" customFormat="1" ht="12.75" x14ac:dyDescent="0.2">
      <c r="A27" s="118"/>
      <c r="B27" s="118"/>
      <c r="C27" s="118"/>
      <c r="E27" s="118"/>
      <c r="X27" s="128"/>
      <c r="Y27" s="128"/>
      <c r="Z27" s="128"/>
      <c r="AA27" s="128"/>
    </row>
    <row r="28" spans="1:27" s="82"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1" sqref="C31"/>
    </sheetView>
  </sheetViews>
  <sheetFormatPr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7" customFormat="1" ht="18.75" customHeight="1" x14ac:dyDescent="0.2">
      <c r="A1" s="87"/>
      <c r="C1" s="88" t="s">
        <v>66</v>
      </c>
    </row>
    <row r="2" spans="1:29" s="77" customFormat="1" ht="18.75" customHeight="1" x14ac:dyDescent="0.3">
      <c r="A2" s="87"/>
      <c r="C2" s="89" t="s">
        <v>9</v>
      </c>
    </row>
    <row r="3" spans="1:29" s="77" customFormat="1" ht="18.75" x14ac:dyDescent="0.3">
      <c r="A3" s="90"/>
      <c r="C3" s="89" t="str">
        <f>'1. паспорт местоположение'!C3</f>
        <v>от «05» мая 2016 г. №380</v>
      </c>
    </row>
    <row r="4" spans="1:29" s="77" customFormat="1" ht="18.75" x14ac:dyDescent="0.3">
      <c r="A4" s="90"/>
      <c r="C4" s="89"/>
    </row>
    <row r="5" spans="1:29" s="77" customFormat="1" ht="15.75" x14ac:dyDescent="0.2">
      <c r="A5" s="358" t="str">
        <f>'1. паспорт местоположение'!A5:C5</f>
        <v>Год раскрытия информации: 2025 год</v>
      </c>
      <c r="B5" s="358"/>
      <c r="C5" s="35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7" customFormat="1" ht="18.75" x14ac:dyDescent="0.3">
      <c r="A6" s="90"/>
      <c r="G6" s="89"/>
    </row>
    <row r="7" spans="1:29" s="77" customFormat="1" ht="18.75" x14ac:dyDescent="0.2">
      <c r="A7" s="362" t="s">
        <v>8</v>
      </c>
      <c r="B7" s="362"/>
      <c r="C7" s="362"/>
      <c r="D7" s="76"/>
      <c r="E7" s="76"/>
      <c r="F7" s="76"/>
      <c r="G7" s="76"/>
      <c r="H7" s="76"/>
      <c r="I7" s="76"/>
      <c r="J7" s="76"/>
      <c r="K7" s="76"/>
      <c r="L7" s="76"/>
      <c r="M7" s="76"/>
      <c r="N7" s="76"/>
      <c r="O7" s="76"/>
      <c r="P7" s="76"/>
      <c r="Q7" s="76"/>
      <c r="R7" s="76"/>
      <c r="S7" s="76"/>
      <c r="T7" s="76"/>
      <c r="U7" s="76"/>
    </row>
    <row r="8" spans="1:29" s="77" customFormat="1" ht="18.75" x14ac:dyDescent="0.2">
      <c r="A8" s="362"/>
      <c r="B8" s="362"/>
      <c r="C8" s="362"/>
      <c r="D8" s="107"/>
      <c r="E8" s="107"/>
      <c r="F8" s="107"/>
      <c r="G8" s="107"/>
      <c r="H8" s="76"/>
      <c r="I8" s="76"/>
      <c r="J8" s="76"/>
      <c r="K8" s="76"/>
      <c r="L8" s="76"/>
      <c r="M8" s="76"/>
      <c r="N8" s="76"/>
      <c r="O8" s="76"/>
      <c r="P8" s="76"/>
      <c r="Q8" s="76"/>
      <c r="R8" s="76"/>
      <c r="S8" s="76"/>
      <c r="T8" s="76"/>
      <c r="U8" s="76"/>
    </row>
    <row r="9" spans="1:29" s="77" customFormat="1" ht="18.75" x14ac:dyDescent="0.2">
      <c r="A9" s="378" t="str">
        <f>'1. паспорт местоположение'!A9:C9</f>
        <v>АО "Россети Тюмень"</v>
      </c>
      <c r="B9" s="378"/>
      <c r="C9" s="378"/>
      <c r="D9" s="75"/>
      <c r="E9" s="75"/>
      <c r="F9" s="75"/>
      <c r="G9" s="75"/>
      <c r="H9" s="76"/>
      <c r="I9" s="76"/>
      <c r="J9" s="76"/>
      <c r="K9" s="76"/>
      <c r="L9" s="76"/>
      <c r="M9" s="76"/>
      <c r="N9" s="76"/>
      <c r="O9" s="76"/>
      <c r="P9" s="76"/>
      <c r="Q9" s="76"/>
      <c r="R9" s="76"/>
      <c r="S9" s="76"/>
      <c r="T9" s="76"/>
      <c r="U9" s="76"/>
    </row>
    <row r="10" spans="1:29" s="77" customFormat="1" ht="18.75" x14ac:dyDescent="0.2">
      <c r="A10" s="364" t="s">
        <v>7</v>
      </c>
      <c r="B10" s="364"/>
      <c r="C10" s="364"/>
      <c r="D10" s="92"/>
      <c r="E10" s="92"/>
      <c r="F10" s="92"/>
      <c r="G10" s="92"/>
      <c r="H10" s="76"/>
      <c r="I10" s="76"/>
      <c r="J10" s="76"/>
      <c r="K10" s="76"/>
      <c r="L10" s="76"/>
      <c r="M10" s="76"/>
      <c r="N10" s="76"/>
      <c r="O10" s="76"/>
      <c r="P10" s="76"/>
      <c r="Q10" s="76"/>
      <c r="R10" s="76"/>
      <c r="S10" s="76"/>
      <c r="T10" s="76"/>
      <c r="U10" s="76"/>
    </row>
    <row r="11" spans="1:29" s="77" customFormat="1" ht="18.75" x14ac:dyDescent="0.2">
      <c r="A11" s="362"/>
      <c r="B11" s="362"/>
      <c r="C11" s="362"/>
      <c r="D11" s="107"/>
      <c r="E11" s="107"/>
      <c r="F11" s="107"/>
      <c r="G11" s="107"/>
      <c r="H11" s="76"/>
      <c r="I11" s="76"/>
      <c r="J11" s="76"/>
      <c r="K11" s="76"/>
      <c r="L11" s="76"/>
      <c r="M11" s="76"/>
      <c r="N11" s="76"/>
      <c r="O11" s="76"/>
      <c r="P11" s="76"/>
      <c r="Q11" s="76"/>
      <c r="R11" s="76"/>
      <c r="S11" s="76"/>
      <c r="T11" s="76"/>
      <c r="U11" s="76"/>
    </row>
    <row r="12" spans="1:29" s="77" customFormat="1" ht="18.75" x14ac:dyDescent="0.2">
      <c r="A12" s="378" t="str">
        <f>'1. паспорт местоположение'!A12:C12</f>
        <v>O_NS3600.VL.0028</v>
      </c>
      <c r="B12" s="378"/>
      <c r="C12" s="378"/>
      <c r="D12" s="75"/>
      <c r="E12" s="75"/>
      <c r="F12" s="75"/>
      <c r="G12" s="75"/>
      <c r="H12" s="76"/>
      <c r="I12" s="76"/>
      <c r="J12" s="76"/>
      <c r="K12" s="76"/>
      <c r="L12" s="76"/>
      <c r="M12" s="76"/>
      <c r="N12" s="76"/>
      <c r="O12" s="76"/>
      <c r="P12" s="76"/>
      <c r="Q12" s="76"/>
      <c r="R12" s="76"/>
      <c r="S12" s="76"/>
      <c r="T12" s="76"/>
      <c r="U12" s="76"/>
    </row>
    <row r="13" spans="1:29" s="77" customFormat="1" ht="10.5" customHeight="1" x14ac:dyDescent="0.2">
      <c r="A13" s="364" t="s">
        <v>6</v>
      </c>
      <c r="B13" s="364"/>
      <c r="C13" s="364"/>
      <c r="D13" s="92"/>
      <c r="E13" s="92"/>
      <c r="F13" s="92"/>
      <c r="G13" s="92"/>
      <c r="H13" s="76"/>
      <c r="I13" s="76"/>
      <c r="J13" s="76"/>
      <c r="K13" s="76"/>
      <c r="L13" s="76"/>
      <c r="M13" s="76"/>
      <c r="N13" s="76"/>
      <c r="O13" s="76"/>
      <c r="P13" s="76"/>
      <c r="Q13" s="76"/>
      <c r="R13" s="76"/>
      <c r="S13" s="76"/>
      <c r="T13" s="76"/>
      <c r="U13" s="76"/>
    </row>
    <row r="14" spans="1:29" s="94" customFormat="1" ht="15.75" customHeight="1" x14ac:dyDescent="0.2">
      <c r="A14" s="367"/>
      <c r="B14" s="367"/>
      <c r="C14" s="367"/>
      <c r="D14" s="93"/>
      <c r="E14" s="93"/>
      <c r="F14" s="93"/>
      <c r="G14" s="93"/>
      <c r="H14" s="93"/>
      <c r="I14" s="93"/>
      <c r="J14" s="93"/>
      <c r="K14" s="93"/>
      <c r="L14" s="93"/>
      <c r="M14" s="93"/>
      <c r="N14" s="93"/>
      <c r="O14" s="93"/>
      <c r="P14" s="93"/>
      <c r="Q14" s="93"/>
      <c r="R14" s="93"/>
      <c r="S14" s="93"/>
      <c r="T14" s="93"/>
      <c r="U14" s="93"/>
    </row>
    <row r="15" spans="1:29" s="95" customFormat="1" ht="45" customHeight="1" x14ac:dyDescent="0.2">
      <c r="A15" s="37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379"/>
      <c r="C15" s="379"/>
      <c r="D15" s="75"/>
      <c r="E15" s="75"/>
      <c r="F15" s="75"/>
      <c r="G15" s="75"/>
      <c r="H15" s="75"/>
      <c r="I15" s="75"/>
      <c r="J15" s="75"/>
      <c r="K15" s="75"/>
      <c r="L15" s="75"/>
      <c r="M15" s="75"/>
      <c r="N15" s="75"/>
      <c r="O15" s="75"/>
      <c r="P15" s="75"/>
      <c r="Q15" s="75"/>
      <c r="R15" s="75"/>
      <c r="S15" s="75"/>
      <c r="T15" s="75"/>
      <c r="U15" s="75"/>
    </row>
    <row r="16" spans="1:29" s="95" customFormat="1" ht="15" customHeight="1" x14ac:dyDescent="0.2">
      <c r="A16" s="364" t="s">
        <v>5</v>
      </c>
      <c r="B16" s="364"/>
      <c r="C16" s="364"/>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71"/>
      <c r="B17" s="371"/>
      <c r="C17" s="371"/>
      <c r="D17" s="96"/>
      <c r="E17" s="96"/>
      <c r="F17" s="96"/>
      <c r="G17" s="96"/>
      <c r="H17" s="96"/>
      <c r="I17" s="96"/>
      <c r="J17" s="96"/>
      <c r="K17" s="96"/>
      <c r="L17" s="96"/>
      <c r="M17" s="96"/>
      <c r="N17" s="96"/>
      <c r="O17" s="96"/>
      <c r="P17" s="96"/>
      <c r="Q17" s="96"/>
      <c r="R17" s="96"/>
    </row>
    <row r="18" spans="1:21" s="95" customFormat="1" ht="27.75" customHeight="1" x14ac:dyDescent="0.2">
      <c r="A18" s="360" t="s">
        <v>384</v>
      </c>
      <c r="B18" s="360"/>
      <c r="C18" s="360"/>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4</v>
      </c>
      <c r="B20" s="99" t="s">
        <v>65</v>
      </c>
      <c r="C20" s="100" t="s">
        <v>64</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63</v>
      </c>
      <c r="B22" s="176" t="s">
        <v>396</v>
      </c>
      <c r="C22" s="173" t="s">
        <v>534</v>
      </c>
      <c r="D22" s="101"/>
      <c r="E22" s="101"/>
      <c r="F22" s="93"/>
      <c r="G22" s="93"/>
      <c r="H22" s="93"/>
      <c r="I22" s="93"/>
      <c r="J22" s="93"/>
      <c r="K22" s="93"/>
      <c r="L22" s="93"/>
      <c r="M22" s="93"/>
      <c r="N22" s="93"/>
      <c r="O22" s="93"/>
      <c r="P22" s="93"/>
      <c r="Q22" s="102"/>
      <c r="R22" s="102"/>
      <c r="S22" s="102"/>
      <c r="T22" s="102"/>
      <c r="U22" s="102"/>
    </row>
    <row r="23" spans="1:21" ht="47.25" x14ac:dyDescent="0.25">
      <c r="A23" s="103" t="s">
        <v>62</v>
      </c>
      <c r="B23" s="172" t="s">
        <v>59</v>
      </c>
      <c r="C23" s="183" t="s">
        <v>523</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61</v>
      </c>
      <c r="B24" s="172" t="s">
        <v>416</v>
      </c>
      <c r="C24" s="183" t="s">
        <v>524</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60</v>
      </c>
      <c r="B25" s="172" t="s">
        <v>417</v>
      </c>
      <c r="C25" s="183" t="s">
        <v>525</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58</v>
      </c>
      <c r="B26" s="172" t="s">
        <v>225</v>
      </c>
      <c r="C26" s="98" t="s">
        <v>435</v>
      </c>
      <c r="D26" s="104"/>
      <c r="E26" s="104"/>
      <c r="F26" s="104"/>
      <c r="G26" s="104"/>
      <c r="H26" s="104"/>
      <c r="I26" s="104"/>
      <c r="J26" s="104"/>
      <c r="K26" s="104"/>
      <c r="L26" s="104"/>
      <c r="M26" s="104"/>
      <c r="N26" s="104"/>
      <c r="O26" s="104"/>
      <c r="P26" s="104"/>
      <c r="Q26" s="104"/>
      <c r="R26" s="104"/>
      <c r="S26" s="104"/>
      <c r="T26" s="104"/>
      <c r="U26" s="104"/>
    </row>
    <row r="27" spans="1:21" ht="33" x14ac:dyDescent="0.25">
      <c r="A27" s="103" t="s">
        <v>57</v>
      </c>
      <c r="B27" s="172" t="s">
        <v>397</v>
      </c>
      <c r="C27" s="217" t="s">
        <v>526</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55</v>
      </c>
      <c r="B28" s="172" t="s">
        <v>56</v>
      </c>
      <c r="C28" s="185">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53</v>
      </c>
      <c r="B29" s="173" t="s">
        <v>54</v>
      </c>
      <c r="C29" s="186">
        <v>2025</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70</v>
      </c>
      <c r="B30" s="173" t="s">
        <v>52</v>
      </c>
      <c r="C30" s="98" t="s">
        <v>539</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66</v>
      </c>
    </row>
    <row r="2" spans="1:28" ht="18.75" x14ac:dyDescent="0.3">
      <c r="Z2" s="89" t="s">
        <v>9</v>
      </c>
    </row>
    <row r="3" spans="1:28" ht="18.75" x14ac:dyDescent="0.3">
      <c r="Z3" s="89" t="str">
        <f>'1. паспорт местоположение'!C3</f>
        <v>от «05» мая 2016 г. №380</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76"/>
      <c r="AB6" s="76"/>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76"/>
      <c r="AB7" s="76"/>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75"/>
      <c r="AB8" s="75"/>
    </row>
    <row r="9" spans="1:28" ht="15.75" x14ac:dyDescent="0.25">
      <c r="A9" s="364" t="s">
        <v>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92"/>
      <c r="AB9" s="9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76"/>
      <c r="AB10" s="76"/>
    </row>
    <row r="11" spans="1:28" x14ac:dyDescent="0.25">
      <c r="A11" s="378" t="str">
        <f>'1. паспорт местоположение'!A12:C12</f>
        <v>O_NS3600.VL.0028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75"/>
      <c r="AB11" s="75"/>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92"/>
      <c r="AB12" s="92"/>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31"/>
      <c r="AB13" s="131"/>
    </row>
    <row r="14" spans="1:28" x14ac:dyDescent="0.25">
      <c r="A14" s="378"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75"/>
      <c r="AB14" s="75"/>
    </row>
    <row r="15" spans="1:28" ht="15.75" x14ac:dyDescent="0.25">
      <c r="A15" s="364" t="s">
        <v>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92"/>
      <c r="AB15" s="92"/>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2"/>
      <c r="AB16" s="132"/>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2"/>
      <c r="AB17" s="132"/>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2"/>
      <c r="AB18" s="132"/>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2"/>
      <c r="AB19" s="132"/>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2"/>
      <c r="AB20" s="132"/>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2"/>
      <c r="AB21" s="132"/>
    </row>
    <row r="22" spans="1:28" x14ac:dyDescent="0.25">
      <c r="A22" s="395" t="s">
        <v>415</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3"/>
      <c r="AB22" s="133"/>
    </row>
    <row r="23" spans="1:28" ht="32.25" customHeight="1" x14ac:dyDescent="0.25">
      <c r="A23" s="397" t="s">
        <v>281</v>
      </c>
      <c r="B23" s="398"/>
      <c r="C23" s="398"/>
      <c r="D23" s="398"/>
      <c r="E23" s="398"/>
      <c r="F23" s="398"/>
      <c r="G23" s="398"/>
      <c r="H23" s="398"/>
      <c r="I23" s="398"/>
      <c r="J23" s="398"/>
      <c r="K23" s="398"/>
      <c r="L23" s="399"/>
      <c r="M23" s="396" t="s">
        <v>282</v>
      </c>
      <c r="N23" s="396"/>
      <c r="O23" s="396"/>
      <c r="P23" s="396"/>
      <c r="Q23" s="396"/>
      <c r="R23" s="396"/>
      <c r="S23" s="396"/>
      <c r="T23" s="396"/>
      <c r="U23" s="396"/>
      <c r="V23" s="396"/>
      <c r="W23" s="396"/>
      <c r="X23" s="396"/>
      <c r="Y23" s="396"/>
      <c r="Z23" s="396"/>
    </row>
    <row r="24" spans="1:28" ht="151.5" customHeight="1" x14ac:dyDescent="0.25">
      <c r="A24" s="134" t="s">
        <v>228</v>
      </c>
      <c r="B24" s="135" t="s">
        <v>235</v>
      </c>
      <c r="C24" s="134" t="s">
        <v>275</v>
      </c>
      <c r="D24" s="134" t="s">
        <v>229</v>
      </c>
      <c r="E24" s="134" t="s">
        <v>276</v>
      </c>
      <c r="F24" s="134" t="s">
        <v>278</v>
      </c>
      <c r="G24" s="134" t="s">
        <v>277</v>
      </c>
      <c r="H24" s="134" t="s">
        <v>230</v>
      </c>
      <c r="I24" s="134" t="s">
        <v>279</v>
      </c>
      <c r="J24" s="134" t="s">
        <v>236</v>
      </c>
      <c r="K24" s="135" t="s">
        <v>234</v>
      </c>
      <c r="L24" s="135" t="s">
        <v>231</v>
      </c>
      <c r="M24" s="136" t="s">
        <v>243</v>
      </c>
      <c r="N24" s="135" t="s">
        <v>426</v>
      </c>
      <c r="O24" s="134" t="s">
        <v>241</v>
      </c>
      <c r="P24" s="134" t="s">
        <v>242</v>
      </c>
      <c r="Q24" s="134" t="s">
        <v>240</v>
      </c>
      <c r="R24" s="134" t="s">
        <v>230</v>
      </c>
      <c r="S24" s="134" t="s">
        <v>239</v>
      </c>
      <c r="T24" s="134" t="s">
        <v>238</v>
      </c>
      <c r="U24" s="134" t="s">
        <v>274</v>
      </c>
      <c r="V24" s="134" t="s">
        <v>240</v>
      </c>
      <c r="W24" s="137" t="s">
        <v>233</v>
      </c>
      <c r="X24" s="137" t="s">
        <v>245</v>
      </c>
      <c r="Y24" s="137" t="s">
        <v>246</v>
      </c>
      <c r="Z24" s="138" t="s">
        <v>244</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7</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0" t="str">
        <f>'3.4. Паспорт надежность'!A11:Z11</f>
        <v>O_NS3600.VL.0028</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6</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0" t="str">
        <f>'3.4. Паспорт надежность'!A14:Z14</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5</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393</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A4" zoomScale="70" zoomScaleNormal="70" workbookViewId="0">
      <selection activeCell="C27" sqref="C27"/>
    </sheetView>
  </sheetViews>
  <sheetFormatPr defaultRowHeight="15.75" outlineLevelRow="1" x14ac:dyDescent="0.25"/>
  <cols>
    <col min="1" max="1" width="61.7109375" style="234" customWidth="1"/>
    <col min="2" max="2" width="23.42578125" style="234" customWidth="1"/>
    <col min="3" max="3" width="16.7109375" style="234" customWidth="1"/>
    <col min="4" max="4" width="22.140625" style="234" customWidth="1"/>
    <col min="5" max="5" width="20.28515625" style="234" customWidth="1"/>
    <col min="6" max="19" width="16.7109375" style="234" customWidth="1"/>
    <col min="20" max="20" width="18.85546875" style="234" customWidth="1"/>
    <col min="21" max="21" width="20.5703125" style="234" customWidth="1"/>
    <col min="22" max="23" width="16.7109375" style="234" customWidth="1"/>
    <col min="24" max="24" width="26.28515625" style="234" customWidth="1"/>
    <col min="25" max="43" width="16.7109375" style="234" customWidth="1"/>
    <col min="44" max="59" width="17.85546875" style="234" customWidth="1"/>
    <col min="60" max="89" width="16.7109375" style="234" customWidth="1"/>
    <col min="90" max="16384" width="9.140625" style="234"/>
  </cols>
  <sheetData>
    <row r="1" spans="1:44" s="226" customFormat="1" ht="15" customHeight="1" x14ac:dyDescent="0.2">
      <c r="A1" s="15"/>
      <c r="B1" s="11"/>
      <c r="C1" s="11"/>
      <c r="D1" s="11"/>
      <c r="E1" s="11"/>
      <c r="F1" s="11"/>
      <c r="G1" s="11"/>
      <c r="H1" s="11"/>
      <c r="I1" s="225"/>
      <c r="J1" s="22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6" customFormat="1" ht="15" customHeight="1" x14ac:dyDescent="0.3">
      <c r="A2" s="15"/>
      <c r="B2" s="11"/>
      <c r="C2" s="11"/>
      <c r="D2" s="11"/>
      <c r="E2" s="11"/>
      <c r="F2" s="11"/>
      <c r="G2" s="11"/>
      <c r="H2" s="11"/>
      <c r="I2" s="225"/>
      <c r="J2" s="22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6" customFormat="1" ht="15" customHeight="1" x14ac:dyDescent="0.3">
      <c r="A3" s="14"/>
      <c r="B3" s="11"/>
      <c r="C3" s="11"/>
      <c r="D3" s="11"/>
      <c r="E3" s="11"/>
      <c r="F3" s="11"/>
      <c r="G3" s="11"/>
      <c r="H3" s="11"/>
      <c r="I3" s="225"/>
      <c r="J3" s="22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6" customFormat="1" ht="15" customHeight="1" x14ac:dyDescent="0.3">
      <c r="A4" s="14"/>
      <c r="B4" s="11"/>
      <c r="C4" s="11"/>
      <c r="D4" s="11"/>
      <c r="E4" s="11"/>
      <c r="F4" s="11"/>
      <c r="G4" s="11"/>
      <c r="H4" s="11"/>
      <c r="I4" s="225"/>
      <c r="J4" s="22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6" customFormat="1" ht="1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26" customFormat="1" ht="15" customHeight="1" x14ac:dyDescent="0.3">
      <c r="A6" s="14"/>
      <c r="B6" s="11"/>
      <c r="C6" s="11"/>
      <c r="D6" s="11"/>
      <c r="E6" s="11"/>
      <c r="F6" s="11"/>
      <c r="G6" s="11"/>
      <c r="H6" s="11"/>
      <c r="I6" s="225"/>
      <c r="J6" s="22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6" customFormat="1" ht="15" customHeight="1"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26" customFormat="1" ht="15" customHeight="1" x14ac:dyDescent="0.2">
      <c r="A8" s="306"/>
      <c r="B8" s="306"/>
      <c r="C8" s="306"/>
      <c r="D8" s="306"/>
      <c r="E8" s="306"/>
      <c r="F8" s="306"/>
      <c r="G8" s="306"/>
      <c r="H8" s="306"/>
      <c r="I8" s="306"/>
      <c r="J8" s="306"/>
      <c r="K8" s="306"/>
      <c r="L8" s="67"/>
      <c r="M8" s="67"/>
      <c r="N8" s="67"/>
      <c r="O8" s="67"/>
      <c r="P8" s="67"/>
      <c r="Q8" s="67"/>
      <c r="R8" s="67"/>
      <c r="S8" s="67"/>
      <c r="T8" s="67"/>
      <c r="U8" s="67"/>
      <c r="V8" s="67"/>
      <c r="W8" s="67"/>
      <c r="X8" s="67"/>
      <c r="Y8" s="67"/>
      <c r="Z8" s="11"/>
      <c r="AA8" s="11"/>
      <c r="AB8" s="11"/>
      <c r="AC8" s="11"/>
      <c r="AD8" s="11"/>
      <c r="AE8" s="11"/>
      <c r="AF8" s="11"/>
      <c r="AG8" s="11"/>
      <c r="AH8" s="11"/>
      <c r="AI8" s="11"/>
      <c r="AJ8" s="11"/>
      <c r="AK8" s="11"/>
      <c r="AL8" s="11"/>
      <c r="AM8" s="11"/>
      <c r="AN8" s="11"/>
      <c r="AO8" s="11"/>
      <c r="AP8" s="11"/>
      <c r="AQ8" s="11"/>
      <c r="AR8" s="11"/>
    </row>
    <row r="9" spans="1:44" s="226" customFormat="1" ht="15" customHeight="1"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226" customFormat="1" ht="15" customHeight="1"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s="226" customFormat="1" ht="15" customHeight="1" x14ac:dyDescent="0.2">
      <c r="A11" s="306"/>
      <c r="B11" s="306"/>
      <c r="C11" s="306"/>
      <c r="D11" s="306"/>
      <c r="E11" s="306"/>
      <c r="F11" s="306"/>
      <c r="G11" s="306"/>
      <c r="H11" s="306"/>
      <c r="I11" s="306"/>
      <c r="J11" s="306"/>
      <c r="K11" s="306"/>
      <c r="L11" s="67"/>
      <c r="M11" s="67"/>
      <c r="N11" s="67"/>
      <c r="O11" s="67"/>
      <c r="P11" s="67"/>
      <c r="Q11" s="67"/>
      <c r="R11" s="67"/>
      <c r="S11" s="67"/>
      <c r="T11" s="67"/>
      <c r="U11" s="67"/>
      <c r="V11" s="67"/>
      <c r="W11" s="67"/>
      <c r="X11" s="67"/>
      <c r="Y11" s="67"/>
      <c r="Z11" s="11"/>
      <c r="AA11" s="11"/>
      <c r="AB11" s="11"/>
      <c r="AC11" s="11"/>
      <c r="AD11" s="11"/>
      <c r="AE11" s="11"/>
      <c r="AF11" s="11"/>
      <c r="AG11" s="11"/>
      <c r="AH11" s="11"/>
      <c r="AI11" s="11"/>
      <c r="AJ11" s="11"/>
      <c r="AK11" s="11"/>
      <c r="AL11" s="11"/>
      <c r="AM11" s="11"/>
      <c r="AN11" s="11"/>
      <c r="AO11" s="11"/>
      <c r="AP11" s="11"/>
      <c r="AQ11" s="11"/>
      <c r="AR11" s="11"/>
    </row>
    <row r="12" spans="1:44" s="226" customFormat="1" x14ac:dyDescent="0.25">
      <c r="A12" s="412" t="str">
        <f>'1. паспорт местоположение'!A12:C12</f>
        <v>O_NS3600.VL.0028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226" customFormat="1" ht="15" customHeight="1"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s="226" customFormat="1" ht="1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8"/>
      <c r="AA14" s="8"/>
      <c r="AB14" s="8"/>
      <c r="AC14" s="8"/>
      <c r="AD14" s="8"/>
      <c r="AE14" s="8"/>
      <c r="AF14" s="8"/>
      <c r="AG14" s="8"/>
      <c r="AH14" s="8"/>
      <c r="AI14" s="8"/>
      <c r="AJ14" s="8"/>
      <c r="AK14" s="8"/>
      <c r="AL14" s="8"/>
      <c r="AM14" s="8"/>
      <c r="AN14" s="8"/>
      <c r="AO14" s="8"/>
      <c r="AP14" s="8"/>
      <c r="AQ14" s="8"/>
      <c r="AR14" s="8"/>
    </row>
    <row r="15" spans="1:44" s="226" customFormat="1" ht="57" customHeight="1" x14ac:dyDescent="0.25">
      <c r="A15" s="413"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27" customFormat="1" ht="15" customHeight="1"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s="227"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c r="W17" s="2"/>
      <c r="X17" s="2"/>
      <c r="Y17" s="2"/>
      <c r="Z17" s="2"/>
      <c r="AA17" s="2"/>
      <c r="AB17" s="2"/>
      <c r="AC17" s="2"/>
      <c r="AD17" s="2"/>
      <c r="AE17" s="2"/>
      <c r="AF17" s="2"/>
      <c r="AG17" s="2"/>
      <c r="AH17" s="2"/>
      <c r="AI17" s="2"/>
      <c r="AJ17" s="2"/>
      <c r="AK17" s="2"/>
      <c r="AL17" s="2"/>
      <c r="AM17" s="2"/>
      <c r="AN17" s="2"/>
      <c r="AO17" s="2"/>
      <c r="AP17" s="2"/>
      <c r="AQ17" s="2"/>
      <c r="AR17" s="2"/>
    </row>
    <row r="18" spans="1:44" s="227" customFormat="1" ht="15" customHeight="1" x14ac:dyDescent="0.25">
      <c r="A18" s="414" t="s">
        <v>483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41.25" customHeight="1" x14ac:dyDescent="0.4">
      <c r="A19" s="237"/>
      <c r="D19" s="309"/>
      <c r="E19" s="310"/>
      <c r="K19" s="238"/>
      <c r="T19" s="235"/>
      <c r="U19" s="235"/>
      <c r="V19" s="235"/>
      <c r="W19" s="235"/>
      <c r="X19" s="235"/>
      <c r="Y19" s="235"/>
    </row>
    <row r="20" spans="1:44" ht="27.75" customHeight="1" thickBot="1" x14ac:dyDescent="0.3">
      <c r="A20" s="239" t="s">
        <v>271</v>
      </c>
      <c r="B20" s="239"/>
      <c r="D20" s="240"/>
      <c r="E20" s="241"/>
      <c r="F20" s="241"/>
      <c r="G20" s="241"/>
      <c r="H20" s="241"/>
    </row>
    <row r="21" spans="1:44" x14ac:dyDescent="0.25">
      <c r="A21" s="242" t="s">
        <v>460</v>
      </c>
      <c r="B21" s="243">
        <v>2355421.21</v>
      </c>
      <c r="D21" s="237" t="s">
        <v>270</v>
      </c>
      <c r="E21" s="244"/>
      <c r="F21" s="244"/>
    </row>
    <row r="22" spans="1:44" x14ac:dyDescent="0.25">
      <c r="A22" s="245" t="s">
        <v>269</v>
      </c>
      <c r="B22" s="246"/>
      <c r="D22" s="415" t="s">
        <v>268</v>
      </c>
      <c r="E22" s="416"/>
      <c r="F22" s="247">
        <v>3.4798466902085656E-2</v>
      </c>
    </row>
    <row r="23" spans="1:44" x14ac:dyDescent="0.25">
      <c r="A23" s="245" t="s">
        <v>267</v>
      </c>
      <c r="B23" s="246">
        <v>58</v>
      </c>
      <c r="D23" s="415" t="s">
        <v>266</v>
      </c>
      <c r="E23" s="416"/>
      <c r="F23" s="247">
        <v>3.9698091041899142E-2</v>
      </c>
    </row>
    <row r="24" spans="1:44" ht="16.5" thickBot="1" x14ac:dyDescent="0.3">
      <c r="A24" s="248" t="s">
        <v>265</v>
      </c>
      <c r="B24" s="249">
        <v>1</v>
      </c>
      <c r="D24" s="415" t="s">
        <v>462</v>
      </c>
      <c r="E24" s="416"/>
      <c r="F24" s="250">
        <v>113721790.20660375</v>
      </c>
      <c r="K24" s="251"/>
      <c r="M24" s="252"/>
      <c r="N24" s="252"/>
    </row>
    <row r="25" spans="1:44" x14ac:dyDescent="0.25">
      <c r="A25" s="242" t="s">
        <v>437</v>
      </c>
      <c r="B25" s="253">
        <v>0</v>
      </c>
      <c r="D25" s="415" t="s">
        <v>463</v>
      </c>
      <c r="E25" s="416"/>
      <c r="F25" s="254" t="s">
        <v>580</v>
      </c>
      <c r="K25" s="251"/>
    </row>
    <row r="26" spans="1:44" x14ac:dyDescent="0.25">
      <c r="A26" s="245" t="s">
        <v>461</v>
      </c>
      <c r="B26" s="255">
        <v>1</v>
      </c>
      <c r="K26" s="251"/>
    </row>
    <row r="27" spans="1:44" x14ac:dyDescent="0.25">
      <c r="A27" s="245" t="s">
        <v>438</v>
      </c>
      <c r="B27" s="255">
        <v>1</v>
      </c>
      <c r="K27" s="251"/>
    </row>
    <row r="28" spans="1:44" x14ac:dyDescent="0.25">
      <c r="A28" s="245" t="s">
        <v>439</v>
      </c>
      <c r="B28" s="255">
        <v>0</v>
      </c>
    </row>
    <row r="29" spans="1:44" x14ac:dyDescent="0.25">
      <c r="A29" s="245" t="s">
        <v>440</v>
      </c>
      <c r="B29" s="255">
        <v>1</v>
      </c>
    </row>
    <row r="30" spans="1:44" x14ac:dyDescent="0.25">
      <c r="A30" s="245" t="s">
        <v>441</v>
      </c>
      <c r="B30" s="255">
        <v>1</v>
      </c>
    </row>
    <row r="31" spans="1:44" x14ac:dyDescent="0.25">
      <c r="A31" s="256" t="s">
        <v>464</v>
      </c>
      <c r="B31" s="257"/>
    </row>
    <row r="32" spans="1:44" ht="16.5" thickBot="1" x14ac:dyDescent="0.3">
      <c r="A32" s="248" t="s">
        <v>250</v>
      </c>
      <c r="B32" s="258">
        <v>0.2</v>
      </c>
    </row>
    <row r="33" spans="1:59" x14ac:dyDescent="0.25">
      <c r="A33" s="242" t="s">
        <v>465</v>
      </c>
      <c r="B33" s="253">
        <v>0</v>
      </c>
    </row>
    <row r="34" spans="1:59" x14ac:dyDescent="0.25">
      <c r="A34" s="245" t="s">
        <v>442</v>
      </c>
      <c r="B34" s="259"/>
    </row>
    <row r="35" spans="1:59" x14ac:dyDescent="0.25">
      <c r="A35" s="256" t="s">
        <v>443</v>
      </c>
      <c r="B35" s="260">
        <v>0</v>
      </c>
    </row>
    <row r="36" spans="1:59" x14ac:dyDescent="0.25">
      <c r="A36" s="256"/>
      <c r="B36" s="260"/>
    </row>
    <row r="37" spans="1:59" x14ac:dyDescent="0.25">
      <c r="A37" s="256" t="s">
        <v>444</v>
      </c>
      <c r="B37" s="261">
        <v>0</v>
      </c>
    </row>
    <row r="38" spans="1:59" x14ac:dyDescent="0.25">
      <c r="A38" s="262" t="s">
        <v>264</v>
      </c>
      <c r="B38" s="263">
        <v>0</v>
      </c>
    </row>
    <row r="39" spans="1:59" x14ac:dyDescent="0.25">
      <c r="A39" s="262" t="s">
        <v>263</v>
      </c>
      <c r="B39" s="263">
        <v>0</v>
      </c>
      <c r="Z39" s="264"/>
    </row>
    <row r="40" spans="1:59" x14ac:dyDescent="0.25">
      <c r="A40" s="262" t="s">
        <v>262</v>
      </c>
      <c r="B40" s="263">
        <v>0.14080000000000001</v>
      </c>
      <c r="U40" s="265"/>
      <c r="V40" s="265"/>
      <c r="W40" s="265"/>
      <c r="X40" s="265"/>
      <c r="Y40" s="265"/>
      <c r="Z40" s="265"/>
    </row>
    <row r="41" spans="1:59" x14ac:dyDescent="0.25">
      <c r="A41" s="262" t="s">
        <v>261</v>
      </c>
      <c r="B41" s="263">
        <v>1</v>
      </c>
    </row>
    <row r="42" spans="1:59" ht="16.5" thickBot="1" x14ac:dyDescent="0.3">
      <c r="A42" s="266" t="s">
        <v>466</v>
      </c>
      <c r="B42" s="267">
        <v>0.14080000000000001</v>
      </c>
    </row>
    <row r="43" spans="1:59" x14ac:dyDescent="0.25">
      <c r="A43" s="268" t="s">
        <v>260</v>
      </c>
      <c r="B43" s="269">
        <v>2025</v>
      </c>
      <c r="C43" s="345">
        <v>2026</v>
      </c>
      <c r="D43" s="346">
        <v>2027</v>
      </c>
      <c r="E43" s="346">
        <v>2028</v>
      </c>
      <c r="F43" s="346">
        <v>2029</v>
      </c>
      <c r="G43" s="346">
        <v>2030</v>
      </c>
      <c r="H43" s="346">
        <v>2031</v>
      </c>
      <c r="I43" s="346">
        <v>2032</v>
      </c>
      <c r="J43" s="346">
        <v>2033</v>
      </c>
      <c r="K43" s="346">
        <v>2034</v>
      </c>
      <c r="L43" s="346">
        <v>2035</v>
      </c>
      <c r="M43" s="346">
        <v>2036</v>
      </c>
      <c r="N43" s="346">
        <v>2037</v>
      </c>
      <c r="O43" s="346">
        <v>2038</v>
      </c>
      <c r="P43" s="346">
        <v>2039</v>
      </c>
      <c r="Q43" s="346">
        <v>2040</v>
      </c>
      <c r="R43" s="346">
        <v>2041</v>
      </c>
      <c r="S43" s="346">
        <v>2042</v>
      </c>
      <c r="T43" s="346">
        <v>2043</v>
      </c>
      <c r="U43" s="346">
        <v>2044</v>
      </c>
      <c r="V43" s="346">
        <v>2045</v>
      </c>
      <c r="W43" s="346">
        <v>2046</v>
      </c>
      <c r="X43" s="346">
        <v>2047</v>
      </c>
      <c r="Y43" s="346">
        <v>2048</v>
      </c>
      <c r="Z43" s="346">
        <v>2049</v>
      </c>
      <c r="AA43" s="346">
        <v>2050</v>
      </c>
      <c r="AB43" s="346">
        <v>2051</v>
      </c>
      <c r="AC43" s="346">
        <v>2052</v>
      </c>
      <c r="AD43" s="346">
        <v>2053</v>
      </c>
      <c r="AE43" s="346">
        <v>2054</v>
      </c>
      <c r="AF43" s="346">
        <v>2055</v>
      </c>
      <c r="AG43" s="346">
        <v>2056</v>
      </c>
      <c r="AH43" s="346">
        <v>2057</v>
      </c>
      <c r="AI43" s="346">
        <v>2058</v>
      </c>
      <c r="AJ43" s="346">
        <v>2059</v>
      </c>
      <c r="AK43" s="346">
        <v>2060</v>
      </c>
      <c r="AL43" s="346">
        <v>2061</v>
      </c>
      <c r="AM43" s="346">
        <v>2062</v>
      </c>
      <c r="AN43" s="346">
        <v>2063</v>
      </c>
      <c r="AO43" s="346">
        <v>2064</v>
      </c>
      <c r="AP43" s="346">
        <v>2065</v>
      </c>
      <c r="AQ43" s="346">
        <v>2066</v>
      </c>
      <c r="AR43" s="346">
        <v>2067</v>
      </c>
      <c r="AS43" s="346">
        <v>2068</v>
      </c>
      <c r="AT43" s="346">
        <v>2069</v>
      </c>
      <c r="AU43" s="346">
        <v>2070</v>
      </c>
      <c r="AV43" s="346">
        <v>2071</v>
      </c>
      <c r="AW43" s="346">
        <v>2072</v>
      </c>
      <c r="AX43" s="346">
        <v>2073</v>
      </c>
      <c r="AY43" s="346">
        <v>2074</v>
      </c>
      <c r="AZ43" s="346">
        <v>2075</v>
      </c>
      <c r="BA43" s="346">
        <v>2076</v>
      </c>
      <c r="BB43" s="346">
        <v>2077</v>
      </c>
      <c r="BC43" s="346">
        <v>2078</v>
      </c>
      <c r="BD43" s="346">
        <v>2079</v>
      </c>
      <c r="BE43" s="346">
        <v>2080</v>
      </c>
      <c r="BF43" s="346">
        <v>2081</v>
      </c>
      <c r="BG43" s="346">
        <v>2082</v>
      </c>
    </row>
    <row r="44" spans="1:59" outlineLevel="1" x14ac:dyDescent="0.25">
      <c r="A44" s="270" t="s">
        <v>259</v>
      </c>
      <c r="B44" s="271">
        <v>0.04</v>
      </c>
      <c r="C44" s="347">
        <v>0.04</v>
      </c>
      <c r="D44" s="347">
        <v>0.04</v>
      </c>
      <c r="E44" s="347">
        <v>0.04</v>
      </c>
      <c r="F44" s="347">
        <v>0.04</v>
      </c>
      <c r="G44" s="347">
        <v>0.04</v>
      </c>
      <c r="H44" s="347">
        <v>0.04</v>
      </c>
      <c r="I44" s="347">
        <v>0.04</v>
      </c>
      <c r="J44" s="347">
        <v>0.04</v>
      </c>
      <c r="K44" s="347">
        <v>0.04</v>
      </c>
      <c r="L44" s="347">
        <v>0.04</v>
      </c>
      <c r="M44" s="347">
        <v>0.04</v>
      </c>
      <c r="N44" s="347">
        <v>0.04</v>
      </c>
      <c r="O44" s="347">
        <v>0.04</v>
      </c>
      <c r="P44" s="347">
        <v>0.04</v>
      </c>
      <c r="Q44" s="347">
        <v>0.04</v>
      </c>
      <c r="R44" s="347">
        <v>0.04</v>
      </c>
      <c r="S44" s="347">
        <v>0.04</v>
      </c>
      <c r="T44" s="347">
        <v>0.04</v>
      </c>
      <c r="U44" s="347">
        <v>0.04</v>
      </c>
      <c r="V44" s="347">
        <v>0.04</v>
      </c>
      <c r="W44" s="347">
        <v>0.04</v>
      </c>
      <c r="X44" s="347">
        <v>0.04</v>
      </c>
      <c r="Y44" s="347">
        <v>0.04</v>
      </c>
      <c r="Z44" s="347">
        <v>0.04</v>
      </c>
      <c r="AA44" s="347">
        <v>0.04</v>
      </c>
      <c r="AB44" s="347">
        <v>0.04</v>
      </c>
      <c r="AC44" s="347">
        <v>0.04</v>
      </c>
      <c r="AD44" s="347">
        <v>0.04</v>
      </c>
      <c r="AE44" s="347">
        <v>0.04</v>
      </c>
      <c r="AF44" s="347">
        <v>0.04</v>
      </c>
      <c r="AG44" s="347">
        <v>0.04</v>
      </c>
      <c r="AH44" s="347">
        <v>0.04</v>
      </c>
      <c r="AI44" s="347">
        <v>0.04</v>
      </c>
      <c r="AJ44" s="347">
        <v>0.04</v>
      </c>
      <c r="AK44" s="347">
        <v>0.04</v>
      </c>
      <c r="AL44" s="347">
        <v>0.04</v>
      </c>
      <c r="AM44" s="347">
        <v>0.04</v>
      </c>
      <c r="AN44" s="347">
        <v>0.04</v>
      </c>
      <c r="AO44" s="347">
        <v>0.04</v>
      </c>
      <c r="AP44" s="347">
        <v>0.04</v>
      </c>
      <c r="AQ44" s="347">
        <v>0.04</v>
      </c>
      <c r="AR44" s="347">
        <v>0.04</v>
      </c>
      <c r="AS44" s="347">
        <v>0.04</v>
      </c>
      <c r="AT44" s="347">
        <v>0.04</v>
      </c>
      <c r="AU44" s="347">
        <v>0.04</v>
      </c>
      <c r="AV44" s="347">
        <v>0.04</v>
      </c>
      <c r="AW44" s="347">
        <v>0.04</v>
      </c>
      <c r="AX44" s="347">
        <v>0.04</v>
      </c>
      <c r="AY44" s="347">
        <v>0.04</v>
      </c>
      <c r="AZ44" s="347">
        <v>0.04</v>
      </c>
      <c r="BA44" s="347">
        <v>0.04</v>
      </c>
      <c r="BB44" s="347">
        <v>0.04</v>
      </c>
      <c r="BC44" s="347">
        <v>0.04</v>
      </c>
      <c r="BD44" s="347">
        <v>0.04</v>
      </c>
      <c r="BE44" s="347">
        <v>0.04</v>
      </c>
      <c r="BF44" s="347">
        <v>0.04</v>
      </c>
      <c r="BG44" s="347">
        <v>0.04</v>
      </c>
    </row>
    <row r="45" spans="1:59" outlineLevel="1" x14ac:dyDescent="0.25">
      <c r="A45" s="270" t="s">
        <v>258</v>
      </c>
      <c r="B45" s="271">
        <v>0.04</v>
      </c>
      <c r="C45" s="347">
        <v>8.1600000000000117E-2</v>
      </c>
      <c r="D45" s="348">
        <v>0.12486400000000009</v>
      </c>
      <c r="E45" s="348">
        <v>0.16985856000000021</v>
      </c>
      <c r="F45" s="348">
        <v>0.21665290240000035</v>
      </c>
      <c r="G45" s="348">
        <v>0.26531901849600037</v>
      </c>
      <c r="H45" s="348">
        <v>0.31593177923584048</v>
      </c>
      <c r="I45" s="348">
        <v>0.3685690504052741</v>
      </c>
      <c r="J45" s="348">
        <v>0.42331181242148519</v>
      </c>
      <c r="K45" s="348">
        <v>0.48024428491834459</v>
      </c>
      <c r="L45" s="348">
        <v>0.53945405631507848</v>
      </c>
      <c r="M45" s="348">
        <v>0.60103221856768174</v>
      </c>
      <c r="N45" s="348">
        <v>0.66507350731038906</v>
      </c>
      <c r="O45" s="348">
        <v>0.73167644760280459</v>
      </c>
      <c r="P45" s="348">
        <v>0.80094350550691673</v>
      </c>
      <c r="Q45" s="348">
        <v>0.87298124572719349</v>
      </c>
      <c r="R45" s="348">
        <v>0.94790049555628131</v>
      </c>
      <c r="S45" s="348">
        <v>1.0258165153785326</v>
      </c>
      <c r="T45" s="348">
        <v>1.1068491759936738</v>
      </c>
      <c r="U45" s="348">
        <v>1.1911231430334208</v>
      </c>
      <c r="V45" s="348">
        <v>1.2787680687547578</v>
      </c>
      <c r="W45" s="348">
        <v>1.369918791504948</v>
      </c>
      <c r="X45" s="348">
        <v>1.4647155431651462</v>
      </c>
      <c r="Y45" s="348">
        <v>1.5633041648917523</v>
      </c>
      <c r="Z45" s="348">
        <v>1.6658363314874225</v>
      </c>
      <c r="AA45" s="348">
        <v>1.7724697847469195</v>
      </c>
      <c r="AB45" s="348">
        <v>1.8833685761367964</v>
      </c>
      <c r="AC45" s="348">
        <v>1.9987033191822685</v>
      </c>
      <c r="AD45" s="348">
        <v>2.1186514519495594</v>
      </c>
      <c r="AE45" s="348">
        <v>2.2433975100275418</v>
      </c>
      <c r="AF45" s="348">
        <v>2.3731334104286437</v>
      </c>
      <c r="AG45" s="348">
        <v>2.5080587468457893</v>
      </c>
      <c r="AH45" s="348">
        <v>2.6483810967196209</v>
      </c>
      <c r="AI45" s="348">
        <v>2.7943163405884057</v>
      </c>
      <c r="AJ45" s="348">
        <v>2.9460889942119421</v>
      </c>
      <c r="AK45" s="348">
        <v>3.1039325539804201</v>
      </c>
      <c r="AL45" s="348">
        <v>3.2680898561396372</v>
      </c>
      <c r="AM45" s="348">
        <v>3.438813450385223</v>
      </c>
      <c r="AN45" s="348">
        <v>3.6163659884006325</v>
      </c>
      <c r="AO45" s="348">
        <v>3.8010206279366576</v>
      </c>
      <c r="AP45" s="348">
        <v>3.993061453054124</v>
      </c>
      <c r="AQ45" s="348">
        <v>4.1927839111762895</v>
      </c>
      <c r="AR45" s="348">
        <v>4.4004952676233415</v>
      </c>
      <c r="AS45" s="348">
        <v>4.6165150783282751</v>
      </c>
      <c r="AT45" s="348">
        <v>4.8411756814614062</v>
      </c>
      <c r="AU45" s="348">
        <v>5.0748227087198625</v>
      </c>
      <c r="AV45" s="348">
        <v>5.317815617068657</v>
      </c>
      <c r="AW45" s="348">
        <v>5.5705282417514033</v>
      </c>
      <c r="AX45" s="348">
        <v>5.8333493714214599</v>
      </c>
      <c r="AY45" s="348">
        <v>6.1066833462783183</v>
      </c>
      <c r="AZ45" s="348">
        <v>6.3909506801294516</v>
      </c>
      <c r="BA45" s="348">
        <v>6.6865887073346295</v>
      </c>
      <c r="BB45" s="348">
        <v>6.9940522556280147</v>
      </c>
      <c r="BC45" s="348">
        <v>7.3138143458531353</v>
      </c>
      <c r="BD45" s="348">
        <v>7.6463669196872601</v>
      </c>
      <c r="BE45" s="348">
        <v>7.9922215964747512</v>
      </c>
      <c r="BF45" s="348">
        <v>8.3519104603337411</v>
      </c>
      <c r="BG45" s="348">
        <v>8.7259868787470918</v>
      </c>
    </row>
    <row r="46" spans="1:59" s="237" customFormat="1" ht="16.5" thickBot="1" x14ac:dyDescent="0.3">
      <c r="A46" s="272" t="s">
        <v>467</v>
      </c>
      <c r="B46" s="273">
        <v>1831590.6916666667</v>
      </c>
      <c r="C46" s="349">
        <v>22490158.640789311</v>
      </c>
      <c r="D46" s="350">
        <v>23499321.471558437</v>
      </c>
      <c r="E46" s="350">
        <v>24439294.330420777</v>
      </c>
      <c r="F46" s="350">
        <v>25416866.103637602</v>
      </c>
      <c r="G46" s="350">
        <v>26433540.74778311</v>
      </c>
      <c r="H46" s="350">
        <v>27490882.377694435</v>
      </c>
      <c r="I46" s="350">
        <v>28590517.67280221</v>
      </c>
      <c r="J46" s="350">
        <v>29734138.379714299</v>
      </c>
      <c r="K46" s="350">
        <v>30923503.914902877</v>
      </c>
      <c r="L46" s="350">
        <v>32160444.071498994</v>
      </c>
      <c r="M46" s="350">
        <v>33423942.559461035</v>
      </c>
      <c r="N46" s="350">
        <v>34760900.261839479</v>
      </c>
      <c r="O46" s="350">
        <v>36151336.272313058</v>
      </c>
      <c r="P46" s="350">
        <v>37597389.723205581</v>
      </c>
      <c r="Q46" s="350">
        <v>39101285.312133804</v>
      </c>
      <c r="R46" s="350">
        <v>40665336.724619165</v>
      </c>
      <c r="S46" s="350">
        <v>42291950.193603933</v>
      </c>
      <c r="T46" s="350">
        <v>43983628.201348089</v>
      </c>
      <c r="U46" s="350">
        <v>45742973.329402015</v>
      </c>
      <c r="V46" s="350">
        <v>47572692.262578093</v>
      </c>
      <c r="W46" s="350">
        <v>49452982.535959817</v>
      </c>
      <c r="X46" s="350">
        <v>51431101.837398209</v>
      </c>
      <c r="Y46" s="350">
        <v>53488345.910894148</v>
      </c>
      <c r="Z46" s="350">
        <v>55627879.747329913</v>
      </c>
      <c r="AA46" s="350">
        <v>57852994.937223114</v>
      </c>
      <c r="AB46" s="350">
        <v>60167114.734712034</v>
      </c>
      <c r="AC46" s="350">
        <v>62573799.324100524</v>
      </c>
      <c r="AD46" s="350">
        <v>65076751.29706455</v>
      </c>
      <c r="AE46" s="350">
        <v>67679821.348947123</v>
      </c>
      <c r="AF46" s="350">
        <v>70387014.202905014</v>
      </c>
      <c r="AG46" s="350">
        <v>73202494.771021232</v>
      </c>
      <c r="AH46" s="350">
        <v>76130594.561862066</v>
      </c>
      <c r="AI46" s="350">
        <v>79175818.34433654</v>
      </c>
      <c r="AJ46" s="350">
        <v>82342851.078110009</v>
      </c>
      <c r="AK46" s="350">
        <v>85636565.121234402</v>
      </c>
      <c r="AL46" s="350">
        <v>89062027.7260838</v>
      </c>
      <c r="AM46" s="350">
        <v>92624508.83512716</v>
      </c>
      <c r="AN46" s="350">
        <v>96329489.188532233</v>
      </c>
      <c r="AO46" s="350">
        <v>100182668.75607355</v>
      </c>
      <c r="AP46" s="350">
        <v>104189975.50631647</v>
      </c>
      <c r="AQ46" s="350">
        <v>108357574.52656914</v>
      </c>
      <c r="AR46" s="350">
        <v>112691877.50763191</v>
      </c>
      <c r="AS46" s="350">
        <v>117199552.60793717</v>
      </c>
      <c r="AT46" s="350">
        <v>121887534.71225467</v>
      </c>
      <c r="AU46" s="350">
        <v>126763036.10074487</v>
      </c>
      <c r="AV46" s="350">
        <v>131833557.54477464</v>
      </c>
      <c r="AW46" s="350">
        <v>137106899.84656563</v>
      </c>
      <c r="AX46" s="350">
        <v>142591175.84042826</v>
      </c>
      <c r="AY46" s="350">
        <v>148294822.87404543</v>
      </c>
      <c r="AZ46" s="350">
        <v>154226615.78900725</v>
      </c>
      <c r="BA46" s="350">
        <v>160395680.42056757</v>
      </c>
      <c r="BB46" s="350">
        <v>166811507.63739026</v>
      </c>
      <c r="BC46" s="350">
        <v>173483967.94288588</v>
      </c>
      <c r="BD46" s="350">
        <v>180423326.66060132</v>
      </c>
      <c r="BE46" s="350">
        <v>187640259.72702539</v>
      </c>
      <c r="BF46" s="350">
        <v>195145870.11610639</v>
      </c>
      <c r="BG46" s="350">
        <v>202951704.92075068</v>
      </c>
    </row>
    <row r="47" spans="1:59" hidden="1" x14ac:dyDescent="0.25">
      <c r="A47" s="274" t="s">
        <v>468</v>
      </c>
      <c r="B47" s="275">
        <v>1831.5906916666665</v>
      </c>
      <c r="C47" s="275">
        <v>0</v>
      </c>
      <c r="D47" s="275">
        <v>0</v>
      </c>
      <c r="E47" s="275">
        <v>0</v>
      </c>
      <c r="F47" s="275">
        <v>0</v>
      </c>
      <c r="G47" s="275">
        <v>0</v>
      </c>
      <c r="H47" s="275">
        <v>0</v>
      </c>
      <c r="I47" s="275">
        <v>0</v>
      </c>
      <c r="J47" s="275">
        <v>0</v>
      </c>
      <c r="K47" s="275">
        <v>0</v>
      </c>
      <c r="L47" s="275">
        <v>0</v>
      </c>
      <c r="M47" s="275">
        <v>0</v>
      </c>
      <c r="N47" s="275">
        <v>0</v>
      </c>
      <c r="O47" s="275">
        <v>0</v>
      </c>
      <c r="P47" s="275">
        <v>0</v>
      </c>
      <c r="Q47" s="275">
        <v>0</v>
      </c>
      <c r="R47" s="275">
        <v>0</v>
      </c>
      <c r="S47" s="275">
        <v>0</v>
      </c>
      <c r="T47" s="275">
        <v>0</v>
      </c>
      <c r="U47" s="275">
        <v>0</v>
      </c>
      <c r="V47" s="275">
        <v>0</v>
      </c>
      <c r="W47" s="275">
        <v>0</v>
      </c>
      <c r="X47" s="275">
        <v>0</v>
      </c>
      <c r="Y47" s="275">
        <v>0</v>
      </c>
      <c r="Z47" s="275">
        <v>0</v>
      </c>
      <c r="AA47" s="275">
        <v>0</v>
      </c>
      <c r="AB47" s="275">
        <v>0</v>
      </c>
      <c r="AC47" s="275">
        <v>0</v>
      </c>
      <c r="AD47" s="275">
        <v>0</v>
      </c>
      <c r="AE47" s="275">
        <v>0</v>
      </c>
      <c r="AF47" s="275">
        <v>0</v>
      </c>
      <c r="AG47" s="275">
        <v>0</v>
      </c>
      <c r="AH47" s="275">
        <v>0</v>
      </c>
      <c r="AI47" s="275">
        <v>0</v>
      </c>
      <c r="AJ47" s="275">
        <v>0</v>
      </c>
      <c r="AK47" s="275">
        <v>0</v>
      </c>
      <c r="AL47" s="275">
        <v>0</v>
      </c>
      <c r="AM47" s="275">
        <v>0</v>
      </c>
      <c r="AN47" s="275">
        <v>0</v>
      </c>
      <c r="AO47" s="275">
        <v>0</v>
      </c>
      <c r="AP47" s="275">
        <v>0</v>
      </c>
      <c r="AQ47" s="275">
        <v>0</v>
      </c>
      <c r="AR47" s="275">
        <v>0</v>
      </c>
      <c r="AS47" s="275">
        <v>0</v>
      </c>
      <c r="AT47" s="275">
        <v>0</v>
      </c>
      <c r="AU47" s="275">
        <v>0</v>
      </c>
      <c r="AV47" s="275">
        <v>0</v>
      </c>
      <c r="AW47" s="275">
        <v>0</v>
      </c>
      <c r="AX47" s="275">
        <v>0</v>
      </c>
      <c r="AY47" s="275">
        <v>0</v>
      </c>
      <c r="AZ47" s="275">
        <v>0</v>
      </c>
      <c r="BA47" s="275">
        <v>0</v>
      </c>
      <c r="BB47" s="275">
        <v>0</v>
      </c>
      <c r="BC47" s="275">
        <v>0</v>
      </c>
      <c r="BD47" s="275">
        <v>0</v>
      </c>
      <c r="BE47" s="275">
        <v>0</v>
      </c>
      <c r="BF47" s="275">
        <v>0</v>
      </c>
      <c r="BG47" s="275">
        <v>0</v>
      </c>
    </row>
    <row r="48" spans="1:59" hidden="1" x14ac:dyDescent="0.25">
      <c r="A48" s="276" t="s">
        <v>469</v>
      </c>
      <c r="B48" s="277"/>
      <c r="C48" s="277">
        <v>0</v>
      </c>
      <c r="D48" s="277">
        <v>0</v>
      </c>
      <c r="E48" s="277">
        <v>0</v>
      </c>
      <c r="F48" s="277">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c r="AB48" s="277">
        <v>0</v>
      </c>
      <c r="AC48" s="277">
        <v>0</v>
      </c>
      <c r="AD48" s="277">
        <v>0</v>
      </c>
      <c r="AE48" s="277">
        <v>0</v>
      </c>
      <c r="AF48" s="277">
        <v>0</v>
      </c>
      <c r="AG48" s="277">
        <v>0</v>
      </c>
      <c r="AH48" s="277">
        <v>0</v>
      </c>
      <c r="AI48" s="277">
        <v>0</v>
      </c>
      <c r="AJ48" s="277">
        <v>0</v>
      </c>
      <c r="AK48" s="277">
        <v>0</v>
      </c>
      <c r="AL48" s="277">
        <v>0</v>
      </c>
      <c r="AM48" s="277">
        <v>0</v>
      </c>
      <c r="AN48" s="277">
        <v>0</v>
      </c>
      <c r="AO48" s="277">
        <v>0</v>
      </c>
      <c r="AP48" s="277">
        <v>0</v>
      </c>
      <c r="AQ48" s="277">
        <v>0</v>
      </c>
      <c r="AR48" s="277">
        <v>0</v>
      </c>
      <c r="AS48" s="277">
        <v>0</v>
      </c>
      <c r="AT48" s="277">
        <v>0</v>
      </c>
      <c r="AU48" s="277">
        <v>0</v>
      </c>
      <c r="AV48" s="277">
        <v>0</v>
      </c>
      <c r="AW48" s="277">
        <v>0</v>
      </c>
      <c r="AX48" s="277">
        <v>0</v>
      </c>
      <c r="AY48" s="277">
        <v>0</v>
      </c>
      <c r="AZ48" s="277">
        <v>0</v>
      </c>
      <c r="BA48" s="277">
        <v>0</v>
      </c>
      <c r="BB48" s="277">
        <v>0</v>
      </c>
      <c r="BC48" s="277">
        <v>0</v>
      </c>
      <c r="BD48" s="277">
        <v>0</v>
      </c>
      <c r="BE48" s="277">
        <v>0</v>
      </c>
      <c r="BF48" s="277">
        <v>0</v>
      </c>
      <c r="BG48" s="277">
        <v>0</v>
      </c>
    </row>
    <row r="49" spans="1:59" hidden="1" x14ac:dyDescent="0.25">
      <c r="A49" s="276" t="s">
        <v>470</v>
      </c>
      <c r="B49" s="278">
        <v>0</v>
      </c>
      <c r="C49" s="278">
        <v>0</v>
      </c>
      <c r="D49" s="278">
        <v>0</v>
      </c>
      <c r="E49" s="278">
        <v>0</v>
      </c>
      <c r="F49" s="278">
        <v>0</v>
      </c>
      <c r="G49" s="278">
        <v>0</v>
      </c>
      <c r="H49" s="278">
        <v>0</v>
      </c>
      <c r="I49" s="278">
        <v>0</v>
      </c>
      <c r="J49" s="278">
        <v>0</v>
      </c>
      <c r="K49" s="278">
        <v>0</v>
      </c>
      <c r="L49" s="278">
        <v>0</v>
      </c>
      <c r="M49" s="278">
        <v>0</v>
      </c>
      <c r="N49" s="278">
        <v>0</v>
      </c>
      <c r="O49" s="278">
        <v>0</v>
      </c>
      <c r="P49" s="278">
        <v>0</v>
      </c>
      <c r="Q49" s="278">
        <v>0</v>
      </c>
      <c r="R49" s="278">
        <v>0</v>
      </c>
      <c r="S49" s="278">
        <v>0</v>
      </c>
      <c r="T49" s="278">
        <v>0</v>
      </c>
      <c r="U49" s="278">
        <v>0</v>
      </c>
      <c r="V49" s="278">
        <v>0</v>
      </c>
      <c r="W49" s="278">
        <v>0</v>
      </c>
      <c r="X49" s="278">
        <v>0</v>
      </c>
      <c r="Y49" s="278">
        <v>0</v>
      </c>
      <c r="Z49" s="278">
        <v>0</v>
      </c>
      <c r="AA49" s="278">
        <v>0</v>
      </c>
      <c r="AB49" s="278">
        <v>0</v>
      </c>
      <c r="AC49" s="278">
        <v>0</v>
      </c>
      <c r="AD49" s="278">
        <v>0</v>
      </c>
      <c r="AE49" s="278">
        <v>0</v>
      </c>
      <c r="AF49" s="278">
        <v>0</v>
      </c>
      <c r="AG49" s="278">
        <v>0</v>
      </c>
      <c r="AH49" s="278">
        <v>0</v>
      </c>
      <c r="AI49" s="278">
        <v>0</v>
      </c>
      <c r="AJ49" s="278">
        <v>0</v>
      </c>
      <c r="AK49" s="278">
        <v>0</v>
      </c>
      <c r="AL49" s="278">
        <v>0</v>
      </c>
      <c r="AM49" s="278">
        <v>0</v>
      </c>
      <c r="AN49" s="278">
        <v>0</v>
      </c>
      <c r="AO49" s="278">
        <v>0</v>
      </c>
      <c r="AP49" s="278">
        <v>0</v>
      </c>
      <c r="AQ49" s="278">
        <v>0</v>
      </c>
      <c r="AR49" s="278">
        <v>0</v>
      </c>
      <c r="AS49" s="278">
        <v>0</v>
      </c>
      <c r="AT49" s="278">
        <v>0</v>
      </c>
      <c r="AU49" s="278">
        <v>0</v>
      </c>
      <c r="AV49" s="278">
        <v>0</v>
      </c>
      <c r="AW49" s="278">
        <v>0</v>
      </c>
      <c r="AX49" s="278">
        <v>0</v>
      </c>
      <c r="AY49" s="278">
        <v>0</v>
      </c>
      <c r="AZ49" s="278">
        <v>0</v>
      </c>
      <c r="BA49" s="278">
        <v>0</v>
      </c>
      <c r="BB49" s="278">
        <v>0</v>
      </c>
      <c r="BC49" s="278">
        <v>0</v>
      </c>
      <c r="BD49" s="278">
        <v>0</v>
      </c>
      <c r="BE49" s="278">
        <v>0</v>
      </c>
      <c r="BF49" s="278">
        <v>0</v>
      </c>
      <c r="BG49" s="278">
        <v>0</v>
      </c>
    </row>
    <row r="50" spans="1:59" hidden="1" x14ac:dyDescent="0.25">
      <c r="A50" s="276" t="s">
        <v>480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6"/>
      <c r="AL50" s="276"/>
      <c r="AM50" s="276"/>
      <c r="AN50" s="276"/>
      <c r="AO50" s="276"/>
      <c r="AP50" s="276"/>
      <c r="AQ50" s="276"/>
      <c r="AR50" s="276"/>
      <c r="AS50" s="276"/>
      <c r="AT50" s="276"/>
      <c r="AU50" s="276"/>
      <c r="AV50" s="276"/>
      <c r="AW50" s="276"/>
      <c r="AX50" s="276"/>
      <c r="AY50" s="276"/>
      <c r="AZ50" s="276"/>
      <c r="BA50" s="276"/>
      <c r="BB50" s="276"/>
      <c r="BC50" s="276"/>
      <c r="BD50" s="276"/>
      <c r="BE50" s="276"/>
      <c r="BF50" s="276"/>
      <c r="BG50" s="276"/>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279"/>
      <c r="B58" s="280"/>
      <c r="C58" s="280"/>
      <c r="D58" s="280"/>
      <c r="E58" s="280"/>
      <c r="F58" s="280"/>
      <c r="G58" s="280"/>
      <c r="H58" s="280"/>
      <c r="I58" s="280"/>
      <c r="J58" s="280"/>
      <c r="K58" s="280"/>
      <c r="L58" s="281"/>
      <c r="M58" s="281"/>
      <c r="N58" s="281"/>
      <c r="O58" s="281"/>
      <c r="P58" s="281"/>
      <c r="Q58" s="281"/>
      <c r="R58" s="281"/>
      <c r="S58" s="281"/>
      <c r="T58" s="281"/>
      <c r="U58" s="281"/>
      <c r="V58" s="281"/>
    </row>
    <row r="59" spans="1:59" s="251" customFormat="1" x14ac:dyDescent="0.25">
      <c r="A59" s="282" t="s">
        <v>471</v>
      </c>
      <c r="B59" s="269">
        <v>2025</v>
      </c>
      <c r="C59" s="269">
        <v>2026</v>
      </c>
      <c r="D59" s="269">
        <v>2027</v>
      </c>
      <c r="E59" s="269">
        <v>2028</v>
      </c>
      <c r="F59" s="269">
        <v>2029</v>
      </c>
      <c r="G59" s="269">
        <v>2030</v>
      </c>
      <c r="H59" s="269">
        <v>2031</v>
      </c>
      <c r="I59" s="269">
        <v>2032</v>
      </c>
      <c r="J59" s="269">
        <v>2033</v>
      </c>
      <c r="K59" s="269">
        <v>2034</v>
      </c>
      <c r="L59" s="269">
        <v>2035</v>
      </c>
      <c r="M59" s="269">
        <v>2036</v>
      </c>
      <c r="N59" s="269">
        <v>2037</v>
      </c>
      <c r="O59" s="269">
        <v>2038</v>
      </c>
      <c r="P59" s="269">
        <v>2039</v>
      </c>
      <c r="Q59" s="269">
        <v>2040</v>
      </c>
      <c r="R59" s="269">
        <v>2041</v>
      </c>
      <c r="S59" s="269">
        <v>2042</v>
      </c>
      <c r="T59" s="269">
        <v>2043</v>
      </c>
      <c r="U59" s="269">
        <v>2044</v>
      </c>
      <c r="V59" s="269">
        <v>2045</v>
      </c>
      <c r="W59" s="269">
        <v>2046</v>
      </c>
      <c r="X59" s="269">
        <v>2047</v>
      </c>
      <c r="Y59" s="269">
        <v>2048</v>
      </c>
      <c r="Z59" s="269">
        <v>2049</v>
      </c>
      <c r="AA59" s="269">
        <v>2050</v>
      </c>
      <c r="AB59" s="269">
        <v>2051</v>
      </c>
      <c r="AC59" s="269">
        <v>2052</v>
      </c>
      <c r="AD59" s="269">
        <v>2053</v>
      </c>
      <c r="AE59" s="269">
        <v>2054</v>
      </c>
      <c r="AF59" s="269">
        <v>2055</v>
      </c>
      <c r="AG59" s="269">
        <v>2056</v>
      </c>
      <c r="AH59" s="269">
        <v>2057</v>
      </c>
      <c r="AI59" s="269">
        <v>2058</v>
      </c>
      <c r="AJ59" s="269">
        <v>2059</v>
      </c>
      <c r="AK59" s="269">
        <v>2060</v>
      </c>
      <c r="AL59" s="269">
        <v>2061</v>
      </c>
      <c r="AM59" s="269">
        <v>2062</v>
      </c>
      <c r="AN59" s="269">
        <v>2063</v>
      </c>
      <c r="AO59" s="269">
        <v>2064</v>
      </c>
      <c r="AP59" s="269">
        <v>2065</v>
      </c>
      <c r="AQ59" s="269">
        <v>2066</v>
      </c>
      <c r="AR59" s="269">
        <v>2067</v>
      </c>
      <c r="AS59" s="269">
        <v>2068</v>
      </c>
      <c r="AT59" s="269">
        <v>2069</v>
      </c>
      <c r="AU59" s="269">
        <v>2070</v>
      </c>
      <c r="AV59" s="269">
        <v>2071</v>
      </c>
      <c r="AW59" s="269">
        <v>2072</v>
      </c>
      <c r="AX59" s="269">
        <v>2073</v>
      </c>
      <c r="AY59" s="269">
        <v>2074</v>
      </c>
      <c r="AZ59" s="269">
        <v>2075</v>
      </c>
      <c r="BA59" s="269">
        <v>2076</v>
      </c>
      <c r="BB59" s="269">
        <v>2077</v>
      </c>
      <c r="BC59" s="269">
        <v>2078</v>
      </c>
      <c r="BD59" s="269">
        <v>2079</v>
      </c>
      <c r="BE59" s="269">
        <v>2080</v>
      </c>
      <c r="BF59" s="269">
        <v>2081</v>
      </c>
      <c r="BG59" s="269">
        <v>2082</v>
      </c>
    </row>
    <row r="60" spans="1:59" s="237" customFormat="1" ht="14.25" x14ac:dyDescent="0.25">
      <c r="A60" s="283" t="s">
        <v>257</v>
      </c>
      <c r="B60" s="284">
        <v>1831590.6916666667</v>
      </c>
      <c r="C60" s="284">
        <v>22490158.640789311</v>
      </c>
      <c r="D60" s="284">
        <v>23499321.471558437</v>
      </c>
      <c r="E60" s="284">
        <v>24439294.330420777</v>
      </c>
      <c r="F60" s="284">
        <v>25416866.103637602</v>
      </c>
      <c r="G60" s="284">
        <v>26433540.74778311</v>
      </c>
      <c r="H60" s="284">
        <v>27490882.377694435</v>
      </c>
      <c r="I60" s="284">
        <v>28590517.67280221</v>
      </c>
      <c r="J60" s="284">
        <v>29734138.379714299</v>
      </c>
      <c r="K60" s="284">
        <v>30923503.914902877</v>
      </c>
      <c r="L60" s="284">
        <v>32160444.071498994</v>
      </c>
      <c r="M60" s="284">
        <v>33423942.559461035</v>
      </c>
      <c r="N60" s="284">
        <v>34760900.261839479</v>
      </c>
      <c r="O60" s="284">
        <v>36151336.272313058</v>
      </c>
      <c r="P60" s="284">
        <v>37597389.723205581</v>
      </c>
      <c r="Q60" s="284">
        <v>39101285.312133804</v>
      </c>
      <c r="R60" s="284">
        <v>40665336.724619165</v>
      </c>
      <c r="S60" s="284">
        <v>42291950.193603933</v>
      </c>
      <c r="T60" s="284">
        <v>43983628.201348089</v>
      </c>
      <c r="U60" s="284">
        <v>45742973.329402015</v>
      </c>
      <c r="V60" s="284">
        <v>47572692.262578093</v>
      </c>
      <c r="W60" s="284">
        <v>49452982.535959817</v>
      </c>
      <c r="X60" s="284">
        <v>51431101.837398209</v>
      </c>
      <c r="Y60" s="284">
        <v>53488345.910894148</v>
      </c>
      <c r="Z60" s="284">
        <v>55627879.747329913</v>
      </c>
      <c r="AA60" s="284">
        <v>57852994.937223114</v>
      </c>
      <c r="AB60" s="284">
        <v>60167114.734712034</v>
      </c>
      <c r="AC60" s="284">
        <v>62573799.324100524</v>
      </c>
      <c r="AD60" s="284">
        <v>65076751.29706455</v>
      </c>
      <c r="AE60" s="284">
        <v>67679821.348947123</v>
      </c>
      <c r="AF60" s="284">
        <v>70387014.202905014</v>
      </c>
      <c r="AG60" s="284">
        <v>73202494.771021232</v>
      </c>
      <c r="AH60" s="284">
        <v>76130594.561862066</v>
      </c>
      <c r="AI60" s="284">
        <v>79175818.34433654</v>
      </c>
      <c r="AJ60" s="284">
        <v>82342851.078110009</v>
      </c>
      <c r="AK60" s="284">
        <v>85636565.121234402</v>
      </c>
      <c r="AL60" s="284">
        <v>89062027.7260838</v>
      </c>
      <c r="AM60" s="284">
        <v>92624508.83512716</v>
      </c>
      <c r="AN60" s="284">
        <v>96329489.188532233</v>
      </c>
      <c r="AO60" s="284">
        <v>100182668.75607355</v>
      </c>
      <c r="AP60" s="284">
        <v>104189975.50631647</v>
      </c>
      <c r="AQ60" s="284">
        <v>108357574.52656914</v>
      </c>
      <c r="AR60" s="284">
        <v>112691877.50763191</v>
      </c>
      <c r="AS60" s="284">
        <v>117199552.60793717</v>
      </c>
      <c r="AT60" s="284">
        <v>121887534.71225467</v>
      </c>
      <c r="AU60" s="284">
        <v>126763036.10074487</v>
      </c>
      <c r="AV60" s="284">
        <v>131833557.54477464</v>
      </c>
      <c r="AW60" s="284">
        <v>137106899.84656563</v>
      </c>
      <c r="AX60" s="284">
        <v>142591175.84042826</v>
      </c>
      <c r="AY60" s="284">
        <v>148294822.87404543</v>
      </c>
      <c r="AZ60" s="284">
        <v>154226615.78900725</v>
      </c>
      <c r="BA60" s="284">
        <v>160395680.42056757</v>
      </c>
      <c r="BB60" s="284">
        <v>166811507.63739026</v>
      </c>
      <c r="BC60" s="284">
        <v>173483967.94288588</v>
      </c>
      <c r="BD60" s="284">
        <v>180423326.66060132</v>
      </c>
      <c r="BE60" s="284">
        <v>187640259.72702539</v>
      </c>
      <c r="BF60" s="284">
        <v>195145870.11610639</v>
      </c>
      <c r="BG60" s="284">
        <v>202951704.92075068</v>
      </c>
    </row>
    <row r="61" spans="1:59" x14ac:dyDescent="0.25">
      <c r="A61" s="285" t="s">
        <v>256</v>
      </c>
      <c r="B61" s="286">
        <v>0</v>
      </c>
      <c r="C61" s="286">
        <v>-51372.548804310347</v>
      </c>
      <c r="D61" s="286">
        <v>-50925.830988620699</v>
      </c>
      <c r="E61" s="286">
        <v>-50479.113172931044</v>
      </c>
      <c r="F61" s="286">
        <v>-50032.395357241381</v>
      </c>
      <c r="G61" s="286">
        <v>-49585.677541551726</v>
      </c>
      <c r="H61" s="286">
        <v>-49138.959725862078</v>
      </c>
      <c r="I61" s="286">
        <v>-48692.241910172423</v>
      </c>
      <c r="J61" s="286">
        <v>-48245.52409448276</v>
      </c>
      <c r="K61" s="286">
        <v>-47798.806278793105</v>
      </c>
      <c r="L61" s="286">
        <v>-47352.088463103457</v>
      </c>
      <c r="M61" s="286">
        <v>-46905.370647413802</v>
      </c>
      <c r="N61" s="286">
        <v>-46458.652831724139</v>
      </c>
      <c r="O61" s="286">
        <v>-46011.935016034491</v>
      </c>
      <c r="P61" s="286">
        <v>-45565.217200344829</v>
      </c>
      <c r="Q61" s="286">
        <v>-45118.499384655181</v>
      </c>
      <c r="R61" s="286">
        <v>-44671.781568965518</v>
      </c>
      <c r="S61" s="286">
        <v>-44225.06375327587</v>
      </c>
      <c r="T61" s="286">
        <v>-43778.345937586208</v>
      </c>
      <c r="U61" s="286">
        <v>-43331.62812189656</v>
      </c>
      <c r="V61" s="286">
        <v>-42884.910306206897</v>
      </c>
      <c r="W61" s="286">
        <v>-42438.192490517249</v>
      </c>
      <c r="X61" s="286">
        <v>-41991.474674827587</v>
      </c>
      <c r="Y61" s="286">
        <v>-41544.756859137939</v>
      </c>
      <c r="Z61" s="286">
        <v>-41098.039043448276</v>
      </c>
      <c r="AA61" s="286">
        <v>-40651.321227758628</v>
      </c>
      <c r="AB61" s="286">
        <v>-40204.603412068973</v>
      </c>
      <c r="AC61" s="286">
        <v>-39757.88559637931</v>
      </c>
      <c r="AD61" s="286">
        <v>-39311.167780689655</v>
      </c>
      <c r="AE61" s="286">
        <v>-38864.449965</v>
      </c>
      <c r="AF61" s="286">
        <v>-38417.732149310352</v>
      </c>
      <c r="AG61" s="286">
        <v>-37971.014333620689</v>
      </c>
      <c r="AH61" s="286">
        <v>-37524.296517931034</v>
      </c>
      <c r="AI61" s="286">
        <v>-37077.578702241379</v>
      </c>
      <c r="AJ61" s="286">
        <v>-36630.860886551731</v>
      </c>
      <c r="AK61" s="286">
        <v>-36184.143070862068</v>
      </c>
      <c r="AL61" s="286">
        <v>-35737.425255172413</v>
      </c>
      <c r="AM61" s="286">
        <v>-35290.707439482758</v>
      </c>
      <c r="AN61" s="286">
        <v>-34843.98962379311</v>
      </c>
      <c r="AO61" s="286">
        <v>-34397.271808103447</v>
      </c>
      <c r="AP61" s="286">
        <v>-33950.553992413792</v>
      </c>
      <c r="AQ61" s="286">
        <v>-33503.836176724137</v>
      </c>
      <c r="AR61" s="286">
        <v>-33057.118361034489</v>
      </c>
      <c r="AS61" s="286">
        <v>-32610.40054534483</v>
      </c>
      <c r="AT61" s="286">
        <v>-32163.682729655171</v>
      </c>
      <c r="AU61" s="286">
        <v>-31716.964913965519</v>
      </c>
      <c r="AV61" s="286">
        <v>-31270.247098275864</v>
      </c>
      <c r="AW61" s="286">
        <v>-30823.529282586209</v>
      </c>
      <c r="AX61" s="286">
        <v>-30376.81146689655</v>
      </c>
      <c r="AY61" s="286">
        <v>-29930.093651206898</v>
      </c>
      <c r="AZ61" s="286">
        <v>-29483.375835517243</v>
      </c>
      <c r="BA61" s="286">
        <v>-29036.658019827588</v>
      </c>
      <c r="BB61" s="286">
        <v>-28589.940204137933</v>
      </c>
      <c r="BC61" s="286">
        <v>-28143.222388448281</v>
      </c>
      <c r="BD61" s="286">
        <v>-27696.504572758629</v>
      </c>
      <c r="BE61" s="286">
        <v>-27249.786757068974</v>
      </c>
      <c r="BF61" s="286">
        <v>-26803.068941379322</v>
      </c>
      <c r="BG61" s="286">
        <v>-26356.351125689671</v>
      </c>
    </row>
    <row r="62" spans="1:59" x14ac:dyDescent="0.25">
      <c r="A62" s="287" t="s">
        <v>445</v>
      </c>
      <c r="B62" s="286">
        <v>0</v>
      </c>
      <c r="C62" s="286">
        <v>0</v>
      </c>
      <c r="D62" s="286">
        <v>0</v>
      </c>
      <c r="E62" s="286">
        <v>0</v>
      </c>
      <c r="F62" s="286">
        <v>0</v>
      </c>
      <c r="G62" s="286">
        <v>0</v>
      </c>
      <c r="H62" s="286">
        <v>0</v>
      </c>
      <c r="I62" s="286">
        <v>0</v>
      </c>
      <c r="J62" s="286">
        <v>0</v>
      </c>
      <c r="K62" s="286">
        <v>0</v>
      </c>
      <c r="L62" s="286">
        <v>0</v>
      </c>
      <c r="M62" s="286">
        <v>0</v>
      </c>
      <c r="N62" s="286">
        <v>0</v>
      </c>
      <c r="O62" s="286">
        <v>0</v>
      </c>
      <c r="P62" s="286">
        <v>0</v>
      </c>
      <c r="Q62" s="286">
        <v>0</v>
      </c>
      <c r="R62" s="286">
        <v>0</v>
      </c>
      <c r="S62" s="286">
        <v>0</v>
      </c>
      <c r="T62" s="286">
        <v>0</v>
      </c>
      <c r="U62" s="286">
        <v>0</v>
      </c>
      <c r="V62" s="286">
        <v>0</v>
      </c>
      <c r="W62" s="286">
        <v>0</v>
      </c>
      <c r="X62" s="286">
        <v>0</v>
      </c>
      <c r="Y62" s="286">
        <v>0</v>
      </c>
      <c r="Z62" s="286">
        <v>0</v>
      </c>
      <c r="AA62" s="286">
        <v>0</v>
      </c>
      <c r="AB62" s="286">
        <v>0</v>
      </c>
      <c r="AC62" s="286">
        <v>0</v>
      </c>
      <c r="AD62" s="286">
        <v>0</v>
      </c>
      <c r="AE62" s="286">
        <v>0</v>
      </c>
      <c r="AF62" s="286">
        <v>0</v>
      </c>
      <c r="AG62" s="286">
        <v>0</v>
      </c>
      <c r="AH62" s="286">
        <v>0</v>
      </c>
      <c r="AI62" s="286">
        <v>0</v>
      </c>
      <c r="AJ62" s="286">
        <v>0</v>
      </c>
      <c r="AK62" s="286">
        <v>0</v>
      </c>
      <c r="AL62" s="286">
        <v>0</v>
      </c>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row>
    <row r="63" spans="1:59" x14ac:dyDescent="0.25">
      <c r="A63" s="287" t="s">
        <v>439</v>
      </c>
      <c r="B63" s="286">
        <v>0</v>
      </c>
      <c r="C63" s="286">
        <v>0</v>
      </c>
      <c r="D63" s="286">
        <v>0</v>
      </c>
      <c r="E63" s="286">
        <v>0</v>
      </c>
      <c r="F63" s="286">
        <v>0</v>
      </c>
      <c r="G63" s="286">
        <v>0</v>
      </c>
      <c r="H63" s="286">
        <v>0</v>
      </c>
      <c r="I63" s="286">
        <v>0</v>
      </c>
      <c r="J63" s="286">
        <v>0</v>
      </c>
      <c r="K63" s="286">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286">
        <v>0</v>
      </c>
      <c r="AC63" s="286">
        <v>0</v>
      </c>
      <c r="AD63" s="286">
        <v>0</v>
      </c>
      <c r="AE63" s="286">
        <v>0</v>
      </c>
      <c r="AF63" s="286">
        <v>0</v>
      </c>
      <c r="AG63" s="286">
        <v>0</v>
      </c>
      <c r="AH63" s="286">
        <v>0</v>
      </c>
      <c r="AI63" s="286">
        <v>0</v>
      </c>
      <c r="AJ63" s="286">
        <v>0</v>
      </c>
      <c r="AK63" s="286">
        <v>0</v>
      </c>
      <c r="AL63" s="286">
        <v>0</v>
      </c>
      <c r="AM63" s="286">
        <v>0</v>
      </c>
      <c r="AN63" s="286">
        <v>0</v>
      </c>
      <c r="AO63" s="286">
        <v>0</v>
      </c>
      <c r="AP63" s="286">
        <v>0</v>
      </c>
      <c r="AQ63" s="286">
        <v>0</v>
      </c>
      <c r="AR63" s="286">
        <v>0</v>
      </c>
      <c r="AS63" s="286">
        <v>0</v>
      </c>
      <c r="AT63" s="286">
        <v>0</v>
      </c>
      <c r="AU63" s="286">
        <v>0</v>
      </c>
      <c r="AV63" s="286">
        <v>0</v>
      </c>
      <c r="AW63" s="286">
        <v>0</v>
      </c>
      <c r="AX63" s="286">
        <v>0</v>
      </c>
      <c r="AY63" s="286">
        <v>0</v>
      </c>
      <c r="AZ63" s="286">
        <v>0</v>
      </c>
      <c r="BA63" s="286">
        <v>0</v>
      </c>
      <c r="BB63" s="286">
        <v>0</v>
      </c>
      <c r="BC63" s="286">
        <v>0</v>
      </c>
      <c r="BD63" s="286">
        <v>0</v>
      </c>
      <c r="BE63" s="286">
        <v>0</v>
      </c>
      <c r="BF63" s="286">
        <v>0</v>
      </c>
      <c r="BG63" s="286">
        <v>0</v>
      </c>
    </row>
    <row r="64" spans="1:59" x14ac:dyDescent="0.25">
      <c r="A64" s="287" t="s">
        <v>465</v>
      </c>
      <c r="B64" s="286">
        <v>0</v>
      </c>
      <c r="C64" s="286">
        <v>0</v>
      </c>
      <c r="D64" s="286">
        <v>0</v>
      </c>
      <c r="E64" s="286">
        <v>0</v>
      </c>
      <c r="F64" s="286">
        <v>0</v>
      </c>
      <c r="G64" s="286">
        <v>0</v>
      </c>
      <c r="H64" s="286">
        <v>0</v>
      </c>
      <c r="I64" s="286">
        <v>0</v>
      </c>
      <c r="J64" s="286">
        <v>0</v>
      </c>
      <c r="K64" s="286">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286">
        <v>0</v>
      </c>
      <c r="AC64" s="286">
        <v>0</v>
      </c>
      <c r="AD64" s="286">
        <v>0</v>
      </c>
      <c r="AE64" s="286">
        <v>0</v>
      </c>
      <c r="AF64" s="286">
        <v>0</v>
      </c>
      <c r="AG64" s="286">
        <v>0</v>
      </c>
      <c r="AH64" s="286">
        <v>0</v>
      </c>
      <c r="AI64" s="286">
        <v>0</v>
      </c>
      <c r="AJ64" s="286">
        <v>0</v>
      </c>
      <c r="AK64" s="286">
        <v>0</v>
      </c>
      <c r="AL64" s="286">
        <v>0</v>
      </c>
      <c r="AM64" s="286">
        <v>0</v>
      </c>
      <c r="AN64" s="286">
        <v>0</v>
      </c>
      <c r="AO64" s="286">
        <v>0</v>
      </c>
      <c r="AP64" s="286">
        <v>0</v>
      </c>
      <c r="AQ64" s="286">
        <v>0</v>
      </c>
      <c r="AR64" s="286">
        <v>0</v>
      </c>
      <c r="AS64" s="286">
        <v>0</v>
      </c>
      <c r="AT64" s="286">
        <v>0</v>
      </c>
      <c r="AU64" s="286">
        <v>0</v>
      </c>
      <c r="AV64" s="286">
        <v>0</v>
      </c>
      <c r="AW64" s="286">
        <v>0</v>
      </c>
      <c r="AX64" s="286">
        <v>0</v>
      </c>
      <c r="AY64" s="286">
        <v>0</v>
      </c>
      <c r="AZ64" s="286">
        <v>0</v>
      </c>
      <c r="BA64" s="286">
        <v>0</v>
      </c>
      <c r="BB64" s="286">
        <v>0</v>
      </c>
      <c r="BC64" s="286">
        <v>0</v>
      </c>
      <c r="BD64" s="286">
        <v>0</v>
      </c>
      <c r="BE64" s="286">
        <v>0</v>
      </c>
      <c r="BF64" s="286">
        <v>0</v>
      </c>
      <c r="BG64" s="286">
        <v>0</v>
      </c>
    </row>
    <row r="65" spans="1:59" x14ac:dyDescent="0.25">
      <c r="A65" s="287" t="s">
        <v>465</v>
      </c>
      <c r="B65" s="286"/>
      <c r="C65" s="286">
        <v>0</v>
      </c>
      <c r="D65" s="286">
        <v>0</v>
      </c>
      <c r="E65" s="286">
        <v>0</v>
      </c>
      <c r="F65" s="286">
        <v>0</v>
      </c>
      <c r="G65" s="286">
        <v>0</v>
      </c>
      <c r="H65" s="286">
        <v>0</v>
      </c>
      <c r="I65" s="286">
        <v>0</v>
      </c>
      <c r="J65" s="286">
        <v>0</v>
      </c>
      <c r="K65" s="286">
        <v>0</v>
      </c>
      <c r="L65" s="286">
        <v>0</v>
      </c>
      <c r="M65" s="286">
        <v>0</v>
      </c>
      <c r="N65" s="286">
        <v>0</v>
      </c>
      <c r="O65" s="286">
        <v>0</v>
      </c>
      <c r="P65" s="286">
        <v>0</v>
      </c>
      <c r="Q65" s="286">
        <v>0</v>
      </c>
      <c r="R65" s="286">
        <v>0</v>
      </c>
      <c r="S65" s="286">
        <v>0</v>
      </c>
      <c r="T65" s="286">
        <v>0</v>
      </c>
      <c r="U65" s="286">
        <v>0</v>
      </c>
      <c r="V65" s="286">
        <v>0</v>
      </c>
      <c r="W65" s="286">
        <v>0</v>
      </c>
      <c r="X65" s="286">
        <v>0</v>
      </c>
      <c r="Y65" s="286">
        <v>0</v>
      </c>
      <c r="Z65" s="286">
        <v>0</v>
      </c>
      <c r="AA65" s="286">
        <v>0</v>
      </c>
      <c r="AB65" s="286">
        <v>0</v>
      </c>
      <c r="AC65" s="286">
        <v>0</v>
      </c>
      <c r="AD65" s="286">
        <v>0</v>
      </c>
      <c r="AE65" s="286">
        <v>0</v>
      </c>
      <c r="AF65" s="286">
        <v>0</v>
      </c>
      <c r="AG65" s="286">
        <v>0</v>
      </c>
      <c r="AH65" s="286">
        <v>0</v>
      </c>
      <c r="AI65" s="286">
        <v>0</v>
      </c>
      <c r="AJ65" s="286">
        <v>0</v>
      </c>
      <c r="AK65" s="286">
        <v>0</v>
      </c>
      <c r="AL65" s="286">
        <v>0</v>
      </c>
      <c r="AM65" s="286">
        <v>0</v>
      </c>
      <c r="AN65" s="286">
        <v>0</v>
      </c>
      <c r="AO65" s="286">
        <v>0</v>
      </c>
      <c r="AP65" s="286">
        <v>0</v>
      </c>
      <c r="AQ65" s="286">
        <v>0</v>
      </c>
      <c r="AR65" s="286">
        <v>0</v>
      </c>
      <c r="AS65" s="286">
        <v>0</v>
      </c>
      <c r="AT65" s="286">
        <v>0</v>
      </c>
      <c r="AU65" s="286">
        <v>0</v>
      </c>
      <c r="AV65" s="286">
        <v>0</v>
      </c>
      <c r="AW65" s="286">
        <v>0</v>
      </c>
      <c r="AX65" s="286">
        <v>0</v>
      </c>
      <c r="AY65" s="286">
        <v>0</v>
      </c>
      <c r="AZ65" s="286">
        <v>0</v>
      </c>
      <c r="BA65" s="286">
        <v>0</v>
      </c>
      <c r="BB65" s="286">
        <v>0</v>
      </c>
      <c r="BC65" s="286">
        <v>0</v>
      </c>
      <c r="BD65" s="286">
        <v>0</v>
      </c>
      <c r="BE65" s="286">
        <v>0</v>
      </c>
      <c r="BF65" s="286">
        <v>0</v>
      </c>
      <c r="BG65" s="286">
        <v>0</v>
      </c>
    </row>
    <row r="66" spans="1:59" x14ac:dyDescent="0.25">
      <c r="A66" s="287" t="s">
        <v>255</v>
      </c>
      <c r="B66" s="286"/>
      <c r="C66" s="286">
        <v>-51372.548804310347</v>
      </c>
      <c r="D66" s="286">
        <v>-50925.830988620699</v>
      </c>
      <c r="E66" s="286">
        <v>-50479.113172931044</v>
      </c>
      <c r="F66" s="286">
        <v>-50032.395357241381</v>
      </c>
      <c r="G66" s="286">
        <v>-49585.677541551726</v>
      </c>
      <c r="H66" s="286">
        <v>-49138.959725862078</v>
      </c>
      <c r="I66" s="286">
        <v>-48692.241910172423</v>
      </c>
      <c r="J66" s="286">
        <v>-48245.52409448276</v>
      </c>
      <c r="K66" s="286">
        <v>-47798.806278793105</v>
      </c>
      <c r="L66" s="286">
        <v>-47352.088463103457</v>
      </c>
      <c r="M66" s="286">
        <v>-46905.370647413802</v>
      </c>
      <c r="N66" s="286">
        <v>-46458.652831724139</v>
      </c>
      <c r="O66" s="286">
        <v>-46011.935016034491</v>
      </c>
      <c r="P66" s="286">
        <v>-45565.217200344829</v>
      </c>
      <c r="Q66" s="286">
        <v>-45118.499384655181</v>
      </c>
      <c r="R66" s="286">
        <v>-44671.781568965518</v>
      </c>
      <c r="S66" s="286">
        <v>-44225.06375327587</v>
      </c>
      <c r="T66" s="286">
        <v>-43778.345937586208</v>
      </c>
      <c r="U66" s="286">
        <v>-43331.62812189656</v>
      </c>
      <c r="V66" s="286">
        <v>-42884.910306206897</v>
      </c>
      <c r="W66" s="286">
        <v>-42438.192490517249</v>
      </c>
      <c r="X66" s="286">
        <v>-41991.474674827587</v>
      </c>
      <c r="Y66" s="286">
        <v>-41544.756859137939</v>
      </c>
      <c r="Z66" s="286">
        <v>-41098.039043448276</v>
      </c>
      <c r="AA66" s="286">
        <v>-40651.321227758628</v>
      </c>
      <c r="AB66" s="286">
        <v>-40204.603412068973</v>
      </c>
      <c r="AC66" s="286">
        <v>-39757.88559637931</v>
      </c>
      <c r="AD66" s="286">
        <v>-39311.167780689655</v>
      </c>
      <c r="AE66" s="286">
        <v>-38864.449965</v>
      </c>
      <c r="AF66" s="286">
        <v>-38417.732149310352</v>
      </c>
      <c r="AG66" s="286">
        <v>-37971.014333620689</v>
      </c>
      <c r="AH66" s="286">
        <v>-37524.296517931034</v>
      </c>
      <c r="AI66" s="286">
        <v>-37077.578702241379</v>
      </c>
      <c r="AJ66" s="286">
        <v>-36630.860886551731</v>
      </c>
      <c r="AK66" s="286">
        <v>-36184.143070862068</v>
      </c>
      <c r="AL66" s="286">
        <v>-35737.425255172413</v>
      </c>
      <c r="AM66" s="286">
        <v>-35290.707439482758</v>
      </c>
      <c r="AN66" s="286">
        <v>-34843.98962379311</v>
      </c>
      <c r="AO66" s="286">
        <v>-34397.271808103447</v>
      </c>
      <c r="AP66" s="286">
        <v>-33950.553992413792</v>
      </c>
      <c r="AQ66" s="286">
        <v>-33503.836176724137</v>
      </c>
      <c r="AR66" s="286">
        <v>-33057.118361034489</v>
      </c>
      <c r="AS66" s="286">
        <v>-32610.40054534483</v>
      </c>
      <c r="AT66" s="286">
        <v>-32163.682729655171</v>
      </c>
      <c r="AU66" s="286">
        <v>-31716.964913965519</v>
      </c>
      <c r="AV66" s="286">
        <v>-31270.247098275864</v>
      </c>
      <c r="AW66" s="286">
        <v>-30823.529282586209</v>
      </c>
      <c r="AX66" s="286">
        <v>-30376.81146689655</v>
      </c>
      <c r="AY66" s="286">
        <v>-29930.093651206898</v>
      </c>
      <c r="AZ66" s="286">
        <v>-29483.375835517243</v>
      </c>
      <c r="BA66" s="286">
        <v>-29036.658019827588</v>
      </c>
      <c r="BB66" s="286">
        <v>-28589.940204137933</v>
      </c>
      <c r="BC66" s="286">
        <v>-28143.222388448281</v>
      </c>
      <c r="BD66" s="286">
        <v>-27696.504572758629</v>
      </c>
      <c r="BE66" s="286">
        <v>-27249.786757068974</v>
      </c>
      <c r="BF66" s="286">
        <v>-26803.068941379322</v>
      </c>
      <c r="BG66" s="286">
        <v>-26356.351125689671</v>
      </c>
    </row>
    <row r="67" spans="1:59" s="237" customFormat="1" ht="14.25" x14ac:dyDescent="0.25">
      <c r="A67" s="288" t="s">
        <v>472</v>
      </c>
      <c r="B67" s="284">
        <v>1831590.6916666667</v>
      </c>
      <c r="C67" s="284">
        <v>22438786.091985002</v>
      </c>
      <c r="D67" s="284">
        <v>23448395.640569817</v>
      </c>
      <c r="E67" s="284">
        <v>24388815.217247847</v>
      </c>
      <c r="F67" s="284">
        <v>25366833.708280362</v>
      </c>
      <c r="G67" s="284">
        <v>26383955.070241559</v>
      </c>
      <c r="H67" s="284">
        <v>27441743.417968575</v>
      </c>
      <c r="I67" s="284">
        <v>28541825.430892039</v>
      </c>
      <c r="J67" s="284">
        <v>29685892.855619818</v>
      </c>
      <c r="K67" s="284">
        <v>30875705.108624086</v>
      </c>
      <c r="L67" s="284">
        <v>32113091.983035889</v>
      </c>
      <c r="M67" s="284">
        <v>33377037.188813619</v>
      </c>
      <c r="N67" s="284">
        <v>34714441.609007753</v>
      </c>
      <c r="O67" s="284">
        <v>36105324.337297022</v>
      </c>
      <c r="P67" s="284">
        <v>37551824.506005235</v>
      </c>
      <c r="Q67" s="284">
        <v>39056166.812749147</v>
      </c>
      <c r="R67" s="284">
        <v>40620664.943050198</v>
      </c>
      <c r="S67" s="284">
        <v>42247725.129850656</v>
      </c>
      <c r="T67" s="284">
        <v>43939849.855410501</v>
      </c>
      <c r="U67" s="284">
        <v>45699641.701280117</v>
      </c>
      <c r="V67" s="284">
        <v>47529807.352271885</v>
      </c>
      <c r="W67" s="284">
        <v>49410544.343469299</v>
      </c>
      <c r="X67" s="284">
        <v>51389110.36272338</v>
      </c>
      <c r="Y67" s="284">
        <v>53446801.154035009</v>
      </c>
      <c r="Z67" s="284">
        <v>55586781.708286464</v>
      </c>
      <c r="AA67" s="284">
        <v>57812343.615995355</v>
      </c>
      <c r="AB67" s="284">
        <v>60126910.131299965</v>
      </c>
      <c r="AC67" s="284">
        <v>62534041.438504145</v>
      </c>
      <c r="AD67" s="284">
        <v>65037440.12928386</v>
      </c>
      <c r="AE67" s="284">
        <v>67640956.898982123</v>
      </c>
      <c r="AF67" s="284">
        <v>70348596.470755711</v>
      </c>
      <c r="AG67" s="284">
        <v>73164523.756687611</v>
      </c>
      <c r="AH67" s="284">
        <v>76093070.265344128</v>
      </c>
      <c r="AI67" s="284">
        <v>79138740.765634298</v>
      </c>
      <c r="AJ67" s="284">
        <v>82306220.217223451</v>
      </c>
      <c r="AK67" s="284">
        <v>85600380.97816354</v>
      </c>
      <c r="AL67" s="284">
        <v>89026290.300828621</v>
      </c>
      <c r="AM67" s="284">
        <v>92589218.127687678</v>
      </c>
      <c r="AN67" s="284">
        <v>96294645.198908433</v>
      </c>
      <c r="AO67" s="284">
        <v>100148271.48426545</v>
      </c>
      <c r="AP67" s="284">
        <v>104156024.95232405</v>
      </c>
      <c r="AQ67" s="284">
        <v>108324070.69039242</v>
      </c>
      <c r="AR67" s="284">
        <v>112658820.38927087</v>
      </c>
      <c r="AS67" s="284">
        <v>117166942.20739183</v>
      </c>
      <c r="AT67" s="284">
        <v>121855371.02952501</v>
      </c>
      <c r="AU67" s="284">
        <v>126731319.13583091</v>
      </c>
      <c r="AV67" s="284">
        <v>131802287.29767635</v>
      </c>
      <c r="AW67" s="284">
        <v>137076076.31728303</v>
      </c>
      <c r="AX67" s="284">
        <v>142560799.02896136</v>
      </c>
      <c r="AY67" s="284">
        <v>148264892.78039423</v>
      </c>
      <c r="AZ67" s="284">
        <v>154197132.41317174</v>
      </c>
      <c r="BA67" s="284">
        <v>160366643.76254773</v>
      </c>
      <c r="BB67" s="284">
        <v>166782917.69718611</v>
      </c>
      <c r="BC67" s="284">
        <v>173455824.72049743</v>
      </c>
      <c r="BD67" s="284">
        <v>180395630.15602857</v>
      </c>
      <c r="BE67" s="284">
        <v>187613009.94026831</v>
      </c>
      <c r="BF67" s="284">
        <v>195119067.04716501</v>
      </c>
      <c r="BG67" s="284">
        <v>202925348.56962499</v>
      </c>
    </row>
    <row r="68" spans="1:59" x14ac:dyDescent="0.25">
      <c r="A68" s="287" t="s">
        <v>251</v>
      </c>
      <c r="B68" s="286">
        <v>0</v>
      </c>
      <c r="C68" s="286">
        <v>-40610.710517241379</v>
      </c>
      <c r="D68" s="286">
        <v>-40610.710517241379</v>
      </c>
      <c r="E68" s="286">
        <v>-40610.710517241379</v>
      </c>
      <c r="F68" s="286">
        <v>-40610.710517241379</v>
      </c>
      <c r="G68" s="286">
        <v>-40610.710517241379</v>
      </c>
      <c r="H68" s="286">
        <v>-40610.710517241379</v>
      </c>
      <c r="I68" s="286">
        <v>-40610.710517241379</v>
      </c>
      <c r="J68" s="286">
        <v>-40610.710517241379</v>
      </c>
      <c r="K68" s="286">
        <v>-40610.710517241379</v>
      </c>
      <c r="L68" s="286">
        <v>-40610.710517241379</v>
      </c>
      <c r="M68" s="286">
        <v>-40610.710517241379</v>
      </c>
      <c r="N68" s="286">
        <v>-40610.710517241379</v>
      </c>
      <c r="O68" s="286">
        <v>-40610.710517241379</v>
      </c>
      <c r="P68" s="286">
        <v>-40610.710517241379</v>
      </c>
      <c r="Q68" s="286">
        <v>-40610.710517241379</v>
      </c>
      <c r="R68" s="286">
        <v>-40610.710517241379</v>
      </c>
      <c r="S68" s="286">
        <v>-40610.710517241379</v>
      </c>
      <c r="T68" s="286">
        <v>-40610.710517241379</v>
      </c>
      <c r="U68" s="286">
        <v>-40610.710517241379</v>
      </c>
      <c r="V68" s="286">
        <v>-40610.710517241379</v>
      </c>
      <c r="W68" s="286">
        <v>-40610.710517241379</v>
      </c>
      <c r="X68" s="286">
        <v>-40610.710517241379</v>
      </c>
      <c r="Y68" s="286">
        <v>-40610.710517241379</v>
      </c>
      <c r="Z68" s="286">
        <v>-40610.710517241379</v>
      </c>
      <c r="AA68" s="286">
        <v>-40610.710517241379</v>
      </c>
      <c r="AB68" s="286">
        <v>-40610.710517241379</v>
      </c>
      <c r="AC68" s="286">
        <v>-40610.710517241379</v>
      </c>
      <c r="AD68" s="286">
        <v>-40610.710517241379</v>
      </c>
      <c r="AE68" s="286">
        <v>-40610.710517241379</v>
      </c>
      <c r="AF68" s="286">
        <v>-40610.710517241379</v>
      </c>
      <c r="AG68" s="286">
        <v>-40610.710517241379</v>
      </c>
      <c r="AH68" s="286">
        <v>-40610.710517241379</v>
      </c>
      <c r="AI68" s="286">
        <v>-40610.710517241379</v>
      </c>
      <c r="AJ68" s="286">
        <v>-40610.710517241379</v>
      </c>
      <c r="AK68" s="286">
        <v>-40610.710517241379</v>
      </c>
      <c r="AL68" s="286">
        <v>-40610.710517241379</v>
      </c>
      <c r="AM68" s="286">
        <v>-40610.710517241379</v>
      </c>
      <c r="AN68" s="286">
        <v>-40610.710517241379</v>
      </c>
      <c r="AO68" s="286">
        <v>-40610.710517241379</v>
      </c>
      <c r="AP68" s="286">
        <v>-40610.710517241379</v>
      </c>
      <c r="AQ68" s="286">
        <v>-40610.710517241379</v>
      </c>
      <c r="AR68" s="286">
        <v>-40610.710517241379</v>
      </c>
      <c r="AS68" s="286">
        <v>-40610.710517241379</v>
      </c>
      <c r="AT68" s="286">
        <v>-40610.710517241379</v>
      </c>
      <c r="AU68" s="286">
        <v>-40610.710517241379</v>
      </c>
      <c r="AV68" s="286">
        <v>-40610.710517241379</v>
      </c>
      <c r="AW68" s="286">
        <v>-40610.710517241379</v>
      </c>
      <c r="AX68" s="286">
        <v>-40610.710517241379</v>
      </c>
      <c r="AY68" s="286">
        <v>-40610.710517241379</v>
      </c>
      <c r="AZ68" s="286">
        <v>-40610.710517241379</v>
      </c>
      <c r="BA68" s="286">
        <v>-40610.710517241379</v>
      </c>
      <c r="BB68" s="286">
        <v>-40610.710517241379</v>
      </c>
      <c r="BC68" s="286">
        <v>-40610.710517241379</v>
      </c>
      <c r="BD68" s="286">
        <v>-40610.710517241379</v>
      </c>
      <c r="BE68" s="286">
        <v>-40610.710517241379</v>
      </c>
      <c r="BF68" s="286">
        <v>-40610.710517241379</v>
      </c>
      <c r="BG68" s="286">
        <v>-40610.710517241379</v>
      </c>
    </row>
    <row r="69" spans="1:59" s="237" customFormat="1" ht="14.25" x14ac:dyDescent="0.25">
      <c r="A69" s="288" t="s">
        <v>473</v>
      </c>
      <c r="B69" s="284">
        <v>1831590.6916666667</v>
      </c>
      <c r="C69" s="284">
        <v>22398175.38146776</v>
      </c>
      <c r="D69" s="284">
        <v>23407784.930052575</v>
      </c>
      <c r="E69" s="284">
        <v>24348204.506730605</v>
      </c>
      <c r="F69" s="284">
        <v>25326222.99776312</v>
      </c>
      <c r="G69" s="284">
        <v>26343344.359724317</v>
      </c>
      <c r="H69" s="284">
        <v>27401132.707451332</v>
      </c>
      <c r="I69" s="284">
        <v>28501214.720374797</v>
      </c>
      <c r="J69" s="284">
        <v>29645282.145102575</v>
      </c>
      <c r="K69" s="284">
        <v>30835094.398106843</v>
      </c>
      <c r="L69" s="284">
        <v>32072481.272518646</v>
      </c>
      <c r="M69" s="284">
        <v>33336426.478296377</v>
      </c>
      <c r="N69" s="284">
        <v>34673830.898490511</v>
      </c>
      <c r="O69" s="284">
        <v>36064713.62677978</v>
      </c>
      <c r="P69" s="284">
        <v>37511213.795487992</v>
      </c>
      <c r="Q69" s="284">
        <v>39015556.102231905</v>
      </c>
      <c r="R69" s="284">
        <v>40580054.232532956</v>
      </c>
      <c r="S69" s="284">
        <v>42207114.419333413</v>
      </c>
      <c r="T69" s="284">
        <v>43899239.144893259</v>
      </c>
      <c r="U69" s="284">
        <v>45659030.990762874</v>
      </c>
      <c r="V69" s="284">
        <v>47489196.641754642</v>
      </c>
      <c r="W69" s="284">
        <v>49369933.632952057</v>
      </c>
      <c r="X69" s="284">
        <v>51348499.652206138</v>
      </c>
      <c r="Y69" s="284">
        <v>53406190.443517767</v>
      </c>
      <c r="Z69" s="284">
        <v>55546170.997769222</v>
      </c>
      <c r="AA69" s="284">
        <v>57771732.905478112</v>
      </c>
      <c r="AB69" s="284">
        <v>60086299.420782723</v>
      </c>
      <c r="AC69" s="284">
        <v>62493430.727986902</v>
      </c>
      <c r="AD69" s="284">
        <v>64996829.418766618</v>
      </c>
      <c r="AE69" s="284">
        <v>67600346.18846488</v>
      </c>
      <c r="AF69" s="284">
        <v>70307985.760238469</v>
      </c>
      <c r="AG69" s="284">
        <v>73123913.046170369</v>
      </c>
      <c r="AH69" s="284">
        <v>76052459.554826885</v>
      </c>
      <c r="AI69" s="284">
        <v>79098130.055117056</v>
      </c>
      <c r="AJ69" s="284">
        <v>82265609.506706208</v>
      </c>
      <c r="AK69" s="284">
        <v>85559770.267646298</v>
      </c>
      <c r="AL69" s="284">
        <v>88985679.590311378</v>
      </c>
      <c r="AM69" s="284">
        <v>92548607.417170435</v>
      </c>
      <c r="AN69" s="284">
        <v>96254034.488391191</v>
      </c>
      <c r="AO69" s="284">
        <v>100107660.7737482</v>
      </c>
      <c r="AP69" s="284">
        <v>104115414.24180681</v>
      </c>
      <c r="AQ69" s="284">
        <v>108283459.97987518</v>
      </c>
      <c r="AR69" s="284">
        <v>112618209.67875363</v>
      </c>
      <c r="AS69" s="284">
        <v>117126331.49687459</v>
      </c>
      <c r="AT69" s="284">
        <v>121814760.31900777</v>
      </c>
      <c r="AU69" s="284">
        <v>126690708.42531367</v>
      </c>
      <c r="AV69" s="284">
        <v>131761676.58715911</v>
      </c>
      <c r="AW69" s="284">
        <v>137035465.60676581</v>
      </c>
      <c r="AX69" s="284">
        <v>142520188.31844413</v>
      </c>
      <c r="AY69" s="284">
        <v>148224282.069877</v>
      </c>
      <c r="AZ69" s="284">
        <v>154156521.70265451</v>
      </c>
      <c r="BA69" s="284">
        <v>160326033.0520305</v>
      </c>
      <c r="BB69" s="284">
        <v>166742306.98666888</v>
      </c>
      <c r="BC69" s="284">
        <v>173415214.0099802</v>
      </c>
      <c r="BD69" s="284">
        <v>180355019.44551134</v>
      </c>
      <c r="BE69" s="284">
        <v>187572399.22975108</v>
      </c>
      <c r="BF69" s="284">
        <v>195078456.33664778</v>
      </c>
      <c r="BG69" s="284">
        <v>202884737.85910776</v>
      </c>
    </row>
    <row r="70" spans="1:59" x14ac:dyDescent="0.25">
      <c r="A70" s="287" t="s">
        <v>446</v>
      </c>
      <c r="B70" s="286">
        <v>0</v>
      </c>
      <c r="C70" s="286">
        <v>0</v>
      </c>
      <c r="D70" s="286">
        <v>0</v>
      </c>
      <c r="E70" s="286">
        <v>0</v>
      </c>
      <c r="F70" s="286">
        <v>0</v>
      </c>
      <c r="G70" s="286">
        <v>0</v>
      </c>
      <c r="H70" s="286">
        <v>0</v>
      </c>
      <c r="I70" s="286">
        <v>0</v>
      </c>
      <c r="J70" s="286">
        <v>0</v>
      </c>
      <c r="K70" s="286">
        <v>0</v>
      </c>
      <c r="L70" s="286">
        <v>0</v>
      </c>
      <c r="M70" s="286">
        <v>0</v>
      </c>
      <c r="N70" s="286">
        <v>0</v>
      </c>
      <c r="O70" s="286">
        <v>0</v>
      </c>
      <c r="P70" s="286">
        <v>0</v>
      </c>
      <c r="Q70" s="286">
        <v>0</v>
      </c>
      <c r="R70" s="286">
        <v>0</v>
      </c>
      <c r="S70" s="286">
        <v>0</v>
      </c>
      <c r="T70" s="286">
        <v>0</v>
      </c>
      <c r="U70" s="286">
        <v>0</v>
      </c>
      <c r="V70" s="286">
        <v>0</v>
      </c>
      <c r="W70" s="286">
        <v>0</v>
      </c>
      <c r="X70" s="286">
        <v>0</v>
      </c>
      <c r="Y70" s="286">
        <v>0</v>
      </c>
      <c r="Z70" s="286">
        <v>0</v>
      </c>
      <c r="AA70" s="286">
        <v>0</v>
      </c>
      <c r="AB70" s="286">
        <v>0</v>
      </c>
      <c r="AC70" s="286">
        <v>0</v>
      </c>
      <c r="AD70" s="286">
        <v>0</v>
      </c>
      <c r="AE70" s="286">
        <v>0</v>
      </c>
      <c r="AF70" s="286">
        <v>0</v>
      </c>
      <c r="AG70" s="286">
        <v>0</v>
      </c>
      <c r="AH70" s="286">
        <v>0</v>
      </c>
      <c r="AI70" s="286">
        <v>0</v>
      </c>
      <c r="AJ70" s="286">
        <v>0</v>
      </c>
      <c r="AK70" s="286">
        <v>0</v>
      </c>
      <c r="AL70" s="286">
        <v>0</v>
      </c>
      <c r="AM70" s="286">
        <v>0</v>
      </c>
      <c r="AN70" s="286">
        <v>0</v>
      </c>
      <c r="AO70" s="286">
        <v>0</v>
      </c>
      <c r="AP70" s="286">
        <v>0</v>
      </c>
      <c r="AQ70" s="286">
        <v>0</v>
      </c>
      <c r="AR70" s="286">
        <v>0</v>
      </c>
      <c r="AS70" s="286">
        <v>0</v>
      </c>
      <c r="AT70" s="286">
        <v>0</v>
      </c>
      <c r="AU70" s="286">
        <v>0</v>
      </c>
      <c r="AV70" s="286">
        <v>0</v>
      </c>
      <c r="AW70" s="286">
        <v>0</v>
      </c>
      <c r="AX70" s="286">
        <v>0</v>
      </c>
      <c r="AY70" s="286">
        <v>0</v>
      </c>
      <c r="AZ70" s="286">
        <v>0</v>
      </c>
      <c r="BA70" s="286">
        <v>0</v>
      </c>
      <c r="BB70" s="286">
        <v>0</v>
      </c>
      <c r="BC70" s="286">
        <v>0</v>
      </c>
      <c r="BD70" s="286">
        <v>0</v>
      </c>
      <c r="BE70" s="286">
        <v>0</v>
      </c>
      <c r="BF70" s="286">
        <v>0</v>
      </c>
      <c r="BG70" s="286">
        <v>0</v>
      </c>
    </row>
    <row r="71" spans="1:59" s="237" customFormat="1" ht="14.25" x14ac:dyDescent="0.25">
      <c r="A71" s="288" t="s">
        <v>254</v>
      </c>
      <c r="B71" s="284">
        <v>1831590.6916666667</v>
      </c>
      <c r="C71" s="284">
        <v>22398175.38146776</v>
      </c>
      <c r="D71" s="284">
        <v>23407784.930052575</v>
      </c>
      <c r="E71" s="284">
        <v>24348204.506730605</v>
      </c>
      <c r="F71" s="284">
        <v>25326222.99776312</v>
      </c>
      <c r="G71" s="284">
        <v>26343344.359724317</v>
      </c>
      <c r="H71" s="284">
        <v>27401132.707451332</v>
      </c>
      <c r="I71" s="284">
        <v>28501214.720374797</v>
      </c>
      <c r="J71" s="284">
        <v>29645282.145102575</v>
      </c>
      <c r="K71" s="284">
        <v>30835094.398106843</v>
      </c>
      <c r="L71" s="284">
        <v>32072481.272518646</v>
      </c>
      <c r="M71" s="284">
        <v>33336426.478296377</v>
      </c>
      <c r="N71" s="284">
        <v>34673830.898490511</v>
      </c>
      <c r="O71" s="284">
        <v>36064713.62677978</v>
      </c>
      <c r="P71" s="284">
        <v>37511213.795487992</v>
      </c>
      <c r="Q71" s="284">
        <v>39015556.102231905</v>
      </c>
      <c r="R71" s="284">
        <v>40580054.232532956</v>
      </c>
      <c r="S71" s="284">
        <v>42207114.419333413</v>
      </c>
      <c r="T71" s="284">
        <v>43899239.144893259</v>
      </c>
      <c r="U71" s="284">
        <v>45659030.990762874</v>
      </c>
      <c r="V71" s="284">
        <v>47489196.641754642</v>
      </c>
      <c r="W71" s="284">
        <v>49369933.632952057</v>
      </c>
      <c r="X71" s="284">
        <v>51348499.652206138</v>
      </c>
      <c r="Y71" s="284">
        <v>53406190.443517767</v>
      </c>
      <c r="Z71" s="284">
        <v>55546170.997769222</v>
      </c>
      <c r="AA71" s="284">
        <v>57771732.905478112</v>
      </c>
      <c r="AB71" s="284">
        <v>60086299.420782723</v>
      </c>
      <c r="AC71" s="284">
        <v>62493430.727986902</v>
      </c>
      <c r="AD71" s="284">
        <v>64996829.418766618</v>
      </c>
      <c r="AE71" s="284">
        <v>67600346.18846488</v>
      </c>
      <c r="AF71" s="284">
        <v>70307985.760238469</v>
      </c>
      <c r="AG71" s="284">
        <v>73123913.046170369</v>
      </c>
      <c r="AH71" s="284">
        <v>76052459.554826885</v>
      </c>
      <c r="AI71" s="284">
        <v>79098130.055117056</v>
      </c>
      <c r="AJ71" s="284">
        <v>82265609.506706208</v>
      </c>
      <c r="AK71" s="284">
        <v>85559770.267646298</v>
      </c>
      <c r="AL71" s="284">
        <v>88985679.590311378</v>
      </c>
      <c r="AM71" s="284">
        <v>92548607.417170435</v>
      </c>
      <c r="AN71" s="284">
        <v>96254034.488391191</v>
      </c>
      <c r="AO71" s="284">
        <v>100107660.7737482</v>
      </c>
      <c r="AP71" s="284">
        <v>104115414.24180681</v>
      </c>
      <c r="AQ71" s="284">
        <v>108283459.97987518</v>
      </c>
      <c r="AR71" s="284">
        <v>112618209.67875363</v>
      </c>
      <c r="AS71" s="284">
        <v>117126331.49687459</v>
      </c>
      <c r="AT71" s="284">
        <v>121814760.31900777</v>
      </c>
      <c r="AU71" s="284">
        <v>126690708.42531367</v>
      </c>
      <c r="AV71" s="284">
        <v>131761676.58715911</v>
      </c>
      <c r="AW71" s="284">
        <v>137035465.60676581</v>
      </c>
      <c r="AX71" s="284">
        <v>142520188.31844413</v>
      </c>
      <c r="AY71" s="284">
        <v>148224282.069877</v>
      </c>
      <c r="AZ71" s="284">
        <v>154156521.70265451</v>
      </c>
      <c r="BA71" s="284">
        <v>160326033.0520305</v>
      </c>
      <c r="BB71" s="284">
        <v>166742306.98666888</v>
      </c>
      <c r="BC71" s="284">
        <v>173415214.0099802</v>
      </c>
      <c r="BD71" s="284">
        <v>180355019.44551134</v>
      </c>
      <c r="BE71" s="284">
        <v>187572399.22975108</v>
      </c>
      <c r="BF71" s="284">
        <v>195078456.33664778</v>
      </c>
      <c r="BG71" s="284">
        <v>202884737.85910776</v>
      </c>
    </row>
    <row r="72" spans="1:59" x14ac:dyDescent="0.25">
      <c r="A72" s="287" t="s">
        <v>250</v>
      </c>
      <c r="B72" s="286"/>
      <c r="C72" s="286">
        <v>-4479635.0762935523</v>
      </c>
      <c r="D72" s="286">
        <v>-4681556.9860105151</v>
      </c>
      <c r="E72" s="286">
        <v>-4869640.901346121</v>
      </c>
      <c r="F72" s="286">
        <v>-5065244.5995526239</v>
      </c>
      <c r="G72" s="286">
        <v>-5268668.8719448633</v>
      </c>
      <c r="H72" s="286">
        <v>-5480226.541490267</v>
      </c>
      <c r="I72" s="286">
        <v>-5700242.9440749595</v>
      </c>
      <c r="J72" s="286">
        <v>-5929056.4290205156</v>
      </c>
      <c r="K72" s="286">
        <v>-6167018.8796213688</v>
      </c>
      <c r="L72" s="286">
        <v>-6414496.2545037298</v>
      </c>
      <c r="M72" s="286">
        <v>-6667285.2956592757</v>
      </c>
      <c r="N72" s="286">
        <v>-6934766.1796981022</v>
      </c>
      <c r="O72" s="286">
        <v>-7212942.7253559567</v>
      </c>
      <c r="P72" s="286">
        <v>-7502242.7590975985</v>
      </c>
      <c r="Q72" s="286">
        <v>-7803111.2204463817</v>
      </c>
      <c r="R72" s="286">
        <v>-8116010.8465065919</v>
      </c>
      <c r="S72" s="286">
        <v>-8441422.8838666826</v>
      </c>
      <c r="T72" s="286">
        <v>-8779847.8289786521</v>
      </c>
      <c r="U72" s="286">
        <v>-9131806.1981525756</v>
      </c>
      <c r="V72" s="286">
        <v>-9497839.3283509295</v>
      </c>
      <c r="W72" s="286">
        <v>-9873986.7265904117</v>
      </c>
      <c r="X72" s="286">
        <v>-10269699.930441229</v>
      </c>
      <c r="Y72" s="286">
        <v>-10681238.088703554</v>
      </c>
      <c r="Z72" s="286">
        <v>-11109234.199553845</v>
      </c>
      <c r="AA72" s="286">
        <v>-11554346.581095623</v>
      </c>
      <c r="AB72" s="286">
        <v>-12017259.884156546</v>
      </c>
      <c r="AC72" s="286">
        <v>-12498686.145597382</v>
      </c>
      <c r="AD72" s="286">
        <v>-12999365.883753324</v>
      </c>
      <c r="AE72" s="286">
        <v>-13520069.237692976</v>
      </c>
      <c r="AF72" s="286">
        <v>-14061597.152047694</v>
      </c>
      <c r="AG72" s="286">
        <v>-14624782.609234074</v>
      </c>
      <c r="AH72" s="286">
        <v>-15210491.910965377</v>
      </c>
      <c r="AI72" s="286">
        <v>-15819626.011023412</v>
      </c>
      <c r="AJ72" s="286">
        <v>-16453121.901341243</v>
      </c>
      <c r="AK72" s="286">
        <v>-17111954.053529259</v>
      </c>
      <c r="AL72" s="286">
        <v>-17797135.918062277</v>
      </c>
      <c r="AM72" s="286">
        <v>-18509721.483434089</v>
      </c>
      <c r="AN72" s="286">
        <v>-19250806.897678237</v>
      </c>
      <c r="AO72" s="286">
        <v>-20021532.154749643</v>
      </c>
      <c r="AP72" s="286">
        <v>-20823082.848361362</v>
      </c>
      <c r="AQ72" s="286">
        <v>-21656691.995975036</v>
      </c>
      <c r="AR72" s="286">
        <v>-22523641.935750727</v>
      </c>
      <c r="AS72" s="286">
        <v>-23425266.299374919</v>
      </c>
      <c r="AT72" s="286">
        <v>-24362952.063801557</v>
      </c>
      <c r="AU72" s="286">
        <v>-25338141.685062736</v>
      </c>
      <c r="AV72" s="286">
        <v>-26352335.317431822</v>
      </c>
      <c r="AW72" s="286">
        <v>-27407093.121353164</v>
      </c>
      <c r="AX72" s="286">
        <v>-28504037.663688827</v>
      </c>
      <c r="AY72" s="286">
        <v>-29644856.413975403</v>
      </c>
      <c r="AZ72" s="286">
        <v>-30831304.340530902</v>
      </c>
      <c r="BA72" s="286">
        <v>-32065206.610406101</v>
      </c>
      <c r="BB72" s="286">
        <v>-33348461.397333778</v>
      </c>
      <c r="BC72" s="286">
        <v>-34683042.801996045</v>
      </c>
      <c r="BD72" s="286">
        <v>-36071003.889102273</v>
      </c>
      <c r="BE72" s="286">
        <v>-37514479.845950216</v>
      </c>
      <c r="BF72" s="286">
        <v>-39015691.267329559</v>
      </c>
      <c r="BG72" s="286">
        <v>-40576947.571821555</v>
      </c>
    </row>
    <row r="73" spans="1:59" ht="16.5" thickBot="1" x14ac:dyDescent="0.3">
      <c r="A73" s="289" t="s">
        <v>253</v>
      </c>
      <c r="B73" s="290">
        <v>1831590.6916666667</v>
      </c>
      <c r="C73" s="290">
        <v>17918540.305174209</v>
      </c>
      <c r="D73" s="290">
        <v>18726227.944042061</v>
      </c>
      <c r="E73" s="290">
        <v>19478563.605384484</v>
      </c>
      <c r="F73" s="290">
        <v>20260978.398210496</v>
      </c>
      <c r="G73" s="290">
        <v>21074675.487779453</v>
      </c>
      <c r="H73" s="290">
        <v>21920906.165961064</v>
      </c>
      <c r="I73" s="290">
        <v>22800971.776299838</v>
      </c>
      <c r="J73" s="290">
        <v>23716225.716082059</v>
      </c>
      <c r="K73" s="290">
        <v>24668075.518485475</v>
      </c>
      <c r="L73" s="290">
        <v>25657985.018014915</v>
      </c>
      <c r="M73" s="290">
        <v>26669141.182637103</v>
      </c>
      <c r="N73" s="290">
        <v>27739064.718792409</v>
      </c>
      <c r="O73" s="290">
        <v>28851770.901423823</v>
      </c>
      <c r="P73" s="290">
        <v>30008971.036390394</v>
      </c>
      <c r="Q73" s="290">
        <v>31212444.881785523</v>
      </c>
      <c r="R73" s="290">
        <v>32464043.386026364</v>
      </c>
      <c r="S73" s="290">
        <v>33765691.535466731</v>
      </c>
      <c r="T73" s="290">
        <v>35119391.315914609</v>
      </c>
      <c r="U73" s="290">
        <v>36527224.792610303</v>
      </c>
      <c r="V73" s="290">
        <v>37991357.313403711</v>
      </c>
      <c r="W73" s="290">
        <v>39495946.906361647</v>
      </c>
      <c r="X73" s="290">
        <v>41078799.721764907</v>
      </c>
      <c r="Y73" s="290">
        <v>42724952.354814216</v>
      </c>
      <c r="Z73" s="290">
        <v>44436936.798215374</v>
      </c>
      <c r="AA73" s="290">
        <v>46217386.324382491</v>
      </c>
      <c r="AB73" s="290">
        <v>48069039.536626175</v>
      </c>
      <c r="AC73" s="290">
        <v>49994744.582389519</v>
      </c>
      <c r="AD73" s="290">
        <v>51997463.535013296</v>
      </c>
      <c r="AE73" s="290">
        <v>54080276.950771905</v>
      </c>
      <c r="AF73" s="290">
        <v>56246388.608190775</v>
      </c>
      <c r="AG73" s="290">
        <v>58499130.436936297</v>
      </c>
      <c r="AH73" s="290">
        <v>60841967.64386151</v>
      </c>
      <c r="AI73" s="290">
        <v>63278504.044093646</v>
      </c>
      <c r="AJ73" s="290">
        <v>65812487.605364963</v>
      </c>
      <c r="AK73" s="290">
        <v>68447816.214117035</v>
      </c>
      <c r="AL73" s="290">
        <v>71188543.672249109</v>
      </c>
      <c r="AM73" s="290">
        <v>74038885.933736354</v>
      </c>
      <c r="AN73" s="290">
        <v>77003227.59071295</v>
      </c>
      <c r="AO73" s="290">
        <v>80086128.618998557</v>
      </c>
      <c r="AP73" s="290">
        <v>83292331.393445447</v>
      </c>
      <c r="AQ73" s="290">
        <v>86626767.983900145</v>
      </c>
      <c r="AR73" s="290">
        <v>90094567.743002906</v>
      </c>
      <c r="AS73" s="290">
        <v>93701065.197499663</v>
      </c>
      <c r="AT73" s="290">
        <v>97451808.255206212</v>
      </c>
      <c r="AU73" s="290">
        <v>101352566.74025093</v>
      </c>
      <c r="AV73" s="290">
        <v>105409341.26972729</v>
      </c>
      <c r="AW73" s="290">
        <v>109628372.48541264</v>
      </c>
      <c r="AX73" s="290">
        <v>114016150.65475531</v>
      </c>
      <c r="AY73" s="290">
        <v>118579425.6559016</v>
      </c>
      <c r="AZ73" s="290">
        <v>123325217.36212361</v>
      </c>
      <c r="BA73" s="290">
        <v>128260826.4416244</v>
      </c>
      <c r="BB73" s="290">
        <v>133393845.58933511</v>
      </c>
      <c r="BC73" s="290">
        <v>138732171.20798415</v>
      </c>
      <c r="BD73" s="290">
        <v>144284015.55640906</v>
      </c>
      <c r="BE73" s="290">
        <v>150057919.38380086</v>
      </c>
      <c r="BF73" s="290">
        <v>156062765.06931823</v>
      </c>
      <c r="BG73" s="290">
        <v>162307790.28728622</v>
      </c>
    </row>
    <row r="74" spans="1:59" s="293" customFormat="1" ht="16.5" thickBot="1" x14ac:dyDescent="0.3">
      <c r="A74" s="291"/>
      <c r="B74" s="292">
        <v>0</v>
      </c>
      <c r="C74" s="292">
        <v>1</v>
      </c>
      <c r="D74" s="292">
        <v>2</v>
      </c>
      <c r="E74" s="292">
        <v>3</v>
      </c>
      <c r="F74" s="292">
        <v>4</v>
      </c>
      <c r="G74" s="292">
        <v>5</v>
      </c>
      <c r="H74" s="292">
        <v>6</v>
      </c>
      <c r="I74" s="292">
        <v>7</v>
      </c>
      <c r="J74" s="292">
        <v>8</v>
      </c>
      <c r="K74" s="292">
        <v>9</v>
      </c>
      <c r="L74" s="292">
        <v>10</v>
      </c>
      <c r="M74" s="292">
        <v>11</v>
      </c>
      <c r="N74" s="292">
        <v>12</v>
      </c>
      <c r="O74" s="292">
        <v>13</v>
      </c>
      <c r="P74" s="292">
        <v>14</v>
      </c>
      <c r="Q74" s="292">
        <v>15</v>
      </c>
      <c r="R74" s="292">
        <v>16</v>
      </c>
      <c r="S74" s="292">
        <v>17</v>
      </c>
      <c r="T74" s="292">
        <v>18</v>
      </c>
      <c r="U74" s="292">
        <v>19</v>
      </c>
      <c r="V74" s="292">
        <v>20</v>
      </c>
      <c r="W74" s="292">
        <v>21</v>
      </c>
      <c r="X74" s="292">
        <v>22</v>
      </c>
      <c r="Y74" s="292">
        <v>23</v>
      </c>
      <c r="Z74" s="292">
        <v>24</v>
      </c>
      <c r="AA74" s="292">
        <v>25</v>
      </c>
      <c r="AB74" s="292">
        <v>26</v>
      </c>
      <c r="AC74" s="292">
        <v>27</v>
      </c>
      <c r="AD74" s="292">
        <v>28</v>
      </c>
      <c r="AE74" s="292">
        <v>29</v>
      </c>
      <c r="AF74" s="292">
        <v>30</v>
      </c>
      <c r="AG74" s="292">
        <v>31</v>
      </c>
      <c r="AH74" s="292">
        <v>32</v>
      </c>
      <c r="AI74" s="292">
        <v>33</v>
      </c>
      <c r="AJ74" s="292">
        <v>34</v>
      </c>
      <c r="AK74" s="292">
        <v>35</v>
      </c>
      <c r="AL74" s="292">
        <v>36</v>
      </c>
      <c r="AM74" s="292">
        <v>37</v>
      </c>
      <c r="AN74" s="292">
        <v>38</v>
      </c>
      <c r="AO74" s="292">
        <v>39</v>
      </c>
      <c r="AP74" s="292">
        <v>40</v>
      </c>
      <c r="AQ74" s="292">
        <v>41</v>
      </c>
      <c r="AR74" s="292">
        <v>42</v>
      </c>
      <c r="AS74" s="292">
        <v>43</v>
      </c>
      <c r="AT74" s="292">
        <v>44</v>
      </c>
      <c r="AU74" s="292">
        <v>45</v>
      </c>
      <c r="AV74" s="292">
        <v>46</v>
      </c>
      <c r="AW74" s="292">
        <v>47</v>
      </c>
      <c r="AX74" s="292">
        <v>48</v>
      </c>
      <c r="AY74" s="292">
        <v>49</v>
      </c>
      <c r="AZ74" s="292">
        <v>50</v>
      </c>
      <c r="BA74" s="292">
        <v>51</v>
      </c>
      <c r="BB74" s="292">
        <v>52</v>
      </c>
      <c r="BC74" s="292">
        <v>53</v>
      </c>
      <c r="BD74" s="292">
        <v>54</v>
      </c>
      <c r="BE74" s="292">
        <v>55</v>
      </c>
      <c r="BF74" s="292">
        <v>56</v>
      </c>
      <c r="BG74" s="292">
        <v>57</v>
      </c>
    </row>
    <row r="75" spans="1:59" x14ac:dyDescent="0.25">
      <c r="A75" s="282" t="s">
        <v>252</v>
      </c>
      <c r="B75" s="269">
        <v>2025</v>
      </c>
      <c r="C75" s="269">
        <v>2026</v>
      </c>
      <c r="D75" s="269">
        <v>2027</v>
      </c>
      <c r="E75" s="269">
        <v>2028</v>
      </c>
      <c r="F75" s="269">
        <v>2029</v>
      </c>
      <c r="G75" s="269">
        <v>2030</v>
      </c>
      <c r="H75" s="269">
        <v>2031</v>
      </c>
      <c r="I75" s="269">
        <v>2032</v>
      </c>
      <c r="J75" s="269">
        <v>2033</v>
      </c>
      <c r="K75" s="269">
        <v>2034</v>
      </c>
      <c r="L75" s="269">
        <v>2035</v>
      </c>
      <c r="M75" s="269">
        <v>2036</v>
      </c>
      <c r="N75" s="269">
        <v>2037</v>
      </c>
      <c r="O75" s="269">
        <v>2038</v>
      </c>
      <c r="P75" s="269">
        <v>2039</v>
      </c>
      <c r="Q75" s="269">
        <v>2040</v>
      </c>
      <c r="R75" s="269">
        <v>2041</v>
      </c>
      <c r="S75" s="269">
        <v>2042</v>
      </c>
      <c r="T75" s="269">
        <v>2043</v>
      </c>
      <c r="U75" s="269">
        <v>2044</v>
      </c>
      <c r="V75" s="269">
        <v>2045</v>
      </c>
      <c r="W75" s="269">
        <v>2046</v>
      </c>
      <c r="X75" s="269">
        <v>2047</v>
      </c>
      <c r="Y75" s="269">
        <v>2048</v>
      </c>
      <c r="Z75" s="269">
        <v>2049</v>
      </c>
      <c r="AA75" s="269">
        <v>2050</v>
      </c>
      <c r="AB75" s="269">
        <v>2051</v>
      </c>
      <c r="AC75" s="269">
        <v>2052</v>
      </c>
      <c r="AD75" s="269">
        <v>2053</v>
      </c>
      <c r="AE75" s="269">
        <v>2054</v>
      </c>
      <c r="AF75" s="269">
        <v>2055</v>
      </c>
      <c r="AG75" s="269">
        <v>2056</v>
      </c>
      <c r="AH75" s="269">
        <v>2057</v>
      </c>
      <c r="AI75" s="269">
        <v>2058</v>
      </c>
      <c r="AJ75" s="269">
        <v>2059</v>
      </c>
      <c r="AK75" s="269">
        <v>2060</v>
      </c>
      <c r="AL75" s="269">
        <v>2061</v>
      </c>
      <c r="AM75" s="269">
        <v>2062</v>
      </c>
      <c r="AN75" s="269">
        <v>2063</v>
      </c>
      <c r="AO75" s="269">
        <v>2064</v>
      </c>
      <c r="AP75" s="269">
        <v>2065</v>
      </c>
      <c r="AQ75" s="269">
        <v>2066</v>
      </c>
      <c r="AR75" s="269">
        <v>2067</v>
      </c>
      <c r="AS75" s="269">
        <v>2068</v>
      </c>
      <c r="AT75" s="269">
        <v>2069</v>
      </c>
      <c r="AU75" s="269">
        <v>2070</v>
      </c>
      <c r="AV75" s="269">
        <v>2071</v>
      </c>
      <c r="AW75" s="269">
        <v>2072</v>
      </c>
      <c r="AX75" s="269">
        <v>2073</v>
      </c>
      <c r="AY75" s="269">
        <v>2074</v>
      </c>
      <c r="AZ75" s="269">
        <v>2075</v>
      </c>
      <c r="BA75" s="269">
        <v>2076</v>
      </c>
      <c r="BB75" s="269">
        <v>2077</v>
      </c>
      <c r="BC75" s="269">
        <v>2078</v>
      </c>
      <c r="BD75" s="269">
        <v>2079</v>
      </c>
      <c r="BE75" s="269">
        <v>2080</v>
      </c>
      <c r="BF75" s="269">
        <v>2081</v>
      </c>
      <c r="BG75" s="269">
        <v>2082</v>
      </c>
    </row>
    <row r="76" spans="1:59" s="237" customFormat="1" ht="14.25" x14ac:dyDescent="0.25">
      <c r="A76" s="283" t="s">
        <v>473</v>
      </c>
      <c r="B76" s="284">
        <v>1831590.6916666667</v>
      </c>
      <c r="C76" s="284">
        <v>22398175.38146776</v>
      </c>
      <c r="D76" s="284">
        <v>23407784.930052575</v>
      </c>
      <c r="E76" s="284">
        <v>24348204.506730605</v>
      </c>
      <c r="F76" s="284">
        <v>25326222.99776312</v>
      </c>
      <c r="G76" s="284">
        <v>26343344.359724317</v>
      </c>
      <c r="H76" s="284">
        <v>27401132.707451332</v>
      </c>
      <c r="I76" s="284">
        <v>28501214.720374797</v>
      </c>
      <c r="J76" s="284">
        <v>29645282.145102575</v>
      </c>
      <c r="K76" s="284">
        <v>30835094.398106843</v>
      </c>
      <c r="L76" s="284">
        <v>32072481.272518646</v>
      </c>
      <c r="M76" s="284">
        <v>33336426.478296377</v>
      </c>
      <c r="N76" s="284">
        <v>34673830.898490511</v>
      </c>
      <c r="O76" s="284">
        <v>36064713.62677978</v>
      </c>
      <c r="P76" s="284">
        <v>37511213.795487992</v>
      </c>
      <c r="Q76" s="284">
        <v>39015556.102231905</v>
      </c>
      <c r="R76" s="284">
        <v>40580054.232532956</v>
      </c>
      <c r="S76" s="284">
        <v>42207114.419333413</v>
      </c>
      <c r="T76" s="284">
        <v>43899239.144893259</v>
      </c>
      <c r="U76" s="284">
        <v>45659030.990762874</v>
      </c>
      <c r="V76" s="284">
        <v>47489196.641754642</v>
      </c>
      <c r="W76" s="284">
        <v>49369933.632952057</v>
      </c>
      <c r="X76" s="284">
        <v>51348499.652206138</v>
      </c>
      <c r="Y76" s="284">
        <v>53406190.443517767</v>
      </c>
      <c r="Z76" s="284">
        <v>55546170.997769222</v>
      </c>
      <c r="AA76" s="284">
        <v>57771732.905478112</v>
      </c>
      <c r="AB76" s="284">
        <v>60086299.420782723</v>
      </c>
      <c r="AC76" s="284">
        <v>62493430.727986902</v>
      </c>
      <c r="AD76" s="284">
        <v>64996829.418766618</v>
      </c>
      <c r="AE76" s="284">
        <v>67600346.18846488</v>
      </c>
      <c r="AF76" s="284">
        <v>70307985.760238469</v>
      </c>
      <c r="AG76" s="284">
        <v>73123913.046170369</v>
      </c>
      <c r="AH76" s="284">
        <v>76052459.554826885</v>
      </c>
      <c r="AI76" s="284">
        <v>79098130.055117056</v>
      </c>
      <c r="AJ76" s="284">
        <v>82265609.506706208</v>
      </c>
      <c r="AK76" s="284">
        <v>85559770.267646298</v>
      </c>
      <c r="AL76" s="284">
        <v>88985679.590311378</v>
      </c>
      <c r="AM76" s="284">
        <v>92548607.417170435</v>
      </c>
      <c r="AN76" s="284">
        <v>96254034.488391191</v>
      </c>
      <c r="AO76" s="284">
        <v>100107660.7737482</v>
      </c>
      <c r="AP76" s="284">
        <v>104115414.24180681</v>
      </c>
      <c r="AQ76" s="284">
        <v>108283459.97987518</v>
      </c>
      <c r="AR76" s="284">
        <v>112618209.67875363</v>
      </c>
      <c r="AS76" s="284">
        <v>117126331.49687459</v>
      </c>
      <c r="AT76" s="284">
        <v>121814760.31900777</v>
      </c>
      <c r="AU76" s="284">
        <v>126690708.42531367</v>
      </c>
      <c r="AV76" s="284">
        <v>131761676.58715911</v>
      </c>
      <c r="AW76" s="284">
        <v>137035465.60676581</v>
      </c>
      <c r="AX76" s="284">
        <v>142520188.31844413</v>
      </c>
      <c r="AY76" s="284">
        <v>148224282.069877</v>
      </c>
      <c r="AZ76" s="284">
        <v>154156521.70265451</v>
      </c>
      <c r="BA76" s="284">
        <v>160326033.0520305</v>
      </c>
      <c r="BB76" s="284">
        <v>166742306.98666888</v>
      </c>
      <c r="BC76" s="284">
        <v>173415214.0099802</v>
      </c>
      <c r="BD76" s="284">
        <v>180355019.44551134</v>
      </c>
      <c r="BE76" s="284">
        <v>187572399.22975108</v>
      </c>
      <c r="BF76" s="284">
        <v>195078456.33664778</v>
      </c>
      <c r="BG76" s="284">
        <v>202884737.85910776</v>
      </c>
    </row>
    <row r="77" spans="1:59" x14ac:dyDescent="0.25">
      <c r="A77" s="287" t="s">
        <v>251</v>
      </c>
      <c r="B77" s="286">
        <v>0</v>
      </c>
      <c r="C77" s="286">
        <v>40610.710517241379</v>
      </c>
      <c r="D77" s="286">
        <v>40610.710517241379</v>
      </c>
      <c r="E77" s="286">
        <v>40610.710517241379</v>
      </c>
      <c r="F77" s="286">
        <v>40610.710517241379</v>
      </c>
      <c r="G77" s="286">
        <v>40610.710517241379</v>
      </c>
      <c r="H77" s="286">
        <v>40610.710517241379</v>
      </c>
      <c r="I77" s="286">
        <v>40610.710517241379</v>
      </c>
      <c r="J77" s="286">
        <v>40610.710517241379</v>
      </c>
      <c r="K77" s="286">
        <v>40610.710517241379</v>
      </c>
      <c r="L77" s="286">
        <v>40610.710517241379</v>
      </c>
      <c r="M77" s="286">
        <v>40610.710517241379</v>
      </c>
      <c r="N77" s="286">
        <v>40610.710517241379</v>
      </c>
      <c r="O77" s="286">
        <v>40610.710517241379</v>
      </c>
      <c r="P77" s="286">
        <v>40610.710517241379</v>
      </c>
      <c r="Q77" s="286">
        <v>40610.710517241379</v>
      </c>
      <c r="R77" s="286">
        <v>40610.710517241379</v>
      </c>
      <c r="S77" s="286">
        <v>40610.710517241379</v>
      </c>
      <c r="T77" s="286">
        <v>40610.710517241379</v>
      </c>
      <c r="U77" s="286">
        <v>40610.710517241379</v>
      </c>
      <c r="V77" s="286">
        <v>40610.710517241379</v>
      </c>
      <c r="W77" s="286">
        <v>40610.710517241379</v>
      </c>
      <c r="X77" s="286">
        <v>40610.710517241379</v>
      </c>
      <c r="Y77" s="286">
        <v>40610.710517241379</v>
      </c>
      <c r="Z77" s="286">
        <v>40610.710517241379</v>
      </c>
      <c r="AA77" s="286">
        <v>40610.710517241379</v>
      </c>
      <c r="AB77" s="286">
        <v>40610.710517241379</v>
      </c>
      <c r="AC77" s="286">
        <v>40610.710517241379</v>
      </c>
      <c r="AD77" s="286">
        <v>40610.710517241379</v>
      </c>
      <c r="AE77" s="286">
        <v>40610.710517241379</v>
      </c>
      <c r="AF77" s="286">
        <v>40610.710517241379</v>
      </c>
      <c r="AG77" s="286">
        <v>40610.710517241379</v>
      </c>
      <c r="AH77" s="286">
        <v>40610.710517241379</v>
      </c>
      <c r="AI77" s="286">
        <v>40610.710517241379</v>
      </c>
      <c r="AJ77" s="286">
        <v>40610.710517241379</v>
      </c>
      <c r="AK77" s="286">
        <v>40610.710517241379</v>
      </c>
      <c r="AL77" s="286">
        <v>40610.710517241379</v>
      </c>
      <c r="AM77" s="286">
        <v>40610.710517241379</v>
      </c>
      <c r="AN77" s="286">
        <v>40610.710517241379</v>
      </c>
      <c r="AO77" s="286">
        <v>40610.710517241379</v>
      </c>
      <c r="AP77" s="286">
        <v>40610.710517241379</v>
      </c>
      <c r="AQ77" s="286">
        <v>40610.710517241379</v>
      </c>
      <c r="AR77" s="286">
        <v>40610.710517241379</v>
      </c>
      <c r="AS77" s="286">
        <v>40610.710517241379</v>
      </c>
      <c r="AT77" s="286">
        <v>40610.710517241379</v>
      </c>
      <c r="AU77" s="286">
        <v>40610.710517241379</v>
      </c>
      <c r="AV77" s="286">
        <v>40610.710517241379</v>
      </c>
      <c r="AW77" s="286">
        <v>40610.710517241379</v>
      </c>
      <c r="AX77" s="286">
        <v>40610.710517241379</v>
      </c>
      <c r="AY77" s="286">
        <v>40610.710517241379</v>
      </c>
      <c r="AZ77" s="286">
        <v>40610.710517241379</v>
      </c>
      <c r="BA77" s="286">
        <v>40610.710517241379</v>
      </c>
      <c r="BB77" s="286">
        <v>40610.710517241379</v>
      </c>
      <c r="BC77" s="286">
        <v>40610.710517241379</v>
      </c>
      <c r="BD77" s="286">
        <v>40610.710517241379</v>
      </c>
      <c r="BE77" s="286">
        <v>40610.710517241379</v>
      </c>
      <c r="BF77" s="286">
        <v>40610.710517241379</v>
      </c>
      <c r="BG77" s="286">
        <v>40610.710517241379</v>
      </c>
    </row>
    <row r="78" spans="1:59" x14ac:dyDescent="0.25">
      <c r="A78" s="287" t="s">
        <v>446</v>
      </c>
      <c r="B78" s="286">
        <v>0</v>
      </c>
      <c r="C78" s="286">
        <v>0</v>
      </c>
      <c r="D78" s="286">
        <v>0</v>
      </c>
      <c r="E78" s="286">
        <v>0</v>
      </c>
      <c r="F78" s="286">
        <v>0</v>
      </c>
      <c r="G78" s="286">
        <v>0</v>
      </c>
      <c r="H78" s="286">
        <v>0</v>
      </c>
      <c r="I78" s="286">
        <v>0</v>
      </c>
      <c r="J78" s="286">
        <v>0</v>
      </c>
      <c r="K78" s="286">
        <v>0</v>
      </c>
      <c r="L78" s="286">
        <v>0</v>
      </c>
      <c r="M78" s="286">
        <v>0</v>
      </c>
      <c r="N78" s="286">
        <v>0</v>
      </c>
      <c r="O78" s="286">
        <v>0</v>
      </c>
      <c r="P78" s="286">
        <v>0</v>
      </c>
      <c r="Q78" s="286">
        <v>0</v>
      </c>
      <c r="R78" s="286">
        <v>0</v>
      </c>
      <c r="S78" s="286">
        <v>0</v>
      </c>
      <c r="T78" s="286">
        <v>0</v>
      </c>
      <c r="U78" s="286">
        <v>0</v>
      </c>
      <c r="V78" s="286">
        <v>0</v>
      </c>
      <c r="W78" s="286">
        <v>0</v>
      </c>
      <c r="X78" s="286">
        <v>0</v>
      </c>
      <c r="Y78" s="286">
        <v>0</v>
      </c>
      <c r="Z78" s="286">
        <v>0</v>
      </c>
      <c r="AA78" s="286">
        <v>0</v>
      </c>
      <c r="AB78" s="286">
        <v>0</v>
      </c>
      <c r="AC78" s="286">
        <v>0</v>
      </c>
      <c r="AD78" s="286">
        <v>0</v>
      </c>
      <c r="AE78" s="286">
        <v>0</v>
      </c>
      <c r="AF78" s="286">
        <v>0</v>
      </c>
      <c r="AG78" s="286">
        <v>0</v>
      </c>
      <c r="AH78" s="286">
        <v>0</v>
      </c>
      <c r="AI78" s="286">
        <v>0</v>
      </c>
      <c r="AJ78" s="286">
        <v>0</v>
      </c>
      <c r="AK78" s="286">
        <v>0</v>
      </c>
      <c r="AL78" s="286">
        <v>0</v>
      </c>
      <c r="AM78" s="286">
        <v>0</v>
      </c>
      <c r="AN78" s="286">
        <v>0</v>
      </c>
      <c r="AO78" s="286">
        <v>0</v>
      </c>
      <c r="AP78" s="286">
        <v>0</v>
      </c>
      <c r="AQ78" s="286">
        <v>0</v>
      </c>
      <c r="AR78" s="286">
        <v>0</v>
      </c>
      <c r="AS78" s="286">
        <v>0</v>
      </c>
      <c r="AT78" s="286">
        <v>0</v>
      </c>
      <c r="AU78" s="286">
        <v>0</v>
      </c>
      <c r="AV78" s="286">
        <v>0</v>
      </c>
      <c r="AW78" s="286">
        <v>0</v>
      </c>
      <c r="AX78" s="286">
        <v>0</v>
      </c>
      <c r="AY78" s="286">
        <v>0</v>
      </c>
      <c r="AZ78" s="286">
        <v>0</v>
      </c>
      <c r="BA78" s="286">
        <v>0</v>
      </c>
      <c r="BB78" s="286">
        <v>0</v>
      </c>
      <c r="BC78" s="286">
        <v>0</v>
      </c>
      <c r="BD78" s="286">
        <v>0</v>
      </c>
      <c r="BE78" s="286">
        <v>0</v>
      </c>
      <c r="BF78" s="286">
        <v>0</v>
      </c>
      <c r="BG78" s="286">
        <v>0</v>
      </c>
    </row>
    <row r="79" spans="1:59" x14ac:dyDescent="0.25">
      <c r="A79" s="287" t="s">
        <v>250</v>
      </c>
      <c r="B79" s="286">
        <v>0</v>
      </c>
      <c r="C79" s="286">
        <v>-4479635.0762935523</v>
      </c>
      <c r="D79" s="286">
        <v>-4681556.9860105161</v>
      </c>
      <c r="E79" s="286">
        <v>-4869640.901346121</v>
      </c>
      <c r="F79" s="286">
        <v>-5065244.5995526239</v>
      </c>
      <c r="G79" s="286">
        <v>-5268668.8719448633</v>
      </c>
      <c r="H79" s="286">
        <v>-5480226.541490268</v>
      </c>
      <c r="I79" s="286">
        <v>-5700242.9440749586</v>
      </c>
      <c r="J79" s="286">
        <v>-5929056.4290205166</v>
      </c>
      <c r="K79" s="286">
        <v>-6167018.8796213716</v>
      </c>
      <c r="L79" s="286">
        <v>-6414496.254503727</v>
      </c>
      <c r="M79" s="286">
        <v>-6667285.2956592739</v>
      </c>
      <c r="N79" s="286">
        <v>-6934766.1796981022</v>
      </c>
      <c r="O79" s="286">
        <v>-7212942.725355953</v>
      </c>
      <c r="P79" s="286">
        <v>-7502242.759097591</v>
      </c>
      <c r="Q79" s="286">
        <v>-7803111.220446378</v>
      </c>
      <c r="R79" s="286">
        <v>-8116010.8465065956</v>
      </c>
      <c r="S79" s="286">
        <v>-8441422.8838666826</v>
      </c>
      <c r="T79" s="286">
        <v>-8779847.8289786577</v>
      </c>
      <c r="U79" s="286">
        <v>-9131806.1981525719</v>
      </c>
      <c r="V79" s="286">
        <v>-9497839.3283509314</v>
      </c>
      <c r="W79" s="286">
        <v>-9873986.7265904099</v>
      </c>
      <c r="X79" s="286">
        <v>-10269699.930441231</v>
      </c>
      <c r="Y79" s="286">
        <v>-10681238.088703543</v>
      </c>
      <c r="Z79" s="286">
        <v>-11109234.199553847</v>
      </c>
      <c r="AA79" s="286">
        <v>-11554346.581095636</v>
      </c>
      <c r="AB79" s="286">
        <v>-12017259.884156555</v>
      </c>
      <c r="AC79" s="286">
        <v>-12498686.145597368</v>
      </c>
      <c r="AD79" s="286">
        <v>-12999365.88375333</v>
      </c>
      <c r="AE79" s="286">
        <v>-13520069.237692982</v>
      </c>
      <c r="AF79" s="286">
        <v>-14061597.152047694</v>
      </c>
      <c r="AG79" s="286">
        <v>-14624782.609234065</v>
      </c>
      <c r="AH79" s="286">
        <v>-15210491.910965353</v>
      </c>
      <c r="AI79" s="286">
        <v>-15819626.011023402</v>
      </c>
      <c r="AJ79" s="286">
        <v>-16453121.901341259</v>
      </c>
      <c r="AK79" s="286">
        <v>-17111954.053529263</v>
      </c>
      <c r="AL79" s="286">
        <v>-17797135.91806227</v>
      </c>
      <c r="AM79" s="286">
        <v>-18509721.483434081</v>
      </c>
      <c r="AN79" s="286">
        <v>-19250806.897678256</v>
      </c>
      <c r="AO79" s="286">
        <v>-20021532.154749632</v>
      </c>
      <c r="AP79" s="286">
        <v>-20823082.848361373</v>
      </c>
      <c r="AQ79" s="286">
        <v>-21656691.995975018</v>
      </c>
      <c r="AR79" s="286">
        <v>-22523641.935750723</v>
      </c>
      <c r="AS79" s="286">
        <v>-23425266.299374938</v>
      </c>
      <c r="AT79" s="286">
        <v>-24362952.063801587</v>
      </c>
      <c r="AU79" s="286">
        <v>-25338141.685062766</v>
      </c>
      <c r="AV79" s="286">
        <v>-26352335.317431808</v>
      </c>
      <c r="AW79" s="286">
        <v>-27407093.121353149</v>
      </c>
      <c r="AX79" s="286">
        <v>-28504037.663688779</v>
      </c>
      <c r="AY79" s="286">
        <v>-29644856.413975358</v>
      </c>
      <c r="AZ79" s="286">
        <v>-30831304.340530872</v>
      </c>
      <c r="BA79" s="286">
        <v>-32065206.610406041</v>
      </c>
      <c r="BB79" s="286">
        <v>-33348461.397333741</v>
      </c>
      <c r="BC79" s="286">
        <v>-34683042.801995993</v>
      </c>
      <c r="BD79" s="286">
        <v>-36071003.889102221</v>
      </c>
      <c r="BE79" s="286">
        <v>-37514479.845950246</v>
      </c>
      <c r="BF79" s="286">
        <v>-39015691.267329574</v>
      </c>
      <c r="BG79" s="286">
        <v>-40576947.57182157</v>
      </c>
    </row>
    <row r="80" spans="1:59" x14ac:dyDescent="0.25">
      <c r="A80" s="287" t="s">
        <v>447</v>
      </c>
      <c r="B80" s="294">
        <v>-104766.10366666666</v>
      </c>
      <c r="C80" s="294">
        <v>104766.10366666666</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c r="BA80" s="294">
        <v>0</v>
      </c>
      <c r="BB80" s="294">
        <v>0</v>
      </c>
      <c r="BC80" s="294">
        <v>0</v>
      </c>
      <c r="BD80" s="294">
        <v>0</v>
      </c>
      <c r="BE80" s="294">
        <v>0</v>
      </c>
      <c r="BF80" s="294">
        <v>0</v>
      </c>
      <c r="BG80" s="294">
        <v>0</v>
      </c>
    </row>
    <row r="81" spans="1:59" x14ac:dyDescent="0.25">
      <c r="A81" s="287" t="s">
        <v>448</v>
      </c>
      <c r="B81" s="286">
        <v>0</v>
      </c>
      <c r="C81" s="286">
        <v>0</v>
      </c>
      <c r="D81" s="286">
        <v>0</v>
      </c>
      <c r="E81" s="286">
        <v>0</v>
      </c>
      <c r="F81" s="286">
        <v>0</v>
      </c>
      <c r="G81" s="286">
        <v>0</v>
      </c>
      <c r="H81" s="286">
        <v>0</v>
      </c>
      <c r="I81" s="286">
        <v>0</v>
      </c>
      <c r="J81" s="286">
        <v>0</v>
      </c>
      <c r="K81" s="286">
        <v>0</v>
      </c>
      <c r="L81" s="286">
        <v>0</v>
      </c>
      <c r="M81" s="286">
        <v>0</v>
      </c>
      <c r="N81" s="286">
        <v>0</v>
      </c>
      <c r="O81" s="286">
        <v>0</v>
      </c>
      <c r="P81" s="286">
        <v>0</v>
      </c>
      <c r="Q81" s="286">
        <v>0</v>
      </c>
      <c r="R81" s="286">
        <v>0</v>
      </c>
      <c r="S81" s="286">
        <v>0</v>
      </c>
      <c r="T81" s="286">
        <v>0</v>
      </c>
      <c r="U81" s="286">
        <v>0</v>
      </c>
      <c r="V81" s="286">
        <v>0</v>
      </c>
      <c r="W81" s="286">
        <v>0</v>
      </c>
      <c r="X81" s="286">
        <v>0</v>
      </c>
      <c r="Y81" s="286">
        <v>0</v>
      </c>
      <c r="Z81" s="286">
        <v>0</v>
      </c>
      <c r="AA81" s="286">
        <v>0</v>
      </c>
      <c r="AB81" s="286">
        <v>0</v>
      </c>
      <c r="AC81" s="286">
        <v>0</v>
      </c>
      <c r="AD81" s="286">
        <v>0</v>
      </c>
      <c r="AE81" s="286">
        <v>0</v>
      </c>
      <c r="AF81" s="286">
        <v>0</v>
      </c>
      <c r="AG81" s="286">
        <v>0</v>
      </c>
      <c r="AH81" s="286">
        <v>0</v>
      </c>
      <c r="AI81" s="286">
        <v>0</v>
      </c>
      <c r="AJ81" s="286">
        <v>0</v>
      </c>
      <c r="AK81" s="286">
        <v>0</v>
      </c>
      <c r="AL81" s="286">
        <v>0</v>
      </c>
      <c r="AM81" s="286">
        <v>0</v>
      </c>
      <c r="AN81" s="286">
        <v>0</v>
      </c>
      <c r="AO81" s="286">
        <v>0</v>
      </c>
      <c r="AP81" s="286">
        <v>0</v>
      </c>
      <c r="AQ81" s="286">
        <v>0</v>
      </c>
      <c r="AR81" s="286">
        <v>0</v>
      </c>
      <c r="AS81" s="286">
        <v>0</v>
      </c>
      <c r="AT81" s="286">
        <v>0</v>
      </c>
      <c r="AU81" s="286">
        <v>0</v>
      </c>
      <c r="AV81" s="286">
        <v>0</v>
      </c>
      <c r="AW81" s="286">
        <v>0</v>
      </c>
      <c r="AX81" s="286">
        <v>0</v>
      </c>
      <c r="AY81" s="286">
        <v>0</v>
      </c>
      <c r="AZ81" s="286">
        <v>0</v>
      </c>
      <c r="BA81" s="286">
        <v>0</v>
      </c>
      <c r="BB81" s="286">
        <v>0</v>
      </c>
      <c r="BC81" s="286">
        <v>0</v>
      </c>
      <c r="BD81" s="286">
        <v>0</v>
      </c>
      <c r="BE81" s="286">
        <v>0</v>
      </c>
      <c r="BF81" s="286">
        <v>0</v>
      </c>
      <c r="BG81" s="286">
        <v>0</v>
      </c>
    </row>
    <row r="82" spans="1:59" x14ac:dyDescent="0.25">
      <c r="A82" s="287" t="s">
        <v>249</v>
      </c>
      <c r="B82" s="286">
        <v>-2355421.21</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1</v>
      </c>
      <c r="X82" s="286">
        <v>2</v>
      </c>
      <c r="Y82" s="286">
        <v>3</v>
      </c>
      <c r="Z82" s="286">
        <v>4</v>
      </c>
      <c r="AA82" s="286">
        <v>5</v>
      </c>
      <c r="AB82" s="286">
        <v>6</v>
      </c>
      <c r="AC82" s="286">
        <v>7</v>
      </c>
      <c r="AD82" s="286">
        <v>8</v>
      </c>
      <c r="AE82" s="286">
        <v>9</v>
      </c>
      <c r="AF82" s="286">
        <v>10</v>
      </c>
      <c r="AG82" s="286">
        <v>11</v>
      </c>
      <c r="AH82" s="286">
        <v>12</v>
      </c>
      <c r="AI82" s="286">
        <v>13</v>
      </c>
      <c r="AJ82" s="286">
        <v>14</v>
      </c>
      <c r="AK82" s="286">
        <v>15</v>
      </c>
      <c r="AL82" s="286">
        <v>16</v>
      </c>
      <c r="AM82" s="286">
        <v>17</v>
      </c>
      <c r="AN82" s="286">
        <v>18</v>
      </c>
      <c r="AO82" s="286">
        <v>19</v>
      </c>
      <c r="AP82" s="286">
        <v>20</v>
      </c>
      <c r="AQ82" s="286">
        <v>21</v>
      </c>
      <c r="AR82" s="286">
        <v>22</v>
      </c>
      <c r="AS82" s="286">
        <v>23</v>
      </c>
      <c r="AT82" s="286">
        <v>24</v>
      </c>
      <c r="AU82" s="286">
        <v>25</v>
      </c>
      <c r="AV82" s="286">
        <v>26</v>
      </c>
      <c r="AW82" s="286">
        <v>27</v>
      </c>
      <c r="AX82" s="286">
        <v>28</v>
      </c>
      <c r="AY82" s="286">
        <v>29</v>
      </c>
      <c r="AZ82" s="286">
        <v>30</v>
      </c>
      <c r="BA82" s="286">
        <v>31</v>
      </c>
      <c r="BB82" s="286">
        <v>32</v>
      </c>
      <c r="BC82" s="286">
        <v>33</v>
      </c>
      <c r="BD82" s="286">
        <v>34</v>
      </c>
      <c r="BE82" s="286">
        <v>35</v>
      </c>
      <c r="BF82" s="286">
        <v>36</v>
      </c>
      <c r="BG82" s="286">
        <v>37</v>
      </c>
    </row>
    <row r="83" spans="1:59" x14ac:dyDescent="0.25">
      <c r="A83" s="287" t="s">
        <v>449</v>
      </c>
      <c r="B83" s="286">
        <v>0</v>
      </c>
      <c r="C83" s="286">
        <v>0</v>
      </c>
      <c r="D83" s="286">
        <v>0</v>
      </c>
      <c r="E83" s="286">
        <v>0</v>
      </c>
      <c r="F83" s="286">
        <v>0</v>
      </c>
      <c r="G83" s="286">
        <v>0</v>
      </c>
      <c r="H83" s="286">
        <v>0</v>
      </c>
      <c r="I83" s="286">
        <v>0</v>
      </c>
      <c r="J83" s="286">
        <v>0</v>
      </c>
      <c r="K83" s="286">
        <v>0</v>
      </c>
      <c r="L83" s="286">
        <v>0</v>
      </c>
      <c r="M83" s="286">
        <v>0</v>
      </c>
      <c r="N83" s="286">
        <v>0</v>
      </c>
      <c r="O83" s="286">
        <v>0</v>
      </c>
      <c r="P83" s="286">
        <v>0</v>
      </c>
      <c r="Q83" s="286">
        <v>0</v>
      </c>
      <c r="R83" s="286">
        <v>0</v>
      </c>
      <c r="S83" s="286">
        <v>0</v>
      </c>
      <c r="T83" s="286">
        <v>0</v>
      </c>
      <c r="U83" s="286">
        <v>0</v>
      </c>
      <c r="V83" s="286">
        <v>0</v>
      </c>
      <c r="W83" s="286">
        <v>0</v>
      </c>
      <c r="X83" s="286">
        <v>0</v>
      </c>
      <c r="Y83" s="286">
        <v>0</v>
      </c>
      <c r="Z83" s="286">
        <v>0</v>
      </c>
      <c r="AA83" s="286">
        <v>0</v>
      </c>
      <c r="AB83" s="286">
        <v>0</v>
      </c>
      <c r="AC83" s="286">
        <v>0</v>
      </c>
      <c r="AD83" s="286">
        <v>0</v>
      </c>
      <c r="AE83" s="286">
        <v>0</v>
      </c>
      <c r="AF83" s="286">
        <v>0</v>
      </c>
      <c r="AG83" s="286">
        <v>0</v>
      </c>
      <c r="AH83" s="286">
        <v>0</v>
      </c>
      <c r="AI83" s="286">
        <v>0</v>
      </c>
      <c r="AJ83" s="286">
        <v>0</v>
      </c>
      <c r="AK83" s="286">
        <v>0</v>
      </c>
      <c r="AL83" s="286">
        <v>0</v>
      </c>
      <c r="AM83" s="286">
        <v>0</v>
      </c>
      <c r="AN83" s="286">
        <v>0</v>
      </c>
      <c r="AO83" s="286">
        <v>0</v>
      </c>
      <c r="AP83" s="286">
        <v>0</v>
      </c>
      <c r="AQ83" s="286">
        <v>0</v>
      </c>
      <c r="AR83" s="286">
        <v>0</v>
      </c>
      <c r="AS83" s="286">
        <v>0</v>
      </c>
      <c r="AT83" s="286">
        <v>0</v>
      </c>
      <c r="AU83" s="286">
        <v>0</v>
      </c>
      <c r="AV83" s="286">
        <v>0</v>
      </c>
      <c r="AW83" s="286">
        <v>0</v>
      </c>
      <c r="AX83" s="286">
        <v>0</v>
      </c>
      <c r="AY83" s="286">
        <v>0</v>
      </c>
      <c r="AZ83" s="286">
        <v>0</v>
      </c>
      <c r="BA83" s="286">
        <v>0</v>
      </c>
      <c r="BB83" s="286">
        <v>0</v>
      </c>
      <c r="BC83" s="286">
        <v>0</v>
      </c>
      <c r="BD83" s="286">
        <v>0</v>
      </c>
      <c r="BE83" s="286">
        <v>0</v>
      </c>
      <c r="BF83" s="286">
        <v>0</v>
      </c>
      <c r="BG83" s="286">
        <v>0</v>
      </c>
    </row>
    <row r="84" spans="1:59" s="237" customFormat="1" ht="14.25" x14ac:dyDescent="0.25">
      <c r="A84" s="295" t="s">
        <v>248</v>
      </c>
      <c r="B84" s="284">
        <v>-628596.62199999997</v>
      </c>
      <c r="C84" s="284">
        <v>18063917.119358119</v>
      </c>
      <c r="D84" s="284">
        <v>18766838.654559299</v>
      </c>
      <c r="E84" s="284">
        <v>19519174.315901726</v>
      </c>
      <c r="F84" s="284">
        <v>20301589.108727738</v>
      </c>
      <c r="G84" s="284">
        <v>21115286.198296696</v>
      </c>
      <c r="H84" s="284">
        <v>21961516.876478307</v>
      </c>
      <c r="I84" s="284">
        <v>22841582.486817081</v>
      </c>
      <c r="J84" s="284">
        <v>23756836.426599301</v>
      </c>
      <c r="K84" s="284">
        <v>24708686.229002714</v>
      </c>
      <c r="L84" s="284">
        <v>25698595.728532162</v>
      </c>
      <c r="M84" s="284">
        <v>26709751.893154345</v>
      </c>
      <c r="N84" s="284">
        <v>27779675.429309651</v>
      </c>
      <c r="O84" s="284">
        <v>28892381.611941069</v>
      </c>
      <c r="P84" s="284">
        <v>30049581.746907644</v>
      </c>
      <c r="Q84" s="284">
        <v>31253055.592302769</v>
      </c>
      <c r="R84" s="284">
        <v>32504654.096543603</v>
      </c>
      <c r="S84" s="284">
        <v>33806302.245983973</v>
      </c>
      <c r="T84" s="284">
        <v>35160002.026431844</v>
      </c>
      <c r="U84" s="284">
        <v>36567835.503127545</v>
      </c>
      <c r="V84" s="284">
        <v>38031968.023920953</v>
      </c>
      <c r="W84" s="284">
        <v>39536558.61687889</v>
      </c>
      <c r="X84" s="284">
        <v>41119412.43228215</v>
      </c>
      <c r="Y84" s="284">
        <v>42765566.065331466</v>
      </c>
      <c r="Z84" s="284">
        <v>44477551.508732617</v>
      </c>
      <c r="AA84" s="284">
        <v>46258002.034899719</v>
      </c>
      <c r="AB84" s="284">
        <v>48109656.24714341</v>
      </c>
      <c r="AC84" s="284">
        <v>50035362.292906776</v>
      </c>
      <c r="AD84" s="284">
        <v>52038082.245530531</v>
      </c>
      <c r="AE84" s="284">
        <v>54120896.661289141</v>
      </c>
      <c r="AF84" s="284">
        <v>56287009.318708017</v>
      </c>
      <c r="AG84" s="284">
        <v>58539752.147453547</v>
      </c>
      <c r="AH84" s="284">
        <v>60882590.354378775</v>
      </c>
      <c r="AI84" s="284">
        <v>63319127.754610896</v>
      </c>
      <c r="AJ84" s="284">
        <v>65853112.315882191</v>
      </c>
      <c r="AK84" s="284">
        <v>68488441.924634278</v>
      </c>
      <c r="AL84" s="284">
        <v>71229170.382766351</v>
      </c>
      <c r="AM84" s="284">
        <v>74079513.644253597</v>
      </c>
      <c r="AN84" s="284">
        <v>77043856.301230177</v>
      </c>
      <c r="AO84" s="284">
        <v>80126758.329515815</v>
      </c>
      <c r="AP84" s="284">
        <v>83332962.103962675</v>
      </c>
      <c r="AQ84" s="284">
        <v>86667399.694417402</v>
      </c>
      <c r="AR84" s="284">
        <v>90135200.453520149</v>
      </c>
      <c r="AS84" s="284">
        <v>93741698.90801689</v>
      </c>
      <c r="AT84" s="284">
        <v>97492442.965723425</v>
      </c>
      <c r="AU84" s="284">
        <v>101393202.45076814</v>
      </c>
      <c r="AV84" s="284">
        <v>105449977.98024455</v>
      </c>
      <c r="AW84" s="284">
        <v>109669010.19592988</v>
      </c>
      <c r="AX84" s="284">
        <v>114056789.36527258</v>
      </c>
      <c r="AY84" s="284">
        <v>118620065.36641887</v>
      </c>
      <c r="AZ84" s="284">
        <v>123365858.07264087</v>
      </c>
      <c r="BA84" s="284">
        <v>128301468.15214169</v>
      </c>
      <c r="BB84" s="284">
        <v>133434488.29985237</v>
      </c>
      <c r="BC84" s="284">
        <v>138772814.91850144</v>
      </c>
      <c r="BD84" s="284">
        <v>144324660.26692635</v>
      </c>
      <c r="BE84" s="284">
        <v>150098565.09431806</v>
      </c>
      <c r="BF84" s="284">
        <v>156103411.77983543</v>
      </c>
      <c r="BG84" s="284">
        <v>162348437.99780342</v>
      </c>
    </row>
    <row r="85" spans="1:59" s="237" customFormat="1" ht="14.25" x14ac:dyDescent="0.25">
      <c r="A85" s="295" t="s">
        <v>474</v>
      </c>
      <c r="B85" s="284">
        <v>-628596.62199999997</v>
      </c>
      <c r="C85" s="284">
        <v>17435320.497358117</v>
      </c>
      <c r="D85" s="284">
        <v>36202159.151917413</v>
      </c>
      <c r="E85" s="284">
        <v>55721333.467819139</v>
      </c>
      <c r="F85" s="284">
        <v>76022922.576546878</v>
      </c>
      <c r="G85" s="284">
        <v>97138208.774843574</v>
      </c>
      <c r="H85" s="284">
        <v>119099725.65132189</v>
      </c>
      <c r="I85" s="284">
        <v>141941308.13813898</v>
      </c>
      <c r="J85" s="284">
        <v>165698144.56473827</v>
      </c>
      <c r="K85" s="284">
        <v>190406830.79374099</v>
      </c>
      <c r="L85" s="284">
        <v>216105426.52227315</v>
      </c>
      <c r="M85" s="284">
        <v>242815178.41542751</v>
      </c>
      <c r="N85" s="284">
        <v>270594853.84473717</v>
      </c>
      <c r="O85" s="284">
        <v>299487235.45667827</v>
      </c>
      <c r="P85" s="284">
        <v>329536817.20358592</v>
      </c>
      <c r="Q85" s="284">
        <v>360789872.79588866</v>
      </c>
      <c r="R85" s="284">
        <v>393294526.89243227</v>
      </c>
      <c r="S85" s="284">
        <v>427100829.13841623</v>
      </c>
      <c r="T85" s="284">
        <v>462260831.16484809</v>
      </c>
      <c r="U85" s="284">
        <v>498828666.66797566</v>
      </c>
      <c r="V85" s="284">
        <v>536860634.69189662</v>
      </c>
      <c r="W85" s="284">
        <v>576397193.30877554</v>
      </c>
      <c r="X85" s="284">
        <v>617516605.74105763</v>
      </c>
      <c r="Y85" s="284">
        <v>660282171.80638909</v>
      </c>
      <c r="Z85" s="284">
        <v>704759723.31512165</v>
      </c>
      <c r="AA85" s="284">
        <v>751017725.35002136</v>
      </c>
      <c r="AB85" s="284">
        <v>799127381.59716475</v>
      </c>
      <c r="AC85" s="284">
        <v>849162743.89007151</v>
      </c>
      <c r="AD85" s="284">
        <v>901200826.135602</v>
      </c>
      <c r="AE85" s="284">
        <v>955321722.79689109</v>
      </c>
      <c r="AF85" s="284">
        <v>1011608732.1155992</v>
      </c>
      <c r="AG85" s="284">
        <v>1070148484.2630527</v>
      </c>
      <c r="AH85" s="284">
        <v>1131031074.6174314</v>
      </c>
      <c r="AI85" s="284">
        <v>1194350202.3720422</v>
      </c>
      <c r="AJ85" s="284">
        <v>1260203314.6879244</v>
      </c>
      <c r="AK85" s="284">
        <v>1328691756.6125586</v>
      </c>
      <c r="AL85" s="284">
        <v>1399920926.9953249</v>
      </c>
      <c r="AM85" s="284">
        <v>1474000440.6395783</v>
      </c>
      <c r="AN85" s="284">
        <v>1551044296.9408085</v>
      </c>
      <c r="AO85" s="284">
        <v>1631171055.2703242</v>
      </c>
      <c r="AP85" s="284">
        <v>1714504017.3742869</v>
      </c>
      <c r="AQ85" s="284">
        <v>1801171417.0687044</v>
      </c>
      <c r="AR85" s="284">
        <v>1891306617.5222244</v>
      </c>
      <c r="AS85" s="284">
        <v>1985048316.4302413</v>
      </c>
      <c r="AT85" s="284">
        <v>2082540759.3959649</v>
      </c>
      <c r="AU85" s="284">
        <v>2183933961.8467331</v>
      </c>
      <c r="AV85" s="284">
        <v>2289383939.8269777</v>
      </c>
      <c r="AW85" s="284">
        <v>2399052950.0229077</v>
      </c>
      <c r="AX85" s="284">
        <v>2513109739.3881803</v>
      </c>
      <c r="AY85" s="284">
        <v>2631729804.7545991</v>
      </c>
      <c r="AZ85" s="284">
        <v>2755095662.82724</v>
      </c>
      <c r="BA85" s="284">
        <v>2883397130.9793816</v>
      </c>
      <c r="BB85" s="284">
        <v>3016831619.2792339</v>
      </c>
      <c r="BC85" s="284">
        <v>3155604434.1977353</v>
      </c>
      <c r="BD85" s="284">
        <v>3299929094.4646616</v>
      </c>
      <c r="BE85" s="284">
        <v>3450027659.5589795</v>
      </c>
      <c r="BF85" s="284">
        <v>3606131071.3388147</v>
      </c>
      <c r="BG85" s="284">
        <v>3768479509.3366179</v>
      </c>
    </row>
    <row r="86" spans="1:59" x14ac:dyDescent="0.25">
      <c r="A86" s="296" t="s">
        <v>247</v>
      </c>
      <c r="B86" s="297">
        <v>1</v>
      </c>
      <c r="C86" s="297">
        <v>0.87657784011220197</v>
      </c>
      <c r="D86" s="297">
        <v>0.76838870977577312</v>
      </c>
      <c r="E86" s="297">
        <v>0.6735525155818487</v>
      </c>
      <c r="F86" s="297">
        <v>0.59042120931087727</v>
      </c>
      <c r="G86" s="297">
        <v>0.51755014841416302</v>
      </c>
      <c r="H86" s="297">
        <v>0.45367299124663668</v>
      </c>
      <c r="I86" s="297">
        <v>0.39767969078421861</v>
      </c>
      <c r="J86" s="297">
        <v>0.34859720440411868</v>
      </c>
      <c r="K86" s="297">
        <v>0.30557258450571412</v>
      </c>
      <c r="L86" s="297">
        <v>0.26785815612352221</v>
      </c>
      <c r="M86" s="297">
        <v>0.23479852395119405</v>
      </c>
      <c r="N86" s="297">
        <v>0.20581918298667082</v>
      </c>
      <c r="O86" s="297">
        <v>0.18041653487611395</v>
      </c>
      <c r="P86" s="297">
        <v>0.15814913646223175</v>
      </c>
      <c r="Q86" s="297">
        <v>0.13863002845567296</v>
      </c>
      <c r="R86" s="297">
        <v>0.12152001091836692</v>
      </c>
      <c r="S86" s="297">
        <v>0.10652174870123327</v>
      </c>
      <c r="T86" s="297">
        <v>9.3374604401501818E-2</v>
      </c>
      <c r="U86" s="297">
        <v>8.1850109047599762E-2</v>
      </c>
      <c r="V86" s="297">
        <v>7.1747991801893202E-2</v>
      </c>
      <c r="W86" s="297">
        <v>6.2892699686091513E-2</v>
      </c>
      <c r="X86" s="297">
        <v>5.5130346849659465E-2</v>
      </c>
      <c r="Y86" s="297">
        <v>4.8326040366111024E-2</v>
      </c>
      <c r="Z86" s="297">
        <v>4.2361536085300688E-2</v>
      </c>
      <c r="AA86" s="297">
        <v>3.7133183805487982E-2</v>
      </c>
      <c r="AB86" s="297">
        <v>3.255012605670405E-2</v>
      </c>
      <c r="AC86" s="297">
        <v>2.8532719194165536E-2</v>
      </c>
      <c r="AD86" s="297">
        <v>2.5011149363749596E-2</v>
      </c>
      <c r="AE86" s="297">
        <v>2.1924219287999293E-2</v>
      </c>
      <c r="AF86" s="297">
        <v>1.9218284789620704E-2</v>
      </c>
      <c r="AG86" s="297">
        <v>1.6846322571546897E-2</v>
      </c>
      <c r="AH86" s="297">
        <v>1.4767113053600015E-2</v>
      </c>
      <c r="AI86" s="297">
        <v>1.2944524065217405E-2</v>
      </c>
      <c r="AJ86" s="297">
        <v>1.1346882946368691E-2</v>
      </c>
      <c r="AK86" s="297">
        <v>9.9464261451338454E-3</v>
      </c>
      <c r="AL86" s="297">
        <v>8.7188167471369607E-3</v>
      </c>
      <c r="AM86" s="297">
        <v>7.6427215525394117E-3</v>
      </c>
      <c r="AN86" s="297">
        <v>6.6994403511039732E-3</v>
      </c>
      <c r="AO86" s="297">
        <v>5.8725809529312518E-3</v>
      </c>
      <c r="AP86" s="297">
        <v>5.1477743276045337E-3</v>
      </c>
      <c r="AQ86" s="297">
        <v>4.5124249014766244E-3</v>
      </c>
      <c r="AR86" s="297">
        <v>3.9554916738048958E-3</v>
      </c>
      <c r="AS86" s="297">
        <v>3.4672963480056932E-3</v>
      </c>
      <c r="AT86" s="297">
        <v>3.0393551437637566E-3</v>
      </c>
      <c r="AU86" s="297">
        <v>2.6642313672543445E-3</v>
      </c>
      <c r="AV86" s="297">
        <v>2.3354061774669924E-3</v>
      </c>
      <c r="AW86" s="297">
        <v>2.0471653028287097E-3</v>
      </c>
      <c r="AX86" s="297">
        <v>1.7944997395062325E-3</v>
      </c>
      <c r="AY86" s="297">
        <v>1.5730187057382821E-3</v>
      </c>
      <c r="AZ86" s="297">
        <v>1.3788733395321549E-3</v>
      </c>
      <c r="BA86" s="297">
        <v>1.2086898137553951E-3</v>
      </c>
      <c r="BB86" s="297">
        <v>1.0595107063073239E-3</v>
      </c>
      <c r="BC86" s="297">
        <v>9.2874360651062741E-4</v>
      </c>
      <c r="BD86" s="297">
        <v>8.1411606461310277E-4</v>
      </c>
      <c r="BE86" s="297">
        <v>7.1363610151919932E-4</v>
      </c>
      <c r="BF86" s="297">
        <v>6.255575924957919E-4</v>
      </c>
      <c r="BG86" s="297">
        <v>5.4834992329575013E-4</v>
      </c>
    </row>
    <row r="87" spans="1:59" s="237" customFormat="1" ht="14.25" x14ac:dyDescent="0.25">
      <c r="A87" s="298" t="s">
        <v>475</v>
      </c>
      <c r="B87" s="299">
        <v>-628596.62199999997</v>
      </c>
      <c r="C87" s="299">
        <v>15834429.45245277</v>
      </c>
      <c r="D87" s="299">
        <v>14420226.940346926</v>
      </c>
      <c r="E87" s="299">
        <v>13147188.962556219</v>
      </c>
      <c r="F87" s="299">
        <v>11986488.792507567</v>
      </c>
      <c r="G87" s="299">
        <v>10928219.505735982</v>
      </c>
      <c r="H87" s="299">
        <v>9963347.053665407</v>
      </c>
      <c r="I87" s="299">
        <v>9083633.4603796396</v>
      </c>
      <c r="J87" s="299">
        <v>8281566.7637984492</v>
      </c>
      <c r="K87" s="299">
        <v>7550297.1107371068</v>
      </c>
      <c r="L87" s="299">
        <v>6883578.4668084485</v>
      </c>
      <c r="M87" s="299">
        <v>6271410.3196152514</v>
      </c>
      <c r="N87" s="299">
        <v>5717590.1004954064</v>
      </c>
      <c r="O87" s="299">
        <v>5212663.3747447589</v>
      </c>
      <c r="P87" s="299">
        <v>4752315.4043246852</v>
      </c>
      <c r="Q87" s="299">
        <v>4332611.9860876622</v>
      </c>
      <c r="R87" s="299">
        <v>3949965.9207097185</v>
      </c>
      <c r="S87" s="299">
        <v>3601106.4323646426</v>
      </c>
      <c r="T87" s="299">
        <v>3283051.2799740755</v>
      </c>
      <c r="U87" s="299">
        <v>2993081.3235656796</v>
      </c>
      <c r="V87" s="299">
        <v>2728717.3299901448</v>
      </c>
      <c r="W87" s="299">
        <v>2486560.9077129178</v>
      </c>
      <c r="X87" s="299">
        <v>2266927.4696459146</v>
      </c>
      <c r="Y87" s="299">
        <v>2066690.4719527962</v>
      </c>
      <c r="Z87" s="299">
        <v>1884137.4032229967</v>
      </c>
      <c r="AA87" s="299">
        <v>1717706.8920365684</v>
      </c>
      <c r="AB87" s="299">
        <v>1565975.3753892174</v>
      </c>
      <c r="AC87" s="299">
        <v>1427644.9420818477</v>
      </c>
      <c r="AD87" s="299">
        <v>1301532.2476460501</v>
      </c>
      <c r="AE87" s="299">
        <v>1186558.4064652519</v>
      </c>
      <c r="AF87" s="299">
        <v>1081739.7750429651</v>
      </c>
      <c r="AG87" s="299">
        <v>986179.5479344076</v>
      </c>
      <c r="AH87" s="299">
        <v>899060.09475912922</v>
      </c>
      <c r="AI87" s="299">
        <v>819635.97300813603</v>
      </c>
      <c r="AJ87" s="299">
        <v>747227.55710238568</v>
      </c>
      <c r="AK87" s="299">
        <v>681215.22939866339</v>
      </c>
      <c r="AL87" s="299">
        <v>621034.08361793531</v>
      </c>
      <c r="AM87" s="299">
        <v>566169.09553057433</v>
      </c>
      <c r="AN87" s="299">
        <v>516150.71970911755</v>
      </c>
      <c r="AO87" s="299">
        <v>470550.87478604011</v>
      </c>
      <c r="AP87" s="299">
        <v>428979.28296202054</v>
      </c>
      <c r="AQ87" s="299">
        <v>391080.13252731669</v>
      </c>
      <c r="AR87" s="299">
        <v>356529.03491063422</v>
      </c>
      <c r="AS87" s="299">
        <v>325030.25027961622</v>
      </c>
      <c r="AT87" s="299">
        <v>296314.15800596616</v>
      </c>
      <c r="AU87" s="299">
        <v>270134.95039570658</v>
      </c>
      <c r="AV87" s="299">
        <v>246268.52998882145</v>
      </c>
      <c r="AW87" s="299">
        <v>224510.59246867566</v>
      </c>
      <c r="AX87" s="299">
        <v>204674.87880489888</v>
      </c>
      <c r="AY87" s="299">
        <v>186591.58169727464</v>
      </c>
      <c r="AZ87" s="299">
        <v>170105.89270487215</v>
      </c>
      <c r="BA87" s="299">
        <v>155076.6776453559</v>
      </c>
      <c r="BB87" s="299">
        <v>141375.26894433293</v>
      </c>
      <c r="BC87" s="299">
        <v>128884.36461304083</v>
      </c>
      <c r="BD87" s="299">
        <v>117497.02444313312</v>
      </c>
      <c r="BE87" s="299">
        <v>107115.75483753491</v>
      </c>
      <c r="BF87" s="299">
        <v>97651.674453373096</v>
      </c>
      <c r="BG87" s="299">
        <v>89023.753523280349</v>
      </c>
    </row>
    <row r="88" spans="1:59" s="237" customFormat="1" ht="14.25" x14ac:dyDescent="0.25">
      <c r="A88" s="298" t="s">
        <v>476</v>
      </c>
      <c r="B88" s="299">
        <v>-628596.62199999997</v>
      </c>
      <c r="C88" s="299">
        <v>15205832.83045277</v>
      </c>
      <c r="D88" s="299">
        <v>29626059.770799696</v>
      </c>
      <c r="E88" s="299">
        <v>42773248.733355917</v>
      </c>
      <c r="F88" s="299">
        <v>54759737.525863484</v>
      </c>
      <c r="G88" s="299">
        <v>65687957.031599462</v>
      </c>
      <c r="H88" s="299">
        <v>75651304.085264862</v>
      </c>
      <c r="I88" s="299">
        <v>84734937.545644507</v>
      </c>
      <c r="J88" s="299">
        <v>93016504.309442952</v>
      </c>
      <c r="K88" s="299">
        <v>100566801.42018005</v>
      </c>
      <c r="L88" s="299">
        <v>107450379.88698851</v>
      </c>
      <c r="M88" s="299">
        <v>113721790.20660375</v>
      </c>
      <c r="N88" s="299">
        <v>119439380.30709916</v>
      </c>
      <c r="O88" s="299">
        <v>124652043.68184392</v>
      </c>
      <c r="P88" s="299">
        <v>129404359.0861686</v>
      </c>
      <c r="Q88" s="299">
        <v>133736971.07225627</v>
      </c>
      <c r="R88" s="299">
        <v>137686936.992966</v>
      </c>
      <c r="S88" s="299">
        <v>141288043.42533064</v>
      </c>
      <c r="T88" s="299">
        <v>144571094.70530471</v>
      </c>
      <c r="U88" s="299">
        <v>147564176.0288704</v>
      </c>
      <c r="V88" s="299">
        <v>150292893.35886055</v>
      </c>
      <c r="W88" s="299">
        <v>152779454.26657346</v>
      </c>
      <c r="X88" s="299">
        <v>155046381.73621938</v>
      </c>
      <c r="Y88" s="299">
        <v>157113072.20817217</v>
      </c>
      <c r="Z88" s="299">
        <v>158997209.61139518</v>
      </c>
      <c r="AA88" s="299">
        <v>160714916.50343174</v>
      </c>
      <c r="AB88" s="299">
        <v>162280891.87882096</v>
      </c>
      <c r="AC88" s="299">
        <v>163708536.82090279</v>
      </c>
      <c r="AD88" s="299">
        <v>165010069.06854886</v>
      </c>
      <c r="AE88" s="299">
        <v>166196627.47501412</v>
      </c>
      <c r="AF88" s="299">
        <v>167278367.25005707</v>
      </c>
      <c r="AG88" s="299">
        <v>168264546.79799148</v>
      </c>
      <c r="AH88" s="299">
        <v>169163606.89275062</v>
      </c>
      <c r="AI88" s="299">
        <v>169983242.86575875</v>
      </c>
      <c r="AJ88" s="299">
        <v>170730470.42286113</v>
      </c>
      <c r="AK88" s="299">
        <v>171411685.6522598</v>
      </c>
      <c r="AL88" s="299">
        <v>172032719.73587772</v>
      </c>
      <c r="AM88" s="299">
        <v>172598888.83140829</v>
      </c>
      <c r="AN88" s="299">
        <v>173115039.55111742</v>
      </c>
      <c r="AO88" s="299">
        <v>173585590.42590347</v>
      </c>
      <c r="AP88" s="299">
        <v>174014569.70886549</v>
      </c>
      <c r="AQ88" s="299">
        <v>174405649.84139282</v>
      </c>
      <c r="AR88" s="299">
        <v>174762178.87630346</v>
      </c>
      <c r="AS88" s="299">
        <v>175087209.12658307</v>
      </c>
      <c r="AT88" s="299">
        <v>175383523.28458902</v>
      </c>
      <c r="AU88" s="299">
        <v>175653658.23498473</v>
      </c>
      <c r="AV88" s="299">
        <v>175899926.76497355</v>
      </c>
      <c r="AW88" s="299">
        <v>176124437.35744223</v>
      </c>
      <c r="AX88" s="299">
        <v>176329112.23624712</v>
      </c>
      <c r="AY88" s="299">
        <v>176515703.81794441</v>
      </c>
      <c r="AZ88" s="299">
        <v>176685809.71064928</v>
      </c>
      <c r="BA88" s="299">
        <v>176840886.38829464</v>
      </c>
      <c r="BB88" s="299">
        <v>176982261.65723896</v>
      </c>
      <c r="BC88" s="299">
        <v>177111146.02185199</v>
      </c>
      <c r="BD88" s="299">
        <v>177228643.04629511</v>
      </c>
      <c r="BE88" s="299">
        <v>177335758.80113265</v>
      </c>
      <c r="BF88" s="299">
        <v>177433410.47558603</v>
      </c>
      <c r="BG88" s="299">
        <v>177522434.22910932</v>
      </c>
    </row>
    <row r="89" spans="1:59" s="237" customFormat="1" ht="14.25" x14ac:dyDescent="0.25">
      <c r="A89" s="298" t="s">
        <v>477</v>
      </c>
      <c r="B89" s="300">
        <v>0</v>
      </c>
      <c r="C89" s="300">
        <v>27.736898174674124</v>
      </c>
      <c r="D89" s="300">
        <v>28.740744517463124</v>
      </c>
      <c r="E89" s="300">
        <v>28.774628617037799</v>
      </c>
      <c r="F89" s="300">
        <v>28.775809470127889</v>
      </c>
      <c r="G89" s="300">
        <v>28.775850712705399</v>
      </c>
      <c r="H89" s="300">
        <v>28.775852153308751</v>
      </c>
      <c r="I89" s="300">
        <v>28.775852203629327</v>
      </c>
      <c r="J89" s="300">
        <v>28.775852205387039</v>
      </c>
      <c r="K89" s="300">
        <v>28.775852205448459</v>
      </c>
      <c r="L89" s="300">
        <v>28.775852205450526</v>
      </c>
      <c r="M89" s="300">
        <v>28.775852205449937</v>
      </c>
      <c r="N89" s="300">
        <v>28.775852205450626</v>
      </c>
      <c r="O89" s="300">
        <v>28.775852205450626</v>
      </c>
      <c r="P89" s="300">
        <v>28.775852205450626</v>
      </c>
      <c r="Q89" s="300">
        <v>28.775852205450626</v>
      </c>
      <c r="R89" s="300">
        <v>28.775852205450626</v>
      </c>
      <c r="S89" s="300">
        <v>28.775852205450626</v>
      </c>
      <c r="T89" s="300">
        <v>28.775852205450626</v>
      </c>
      <c r="U89" s="300">
        <v>28.775852205450626</v>
      </c>
      <c r="V89" s="300">
        <v>28.775852205450526</v>
      </c>
      <c r="W89" s="300">
        <v>28.77585220545043</v>
      </c>
      <c r="X89" s="300">
        <v>28.775852205449937</v>
      </c>
      <c r="Y89" s="300">
        <v>28.775852205448953</v>
      </c>
      <c r="Z89" s="300">
        <v>28.775852205446785</v>
      </c>
      <c r="AA89" s="300">
        <v>28.775852205450626</v>
      </c>
      <c r="AB89" s="300">
        <v>28.775852205450626</v>
      </c>
      <c r="AC89" s="300">
        <v>28.775852205450626</v>
      </c>
      <c r="AD89" s="300">
        <v>28.775852205450626</v>
      </c>
      <c r="AE89" s="300">
        <v>28.775852205450626</v>
      </c>
      <c r="AF89" s="300">
        <v>28.775852205450626</v>
      </c>
      <c r="AG89" s="300">
        <v>28.775852205450626</v>
      </c>
      <c r="AH89" s="300">
        <v>28.775852205450626</v>
      </c>
      <c r="AI89" s="300">
        <v>28.775852205450626</v>
      </c>
      <c r="AJ89" s="300">
        <v>28.775852205450626</v>
      </c>
      <c r="AK89" s="300">
        <v>28.775852205450626</v>
      </c>
      <c r="AL89" s="300">
        <v>28.775852205450626</v>
      </c>
      <c r="AM89" s="300">
        <v>28.775852205450626</v>
      </c>
      <c r="AN89" s="300">
        <v>28.775852205450626</v>
      </c>
      <c r="AO89" s="300">
        <v>28.775852205450626</v>
      </c>
      <c r="AP89" s="300">
        <v>28.775852205450626</v>
      </c>
      <c r="AQ89" s="300">
        <v>28.775852205450626</v>
      </c>
      <c r="AR89" s="300">
        <v>28.775852205450626</v>
      </c>
      <c r="AS89" s="300">
        <v>28.775852205450626</v>
      </c>
      <c r="AT89" s="300">
        <v>28.775852205450626</v>
      </c>
      <c r="AU89" s="300">
        <v>28.775852205450626</v>
      </c>
      <c r="AV89" s="300">
        <v>28.775852205450626</v>
      </c>
      <c r="AW89" s="300">
        <v>28.775852205450626</v>
      </c>
      <c r="AX89" s="300">
        <v>28.775852205450626</v>
      </c>
      <c r="AY89" s="300">
        <v>28.775852205450626</v>
      </c>
      <c r="AZ89" s="300">
        <v>28.775852205450626</v>
      </c>
      <c r="BA89" s="300">
        <v>28.775852205450626</v>
      </c>
      <c r="BB89" s="300">
        <v>28.775852205450626</v>
      </c>
      <c r="BC89" s="300">
        <v>28.775852205450626</v>
      </c>
      <c r="BD89" s="300">
        <v>28.775852205450626</v>
      </c>
      <c r="BE89" s="300">
        <v>28.775852205450626</v>
      </c>
      <c r="BF89" s="300">
        <v>28.775852205450626</v>
      </c>
      <c r="BG89" s="300">
        <v>28.775852205450626</v>
      </c>
    </row>
    <row r="90" spans="1:59" s="237" customFormat="1" ht="14.25" x14ac:dyDescent="0.25">
      <c r="A90" s="298" t="s">
        <v>478</v>
      </c>
      <c r="B90" s="301">
        <v>0</v>
      </c>
      <c r="C90" s="301">
        <v>3.4798466902085656E-2</v>
      </c>
      <c r="D90" s="301">
        <v>0</v>
      </c>
      <c r="E90" s="301">
        <v>0</v>
      </c>
      <c r="F90" s="301">
        <v>0</v>
      </c>
      <c r="G90" s="301">
        <v>0</v>
      </c>
      <c r="H90" s="301">
        <v>0</v>
      </c>
      <c r="I90" s="301">
        <v>0</v>
      </c>
      <c r="J90" s="301">
        <v>0</v>
      </c>
      <c r="K90" s="301">
        <v>0</v>
      </c>
      <c r="L90" s="301">
        <v>0</v>
      </c>
      <c r="M90" s="301">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c r="BA90" s="301">
        <v>0</v>
      </c>
      <c r="BB90" s="301">
        <v>0</v>
      </c>
      <c r="BC90" s="301">
        <v>0</v>
      </c>
      <c r="BD90" s="301">
        <v>0</v>
      </c>
      <c r="BE90" s="301">
        <v>0</v>
      </c>
      <c r="BF90" s="301">
        <v>0</v>
      </c>
      <c r="BG90" s="301">
        <v>0</v>
      </c>
    </row>
    <row r="91" spans="1:59" s="237" customFormat="1" ht="15" thickBot="1" x14ac:dyDescent="0.3">
      <c r="A91" s="302" t="s">
        <v>479</v>
      </c>
      <c r="B91" s="303">
        <v>0</v>
      </c>
      <c r="C91" s="303">
        <v>3.9698091041899142E-2</v>
      </c>
      <c r="D91" s="303">
        <v>0</v>
      </c>
      <c r="E91" s="303">
        <v>0</v>
      </c>
      <c r="F91" s="303">
        <v>0</v>
      </c>
      <c r="G91" s="303">
        <v>0</v>
      </c>
      <c r="H91" s="303">
        <v>0</v>
      </c>
      <c r="I91" s="303">
        <v>0</v>
      </c>
      <c r="J91" s="303">
        <v>0</v>
      </c>
      <c r="K91" s="303">
        <v>0</v>
      </c>
      <c r="L91" s="303">
        <v>0</v>
      </c>
      <c r="M91" s="303">
        <v>0</v>
      </c>
      <c r="N91" s="303">
        <v>0</v>
      </c>
      <c r="O91" s="303">
        <v>0</v>
      </c>
      <c r="P91" s="303">
        <v>0</v>
      </c>
      <c r="Q91" s="303">
        <v>0</v>
      </c>
      <c r="R91" s="303">
        <v>0</v>
      </c>
      <c r="S91" s="303">
        <v>0</v>
      </c>
      <c r="T91" s="303">
        <v>0</v>
      </c>
      <c r="U91" s="303">
        <v>0</v>
      </c>
      <c r="V91" s="303">
        <v>0</v>
      </c>
      <c r="W91" s="303">
        <v>0</v>
      </c>
      <c r="X91" s="303">
        <v>0</v>
      </c>
      <c r="Y91" s="303">
        <v>0</v>
      </c>
      <c r="Z91" s="303">
        <v>0</v>
      </c>
      <c r="AA91" s="303">
        <v>0</v>
      </c>
      <c r="AB91" s="303">
        <v>0</v>
      </c>
      <c r="AC91" s="303">
        <v>0</v>
      </c>
      <c r="AD91" s="303">
        <v>0</v>
      </c>
      <c r="AE91" s="303">
        <v>0</v>
      </c>
      <c r="AF91" s="303">
        <v>0</v>
      </c>
      <c r="AG91" s="303">
        <v>0</v>
      </c>
      <c r="AH91" s="303">
        <v>0</v>
      </c>
      <c r="AI91" s="303">
        <v>0</v>
      </c>
      <c r="AJ91" s="303">
        <v>0</v>
      </c>
      <c r="AK91" s="303">
        <v>0</v>
      </c>
      <c r="AL91" s="303">
        <v>0</v>
      </c>
      <c r="AM91" s="303">
        <v>0</v>
      </c>
      <c r="AN91" s="303">
        <v>0</v>
      </c>
      <c r="AO91" s="303">
        <v>0</v>
      </c>
      <c r="AP91" s="303">
        <v>0</v>
      </c>
      <c r="AQ91" s="303">
        <v>0</v>
      </c>
      <c r="AR91" s="303">
        <v>0</v>
      </c>
      <c r="AS91" s="303">
        <v>0</v>
      </c>
      <c r="AT91" s="303">
        <v>0</v>
      </c>
      <c r="AU91" s="303">
        <v>0</v>
      </c>
      <c r="AV91" s="303">
        <v>0</v>
      </c>
      <c r="AW91" s="303">
        <v>0</v>
      </c>
      <c r="AX91" s="303">
        <v>0</v>
      </c>
      <c r="AY91" s="303">
        <v>0</v>
      </c>
      <c r="AZ91" s="303">
        <v>0</v>
      </c>
      <c r="BA91" s="303">
        <v>0</v>
      </c>
      <c r="BB91" s="303">
        <v>0</v>
      </c>
      <c r="BC91" s="303">
        <v>0</v>
      </c>
      <c r="BD91" s="303">
        <v>0</v>
      </c>
      <c r="BE91" s="303">
        <v>0</v>
      </c>
      <c r="BF91" s="303">
        <v>0</v>
      </c>
      <c r="BG91" s="303">
        <v>0</v>
      </c>
    </row>
    <row r="92" spans="1:59" x14ac:dyDescent="0.25">
      <c r="C92" s="304"/>
      <c r="D92" s="304"/>
      <c r="E92" s="304"/>
      <c r="F92" s="304"/>
      <c r="G92" s="304"/>
      <c r="H92" s="304"/>
      <c r="I92" s="304"/>
      <c r="J92" s="304"/>
    </row>
    <row r="93" spans="1:59" x14ac:dyDescent="0.25">
      <c r="A93" s="411"/>
      <c r="B93" s="411"/>
      <c r="C93" s="411"/>
      <c r="D93" s="411"/>
      <c r="E93" s="411"/>
      <c r="F93" s="411"/>
      <c r="G93" s="411"/>
      <c r="H93" s="411"/>
      <c r="I93" s="411"/>
      <c r="J93" s="411"/>
      <c r="K93" s="411"/>
    </row>
    <row r="95" spans="1:59" x14ac:dyDescent="0.25">
      <c r="C95" s="304"/>
    </row>
    <row r="97" spans="2:59" x14ac:dyDescent="0.25">
      <c r="C97" s="234" t="s">
        <v>465</v>
      </c>
      <c r="AZ97" s="305"/>
      <c r="BA97" s="305"/>
      <c r="BB97" s="305"/>
      <c r="BC97" s="305"/>
      <c r="BD97" s="305"/>
      <c r="BE97" s="305"/>
      <c r="BF97" s="305"/>
      <c r="BG97" s="305"/>
    </row>
    <row r="98" spans="2:59" ht="27.75" x14ac:dyDescent="0.25">
      <c r="B98" s="236"/>
    </row>
    <row r="99" spans="2:59" ht="27.75" x14ac:dyDescent="0.25">
      <c r="B99" s="236"/>
    </row>
  </sheetData>
  <mergeCells count="14">
    <mergeCell ref="A5:AR5"/>
    <mergeCell ref="A7:AR7"/>
    <mergeCell ref="A9:AR9"/>
    <mergeCell ref="A93:K93"/>
    <mergeCell ref="A10:AR10"/>
    <mergeCell ref="A12:AR12"/>
    <mergeCell ref="A15:AR15"/>
    <mergeCell ref="A18:AR18"/>
    <mergeCell ref="D22:E22"/>
    <mergeCell ref="D23:E23"/>
    <mergeCell ref="D24:E24"/>
    <mergeCell ref="D25:E25"/>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zoomScaleSheetLayoutView="85" workbookViewId="0">
      <selection activeCell="K46" sqref="K46"/>
    </sheetView>
  </sheetViews>
  <sheetFormatPr defaultRowHeight="15.75" x14ac:dyDescent="0.25"/>
  <cols>
    <col min="1" max="1" width="9.140625" style="146"/>
    <col min="2" max="2" width="37.7109375" style="146" customWidth="1"/>
    <col min="3" max="3" width="19.5703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8" t="s">
        <v>66</v>
      </c>
    </row>
    <row r="2" spans="1:44" ht="18.75" x14ac:dyDescent="0.3">
      <c r="L2" s="89" t="s">
        <v>9</v>
      </c>
    </row>
    <row r="3" spans="1:44" ht="18.75" x14ac:dyDescent="0.3">
      <c r="L3" s="89" t="str">
        <f>'1. паспорт местоположение'!C3</f>
        <v>от «05» мая 2016 г. №380</v>
      </c>
    </row>
    <row r="4" spans="1:44" ht="18.75" x14ac:dyDescent="0.3">
      <c r="K4" s="89"/>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362" t="s">
        <v>8</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7</v>
      </c>
      <c r="B10" s="364"/>
      <c r="C10" s="364"/>
      <c r="D10" s="364"/>
      <c r="E10" s="364"/>
      <c r="F10" s="364"/>
      <c r="G10" s="364"/>
      <c r="H10" s="364"/>
      <c r="I10" s="364"/>
      <c r="J10" s="364"/>
      <c r="K10" s="364"/>
      <c r="L10" s="364"/>
    </row>
    <row r="11" spans="1:44" ht="18.75" x14ac:dyDescent="0.25">
      <c r="A11" s="362"/>
      <c r="B11" s="362"/>
      <c r="C11" s="362"/>
      <c r="D11" s="362"/>
      <c r="E11" s="362"/>
      <c r="F11" s="362"/>
      <c r="G11" s="362"/>
      <c r="H11" s="362"/>
      <c r="I11" s="362"/>
      <c r="J11" s="362"/>
      <c r="K11" s="362"/>
      <c r="L11" s="362"/>
    </row>
    <row r="12" spans="1:44" x14ac:dyDescent="0.25">
      <c r="A12" s="363" t="str">
        <f>'1. паспорт местоположение'!A12:C12</f>
        <v>O_NS3600.VL.0028</v>
      </c>
      <c r="B12" s="363"/>
      <c r="C12" s="363"/>
      <c r="D12" s="363"/>
      <c r="E12" s="363"/>
      <c r="F12" s="363"/>
      <c r="G12" s="363"/>
      <c r="H12" s="363"/>
      <c r="I12" s="363"/>
      <c r="J12" s="363"/>
      <c r="K12" s="363"/>
      <c r="L12" s="363"/>
    </row>
    <row r="13" spans="1:44" x14ac:dyDescent="0.25">
      <c r="A13" s="364" t="s">
        <v>6</v>
      </c>
      <c r="B13" s="364"/>
      <c r="C13" s="364"/>
      <c r="D13" s="364"/>
      <c r="E13" s="364"/>
      <c r="F13" s="364"/>
      <c r="G13" s="364"/>
      <c r="H13" s="364"/>
      <c r="I13" s="364"/>
      <c r="J13" s="364"/>
      <c r="K13" s="364"/>
      <c r="L13" s="364"/>
    </row>
    <row r="14" spans="1:44" ht="18.75" x14ac:dyDescent="0.25">
      <c r="A14" s="367"/>
      <c r="B14" s="367"/>
      <c r="C14" s="367"/>
      <c r="D14" s="367"/>
      <c r="E14" s="367"/>
      <c r="F14" s="367"/>
      <c r="G14" s="367"/>
      <c r="H14" s="367"/>
      <c r="I14" s="367"/>
      <c r="J14" s="367"/>
      <c r="K14" s="367"/>
      <c r="L14" s="367"/>
    </row>
    <row r="15" spans="1:44" ht="44.25" customHeight="1" x14ac:dyDescent="0.25">
      <c r="A15" s="418"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8"/>
      <c r="C15" s="418"/>
      <c r="D15" s="418"/>
      <c r="E15" s="418"/>
      <c r="F15" s="418"/>
      <c r="G15" s="418"/>
      <c r="H15" s="418"/>
      <c r="I15" s="418"/>
      <c r="J15" s="418"/>
      <c r="K15" s="418"/>
      <c r="L15" s="418"/>
    </row>
    <row r="16" spans="1:44" x14ac:dyDescent="0.25">
      <c r="A16" s="364" t="s">
        <v>5</v>
      </c>
      <c r="B16" s="364"/>
      <c r="C16" s="364"/>
      <c r="D16" s="364"/>
      <c r="E16" s="364"/>
      <c r="F16" s="364"/>
      <c r="G16" s="364"/>
      <c r="H16" s="364"/>
      <c r="I16" s="364"/>
      <c r="J16" s="364"/>
      <c r="K16" s="364"/>
      <c r="L16" s="364"/>
    </row>
    <row r="17" spans="1:12" ht="15.75" customHeight="1" x14ac:dyDescent="0.25">
      <c r="L17" s="147"/>
    </row>
    <row r="18" spans="1:12" x14ac:dyDescent="0.25">
      <c r="K18" s="148"/>
    </row>
    <row r="19" spans="1:12" ht="15.75" customHeight="1" x14ac:dyDescent="0.25">
      <c r="A19" s="417" t="s">
        <v>394</v>
      </c>
      <c r="B19" s="417"/>
      <c r="C19" s="417"/>
      <c r="D19" s="417"/>
      <c r="E19" s="417"/>
      <c r="F19" s="417"/>
      <c r="G19" s="417"/>
      <c r="H19" s="417"/>
      <c r="I19" s="417"/>
      <c r="J19" s="417"/>
      <c r="K19" s="417"/>
      <c r="L19" s="417"/>
    </row>
    <row r="20" spans="1:12" x14ac:dyDescent="0.25">
      <c r="A20" s="149"/>
      <c r="B20" s="149"/>
      <c r="C20" s="150"/>
      <c r="D20" s="150"/>
      <c r="E20" s="150"/>
      <c r="F20" s="150"/>
      <c r="G20" s="150"/>
      <c r="H20" s="150"/>
      <c r="I20" s="150"/>
      <c r="J20" s="150"/>
      <c r="K20" s="150"/>
      <c r="L20" s="150"/>
    </row>
    <row r="21" spans="1:12" ht="28.5" customHeight="1" x14ac:dyDescent="0.25">
      <c r="A21" s="419" t="s">
        <v>217</v>
      </c>
      <c r="B21" s="419" t="s">
        <v>216</v>
      </c>
      <c r="C21" s="425" t="s">
        <v>328</v>
      </c>
      <c r="D21" s="425"/>
      <c r="E21" s="425"/>
      <c r="F21" s="425"/>
      <c r="G21" s="425"/>
      <c r="H21" s="425"/>
      <c r="I21" s="420" t="s">
        <v>215</v>
      </c>
      <c r="J21" s="422" t="s">
        <v>330</v>
      </c>
      <c r="K21" s="419" t="s">
        <v>214</v>
      </c>
      <c r="L21" s="421" t="s">
        <v>329</v>
      </c>
    </row>
    <row r="22" spans="1:12" ht="58.5" customHeight="1" x14ac:dyDescent="0.25">
      <c r="A22" s="419"/>
      <c r="B22" s="419"/>
      <c r="C22" s="426" t="s">
        <v>1</v>
      </c>
      <c r="D22" s="426"/>
      <c r="E22" s="151"/>
      <c r="F22" s="152"/>
      <c r="G22" s="427" t="s">
        <v>0</v>
      </c>
      <c r="H22" s="428"/>
      <c r="I22" s="420"/>
      <c r="J22" s="423"/>
      <c r="K22" s="419"/>
      <c r="L22" s="421"/>
    </row>
    <row r="23" spans="1:12" ht="47.25" x14ac:dyDescent="0.25">
      <c r="A23" s="419"/>
      <c r="B23" s="419"/>
      <c r="C23" s="153" t="s">
        <v>213</v>
      </c>
      <c r="D23" s="153" t="s">
        <v>212</v>
      </c>
      <c r="E23" s="153" t="s">
        <v>213</v>
      </c>
      <c r="F23" s="153" t="s">
        <v>212</v>
      </c>
      <c r="G23" s="153" t="s">
        <v>213</v>
      </c>
      <c r="H23" s="153" t="s">
        <v>212</v>
      </c>
      <c r="I23" s="420"/>
      <c r="J23" s="424"/>
      <c r="K23" s="419"/>
      <c r="L23" s="421"/>
    </row>
    <row r="24" spans="1:12" x14ac:dyDescent="0.25">
      <c r="A24" s="154">
        <v>1</v>
      </c>
      <c r="B24" s="154">
        <v>2</v>
      </c>
      <c r="C24" s="153">
        <v>3</v>
      </c>
      <c r="D24" s="187">
        <v>4</v>
      </c>
      <c r="E24" s="187">
        <v>5</v>
      </c>
      <c r="F24" s="187">
        <v>6</v>
      </c>
      <c r="G24" s="187">
        <v>7</v>
      </c>
      <c r="H24" s="187">
        <v>8</v>
      </c>
      <c r="I24" s="187">
        <v>9</v>
      </c>
      <c r="J24" s="153">
        <v>10</v>
      </c>
      <c r="K24" s="153">
        <v>11</v>
      </c>
      <c r="L24" s="153">
        <v>12</v>
      </c>
    </row>
    <row r="25" spans="1:12" x14ac:dyDescent="0.25">
      <c r="A25" s="221">
        <v>1</v>
      </c>
      <c r="B25" s="155" t="s">
        <v>211</v>
      </c>
      <c r="C25" s="155"/>
      <c r="D25" s="188"/>
      <c r="E25" s="188"/>
      <c r="F25" s="188"/>
      <c r="G25" s="188"/>
      <c r="H25" s="188"/>
      <c r="I25" s="188"/>
      <c r="J25" s="156"/>
      <c r="K25" s="74"/>
      <c r="L25" s="139"/>
    </row>
    <row r="26" spans="1:12" ht="21.75" customHeight="1" x14ac:dyDescent="0.25">
      <c r="A26" s="221" t="s">
        <v>210</v>
      </c>
      <c r="B26" s="157" t="s">
        <v>335</v>
      </c>
      <c r="C26" s="209" t="s">
        <v>436</v>
      </c>
      <c r="D26" s="209" t="s">
        <v>436</v>
      </c>
      <c r="E26" s="196"/>
      <c r="F26" s="196"/>
      <c r="G26" s="209">
        <f>H26-45</f>
        <v>45166</v>
      </c>
      <c r="H26" s="209">
        <v>45211</v>
      </c>
      <c r="I26" s="210">
        <v>1</v>
      </c>
      <c r="J26" s="211">
        <v>1</v>
      </c>
      <c r="K26" s="74"/>
      <c r="L26" s="74"/>
    </row>
    <row r="27" spans="1:12" s="158" customFormat="1" ht="39" customHeight="1" x14ac:dyDescent="0.25">
      <c r="A27" s="221" t="s">
        <v>209</v>
      </c>
      <c r="B27" s="157" t="s">
        <v>337</v>
      </c>
      <c r="C27" s="209" t="s">
        <v>436</v>
      </c>
      <c r="D27" s="209" t="s">
        <v>436</v>
      </c>
      <c r="E27" s="209" t="s">
        <v>428</v>
      </c>
      <c r="F27" s="209" t="s">
        <v>428</v>
      </c>
      <c r="G27" s="209" t="s">
        <v>428</v>
      </c>
      <c r="H27" s="209" t="s">
        <v>428</v>
      </c>
      <c r="I27" s="197"/>
      <c r="J27" s="198"/>
      <c r="K27" s="74"/>
      <c r="L27" s="74"/>
    </row>
    <row r="28" spans="1:12" s="158" customFormat="1" ht="70.5" customHeight="1" x14ac:dyDescent="0.25">
      <c r="A28" s="221" t="s">
        <v>336</v>
      </c>
      <c r="B28" s="157" t="s">
        <v>341</v>
      </c>
      <c r="C28" s="209" t="s">
        <v>436</v>
      </c>
      <c r="D28" s="209" t="s">
        <v>436</v>
      </c>
      <c r="E28" s="196"/>
      <c r="F28" s="196"/>
      <c r="G28" s="209" t="s">
        <v>428</v>
      </c>
      <c r="H28" s="209" t="s">
        <v>428</v>
      </c>
      <c r="I28" s="197"/>
      <c r="J28" s="198"/>
      <c r="K28" s="74"/>
      <c r="L28" s="74"/>
    </row>
    <row r="29" spans="1:12" s="158" customFormat="1" ht="54" customHeight="1" x14ac:dyDescent="0.25">
      <c r="A29" s="221" t="s">
        <v>208</v>
      </c>
      <c r="B29" s="157" t="s">
        <v>340</v>
      </c>
      <c r="C29" s="209" t="s">
        <v>436</v>
      </c>
      <c r="D29" s="209" t="s">
        <v>436</v>
      </c>
      <c r="E29" s="195"/>
      <c r="F29" s="196"/>
      <c r="G29" s="209" t="s">
        <v>428</v>
      </c>
      <c r="H29" s="209" t="s">
        <v>428</v>
      </c>
      <c r="I29" s="197"/>
      <c r="J29" s="198"/>
      <c r="K29" s="74"/>
      <c r="L29" s="74"/>
    </row>
    <row r="30" spans="1:12" s="158" customFormat="1" ht="57" customHeight="1" x14ac:dyDescent="0.25">
      <c r="A30" s="221" t="s">
        <v>207</v>
      </c>
      <c r="B30" s="157" t="s">
        <v>342</v>
      </c>
      <c r="C30" s="209" t="s">
        <v>436</v>
      </c>
      <c r="D30" s="209" t="s">
        <v>436</v>
      </c>
      <c r="E30" s="196"/>
      <c r="F30" s="196"/>
      <c r="G30" s="72">
        <f>H26+30</f>
        <v>45241</v>
      </c>
      <c r="H30" s="209">
        <f>G30+256</f>
        <v>45497</v>
      </c>
      <c r="I30" s="210">
        <v>1</v>
      </c>
      <c r="J30" s="211">
        <v>1</v>
      </c>
      <c r="K30" s="74"/>
      <c r="L30" s="74"/>
    </row>
    <row r="31" spans="1:12" s="158" customFormat="1" ht="37.5" customHeight="1" x14ac:dyDescent="0.25">
      <c r="A31" s="221" t="s">
        <v>206</v>
      </c>
      <c r="B31" s="159" t="s">
        <v>338</v>
      </c>
      <c r="C31" s="209" t="s">
        <v>436</v>
      </c>
      <c r="D31" s="209" t="s">
        <v>436</v>
      </c>
      <c r="E31" s="196"/>
      <c r="F31" s="196"/>
      <c r="G31" s="213">
        <v>45427</v>
      </c>
      <c r="H31" s="213">
        <f>G31+20</f>
        <v>45447</v>
      </c>
      <c r="I31" s="210">
        <v>1</v>
      </c>
      <c r="J31" s="211">
        <v>1</v>
      </c>
      <c r="K31" s="74"/>
      <c r="L31" s="74"/>
    </row>
    <row r="32" spans="1:12" s="158" customFormat="1" ht="31.5" x14ac:dyDescent="0.25">
      <c r="A32" s="221" t="s">
        <v>204</v>
      </c>
      <c r="B32" s="159" t="s">
        <v>343</v>
      </c>
      <c r="C32" s="209" t="s">
        <v>436</v>
      </c>
      <c r="D32" s="209" t="s">
        <v>436</v>
      </c>
      <c r="E32" s="196"/>
      <c r="F32" s="196"/>
      <c r="G32" s="213">
        <f>H31</f>
        <v>45447</v>
      </c>
      <c r="H32" s="213">
        <f>G32+25</f>
        <v>45472</v>
      </c>
      <c r="I32" s="210">
        <v>1</v>
      </c>
      <c r="J32" s="211">
        <v>1</v>
      </c>
      <c r="K32" s="74"/>
      <c r="L32" s="74"/>
    </row>
    <row r="33" spans="1:12" s="158" customFormat="1" ht="37.5" customHeight="1" x14ac:dyDescent="0.25">
      <c r="A33" s="221" t="s">
        <v>354</v>
      </c>
      <c r="B33" s="159" t="s">
        <v>280</v>
      </c>
      <c r="C33" s="209" t="s">
        <v>436</v>
      </c>
      <c r="D33" s="209" t="s">
        <v>436</v>
      </c>
      <c r="E33" s="196"/>
      <c r="F33" s="196"/>
      <c r="G33" s="209" t="s">
        <v>428</v>
      </c>
      <c r="H33" s="209" t="s">
        <v>428</v>
      </c>
      <c r="I33" s="199"/>
      <c r="J33" s="198"/>
      <c r="K33" s="74"/>
      <c r="L33" s="74"/>
    </row>
    <row r="34" spans="1:12" s="158" customFormat="1" ht="47.25" customHeight="1" x14ac:dyDescent="0.25">
      <c r="A34" s="221" t="s">
        <v>355</v>
      </c>
      <c r="B34" s="159" t="s">
        <v>347</v>
      </c>
      <c r="C34" s="209" t="s">
        <v>436</v>
      </c>
      <c r="D34" s="209" t="s">
        <v>436</v>
      </c>
      <c r="E34" s="200"/>
      <c r="F34" s="200"/>
      <c r="G34" s="209" t="s">
        <v>428</v>
      </c>
      <c r="H34" s="209" t="s">
        <v>428</v>
      </c>
      <c r="I34" s="197"/>
      <c r="J34" s="198"/>
      <c r="K34" s="160"/>
      <c r="L34" s="74"/>
    </row>
    <row r="35" spans="1:12" s="158" customFormat="1" ht="49.5" customHeight="1" x14ac:dyDescent="0.25">
      <c r="A35" s="221" t="s">
        <v>356</v>
      </c>
      <c r="B35" s="159" t="s">
        <v>205</v>
      </c>
      <c r="C35" s="209" t="s">
        <v>436</v>
      </c>
      <c r="D35" s="209" t="s">
        <v>436</v>
      </c>
      <c r="E35" s="197"/>
      <c r="F35" s="197"/>
      <c r="G35" s="213">
        <f>H32</f>
        <v>45472</v>
      </c>
      <c r="H35" s="72">
        <f>G35+19</f>
        <v>45491</v>
      </c>
      <c r="I35" s="210">
        <v>1</v>
      </c>
      <c r="J35" s="211">
        <v>1</v>
      </c>
      <c r="K35" s="160"/>
      <c r="L35" s="74"/>
    </row>
    <row r="36" spans="1:12" ht="37.5" customHeight="1" x14ac:dyDescent="0.25">
      <c r="A36" s="221" t="s">
        <v>357</v>
      </c>
      <c r="B36" s="159" t="s">
        <v>339</v>
      </c>
      <c r="C36" s="209" t="s">
        <v>436</v>
      </c>
      <c r="D36" s="209" t="s">
        <v>436</v>
      </c>
      <c r="E36" s="201"/>
      <c r="F36" s="202"/>
      <c r="G36" s="209" t="s">
        <v>428</v>
      </c>
      <c r="H36" s="209" t="s">
        <v>428</v>
      </c>
      <c r="I36" s="203"/>
      <c r="J36" s="204"/>
      <c r="K36" s="74"/>
      <c r="L36" s="74"/>
    </row>
    <row r="37" spans="1:12" ht="41.25" customHeight="1" x14ac:dyDescent="0.25">
      <c r="A37" s="221" t="s">
        <v>358</v>
      </c>
      <c r="B37" s="159" t="s">
        <v>203</v>
      </c>
      <c r="C37" s="209" t="s">
        <v>436</v>
      </c>
      <c r="D37" s="209" t="s">
        <v>436</v>
      </c>
      <c r="E37" s="201"/>
      <c r="F37" s="202"/>
      <c r="G37" s="213">
        <f>H32</f>
        <v>45472</v>
      </c>
      <c r="H37" s="213">
        <f>H35</f>
        <v>45491</v>
      </c>
      <c r="I37" s="210">
        <v>1</v>
      </c>
      <c r="J37" s="211">
        <v>1</v>
      </c>
      <c r="K37" s="74"/>
      <c r="L37" s="74"/>
    </row>
    <row r="38" spans="1:12" x14ac:dyDescent="0.25">
      <c r="A38" s="221" t="s">
        <v>481</v>
      </c>
      <c r="B38" s="155" t="s">
        <v>202</v>
      </c>
      <c r="C38" s="205"/>
      <c r="D38" s="206"/>
      <c r="E38" s="206"/>
      <c r="F38" s="206"/>
      <c r="G38" s="214"/>
      <c r="H38" s="215"/>
      <c r="I38" s="207"/>
      <c r="J38" s="208"/>
      <c r="K38" s="74"/>
      <c r="L38" s="74"/>
    </row>
    <row r="39" spans="1:12" ht="71.25" customHeight="1" x14ac:dyDescent="0.25">
      <c r="A39" s="221">
        <v>2</v>
      </c>
      <c r="B39" s="159" t="s">
        <v>344</v>
      </c>
      <c r="C39" s="209" t="s">
        <v>436</v>
      </c>
      <c r="D39" s="209" t="s">
        <v>436</v>
      </c>
      <c r="E39" s="206"/>
      <c r="F39" s="206"/>
      <c r="G39" s="213">
        <v>45427</v>
      </c>
      <c r="H39" s="213">
        <f>G39+20</f>
        <v>45447</v>
      </c>
      <c r="I39" s="210">
        <v>1</v>
      </c>
      <c r="J39" s="211">
        <v>1</v>
      </c>
      <c r="K39" s="74"/>
      <c r="L39" s="74"/>
    </row>
    <row r="40" spans="1:12" ht="33.75" customHeight="1" x14ac:dyDescent="0.25">
      <c r="A40" s="221" t="s">
        <v>201</v>
      </c>
      <c r="B40" s="159" t="s">
        <v>346</v>
      </c>
      <c r="C40" s="209" t="s">
        <v>436</v>
      </c>
      <c r="D40" s="209" t="s">
        <v>436</v>
      </c>
      <c r="E40" s="206"/>
      <c r="F40" s="206"/>
      <c r="G40" s="213">
        <v>45517</v>
      </c>
      <c r="H40" s="72">
        <v>45532</v>
      </c>
      <c r="I40" s="210">
        <v>1</v>
      </c>
      <c r="J40" s="211">
        <v>1</v>
      </c>
      <c r="K40" s="74"/>
      <c r="L40" s="74"/>
    </row>
    <row r="41" spans="1:12" ht="63" customHeight="1" x14ac:dyDescent="0.25">
      <c r="A41" s="221" t="s">
        <v>200</v>
      </c>
      <c r="B41" s="155" t="s">
        <v>425</v>
      </c>
      <c r="C41" s="205"/>
      <c r="D41" s="206"/>
      <c r="E41" s="206"/>
      <c r="F41" s="206"/>
      <c r="G41" s="214"/>
      <c r="H41" s="215"/>
      <c r="I41" s="207"/>
      <c r="J41" s="208"/>
      <c r="K41" s="74"/>
      <c r="L41" s="74"/>
    </row>
    <row r="42" spans="1:12" ht="58.5" customHeight="1" x14ac:dyDescent="0.25">
      <c r="A42" s="221">
        <v>3</v>
      </c>
      <c r="B42" s="159" t="s">
        <v>345</v>
      </c>
      <c r="C42" s="209" t="s">
        <v>436</v>
      </c>
      <c r="D42" s="209" t="s">
        <v>436</v>
      </c>
      <c r="E42" s="206"/>
      <c r="F42" s="206"/>
      <c r="G42" s="212">
        <v>45532</v>
      </c>
      <c r="H42" s="72">
        <v>45562</v>
      </c>
      <c r="I42" s="210">
        <v>1</v>
      </c>
      <c r="J42" s="211">
        <v>1</v>
      </c>
      <c r="K42" s="74"/>
      <c r="L42" s="74"/>
    </row>
    <row r="43" spans="1:12" ht="34.5" customHeight="1" x14ac:dyDescent="0.25">
      <c r="A43" s="221" t="s">
        <v>199</v>
      </c>
      <c r="B43" s="159" t="s">
        <v>197</v>
      </c>
      <c r="C43" s="209" t="s">
        <v>436</v>
      </c>
      <c r="D43" s="209" t="s">
        <v>436</v>
      </c>
      <c r="E43" s="206"/>
      <c r="F43" s="206"/>
      <c r="G43" s="72">
        <v>45562</v>
      </c>
      <c r="H43" s="72">
        <v>45592</v>
      </c>
      <c r="I43" s="210">
        <v>1</v>
      </c>
      <c r="J43" s="211">
        <v>1</v>
      </c>
      <c r="K43" s="74"/>
      <c r="L43" s="74"/>
    </row>
    <row r="44" spans="1:12" ht="24.75" customHeight="1" x14ac:dyDescent="0.25">
      <c r="A44" s="221" t="s">
        <v>198</v>
      </c>
      <c r="B44" s="159" t="s">
        <v>195</v>
      </c>
      <c r="C44" s="209" t="s">
        <v>436</v>
      </c>
      <c r="D44" s="209" t="s">
        <v>436</v>
      </c>
      <c r="E44" s="206"/>
      <c r="F44" s="206"/>
      <c r="G44" s="72">
        <v>45592</v>
      </c>
      <c r="H44" s="72">
        <v>45614</v>
      </c>
      <c r="I44" s="210">
        <v>1</v>
      </c>
      <c r="J44" s="211">
        <v>1</v>
      </c>
      <c r="K44" s="74"/>
      <c r="L44" s="74"/>
    </row>
    <row r="45" spans="1:12" ht="90.75" customHeight="1" x14ac:dyDescent="0.25">
      <c r="A45" s="221" t="s">
        <v>196</v>
      </c>
      <c r="B45" s="159" t="s">
        <v>350</v>
      </c>
      <c r="C45" s="209" t="s">
        <v>436</v>
      </c>
      <c r="D45" s="209" t="s">
        <v>436</v>
      </c>
      <c r="E45" s="206"/>
      <c r="F45" s="206"/>
      <c r="G45" s="209" t="s">
        <v>428</v>
      </c>
      <c r="H45" s="209" t="s">
        <v>428</v>
      </c>
      <c r="I45" s="207"/>
      <c r="J45" s="208"/>
      <c r="K45" s="74"/>
      <c r="L45" s="74"/>
    </row>
    <row r="46" spans="1:12" ht="167.25" customHeight="1" x14ac:dyDescent="0.25">
      <c r="A46" s="221" t="s">
        <v>194</v>
      </c>
      <c r="B46" s="159" t="s">
        <v>348</v>
      </c>
      <c r="C46" s="209" t="s">
        <v>436</v>
      </c>
      <c r="D46" s="209" t="s">
        <v>436</v>
      </c>
      <c r="E46" s="206"/>
      <c r="F46" s="206"/>
      <c r="G46" s="209" t="s">
        <v>428</v>
      </c>
      <c r="H46" s="209" t="s">
        <v>428</v>
      </c>
      <c r="I46" s="207"/>
      <c r="J46" s="208"/>
      <c r="K46" s="74"/>
      <c r="L46" s="74"/>
    </row>
    <row r="47" spans="1:12" ht="30.75" customHeight="1" x14ac:dyDescent="0.25">
      <c r="A47" s="221" t="s">
        <v>192</v>
      </c>
      <c r="B47" s="159" t="s">
        <v>193</v>
      </c>
      <c r="C47" s="209" t="s">
        <v>436</v>
      </c>
      <c r="D47" s="209" t="s">
        <v>436</v>
      </c>
      <c r="E47" s="206"/>
      <c r="F47" s="206"/>
      <c r="G47" s="72">
        <f>G44</f>
        <v>45592</v>
      </c>
      <c r="H47" s="72">
        <f>H44</f>
        <v>45614</v>
      </c>
      <c r="I47" s="210">
        <v>1</v>
      </c>
      <c r="J47" s="211">
        <v>1</v>
      </c>
      <c r="K47" s="74"/>
      <c r="L47" s="74"/>
    </row>
    <row r="48" spans="1:12" ht="37.5" customHeight="1" x14ac:dyDescent="0.25">
      <c r="A48" s="221" t="s">
        <v>359</v>
      </c>
      <c r="B48" s="155" t="s">
        <v>191</v>
      </c>
      <c r="C48" s="205"/>
      <c r="D48" s="206"/>
      <c r="E48" s="206"/>
      <c r="F48" s="206"/>
      <c r="G48" s="214"/>
      <c r="H48" s="215"/>
      <c r="I48" s="207"/>
      <c r="J48" s="208"/>
      <c r="K48" s="74"/>
      <c r="L48" s="74"/>
    </row>
    <row r="49" spans="1:12" ht="35.25" customHeight="1" x14ac:dyDescent="0.25">
      <c r="A49" s="221">
        <v>4</v>
      </c>
      <c r="B49" s="159" t="s">
        <v>189</v>
      </c>
      <c r="C49" s="209" t="s">
        <v>436</v>
      </c>
      <c r="D49" s="209" t="s">
        <v>436</v>
      </c>
      <c r="E49" s="206"/>
      <c r="F49" s="206"/>
      <c r="G49" s="72">
        <f>H47</f>
        <v>45614</v>
      </c>
      <c r="H49" s="72">
        <f>G49+5</f>
        <v>45619</v>
      </c>
      <c r="I49" s="210">
        <v>1</v>
      </c>
      <c r="J49" s="211">
        <v>1</v>
      </c>
      <c r="K49" s="74"/>
      <c r="L49" s="74"/>
    </row>
    <row r="50" spans="1:12" ht="86.25" customHeight="1" x14ac:dyDescent="0.25">
      <c r="A50" s="221" t="s">
        <v>190</v>
      </c>
      <c r="B50" s="159" t="s">
        <v>349</v>
      </c>
      <c r="C50" s="209" t="s">
        <v>436</v>
      </c>
      <c r="D50" s="209" t="s">
        <v>436</v>
      </c>
      <c r="E50" s="206"/>
      <c r="F50" s="206"/>
      <c r="G50" s="72">
        <f>H49</f>
        <v>45619</v>
      </c>
      <c r="H50" s="216">
        <f>G50+4</f>
        <v>45623</v>
      </c>
      <c r="I50" s="210">
        <v>1</v>
      </c>
      <c r="J50" s="211">
        <v>1</v>
      </c>
      <c r="K50" s="74"/>
      <c r="L50" s="74"/>
    </row>
    <row r="51" spans="1:12" ht="77.25" customHeight="1" x14ac:dyDescent="0.25">
      <c r="A51" s="221" t="s">
        <v>188</v>
      </c>
      <c r="B51" s="159" t="s">
        <v>351</v>
      </c>
      <c r="C51" s="209" t="s">
        <v>436</v>
      </c>
      <c r="D51" s="209" t="s">
        <v>436</v>
      </c>
      <c r="E51" s="206"/>
      <c r="F51" s="206"/>
      <c r="G51" s="209" t="s">
        <v>428</v>
      </c>
      <c r="H51" s="209" t="s">
        <v>428</v>
      </c>
      <c r="I51" s="207"/>
      <c r="J51" s="208"/>
      <c r="K51" s="74"/>
      <c r="L51" s="74"/>
    </row>
    <row r="52" spans="1:12" ht="71.25" customHeight="1" x14ac:dyDescent="0.25">
      <c r="A52" s="221" t="s">
        <v>186</v>
      </c>
      <c r="B52" s="159" t="s">
        <v>187</v>
      </c>
      <c r="C52" s="209" t="s">
        <v>436</v>
      </c>
      <c r="D52" s="209" t="s">
        <v>436</v>
      </c>
      <c r="E52" s="206"/>
      <c r="F52" s="206"/>
      <c r="G52" s="72">
        <f>G50</f>
        <v>45619</v>
      </c>
      <c r="H52" s="216">
        <f>H50</f>
        <v>45623</v>
      </c>
      <c r="I52" s="210">
        <v>1</v>
      </c>
      <c r="J52" s="211">
        <v>1</v>
      </c>
      <c r="K52" s="74"/>
      <c r="L52" s="74"/>
    </row>
    <row r="53" spans="1:12" ht="48" customHeight="1" x14ac:dyDescent="0.25">
      <c r="A53" s="221" t="s">
        <v>184</v>
      </c>
      <c r="B53" s="161" t="s">
        <v>352</v>
      </c>
      <c r="C53" s="209" t="s">
        <v>436</v>
      </c>
      <c r="D53" s="209" t="s">
        <v>436</v>
      </c>
      <c r="E53" s="206"/>
      <c r="F53" s="206"/>
      <c r="G53" s="72">
        <f>H50</f>
        <v>45623</v>
      </c>
      <c r="H53" s="216">
        <v>45625</v>
      </c>
      <c r="I53" s="210">
        <v>1</v>
      </c>
      <c r="J53" s="211">
        <v>1</v>
      </c>
      <c r="K53" s="74"/>
      <c r="L53" s="74"/>
    </row>
    <row r="54" spans="1:12" ht="46.5" customHeight="1" x14ac:dyDescent="0.25">
      <c r="A54" s="221" t="s">
        <v>353</v>
      </c>
      <c r="B54" s="159" t="s">
        <v>185</v>
      </c>
      <c r="C54" s="209" t="s">
        <v>436</v>
      </c>
      <c r="D54" s="209" t="s">
        <v>436</v>
      </c>
      <c r="E54" s="206"/>
      <c r="F54" s="206"/>
      <c r="G54" s="209" t="s">
        <v>428</v>
      </c>
      <c r="H54" s="209" t="s">
        <v>428</v>
      </c>
      <c r="I54" s="207"/>
      <c r="J54" s="20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opLeftCell="A16" zoomScale="55" zoomScaleNormal="55" zoomScaleSheetLayoutView="70" workbookViewId="0">
      <selection activeCell="C24" sqref="C24:AC86"/>
    </sheetView>
  </sheetViews>
  <sheetFormatPr defaultRowHeight="15.75" x14ac:dyDescent="0.25"/>
  <cols>
    <col min="1" max="1" width="9.140625" style="33"/>
    <col min="2" max="2" width="57.85546875" style="33" customWidth="1"/>
    <col min="3" max="6" width="13.7109375" style="33" customWidth="1"/>
    <col min="7" max="7" width="12.85546875" style="34" customWidth="1"/>
    <col min="8" max="11" width="7.7109375" style="34" customWidth="1"/>
    <col min="12" max="19" width="7.7109375" style="33" customWidth="1"/>
    <col min="20" max="20" width="7.7109375" style="190" customWidth="1"/>
    <col min="21" max="27" width="7.7109375" style="33" customWidth="1"/>
    <col min="28" max="28" width="9.140625" style="33"/>
    <col min="29" max="29" width="12.28515625" style="33" customWidth="1"/>
    <col min="30" max="30" width="12.42578125" style="33" bestFit="1" customWidth="1"/>
    <col min="31"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67"/>
      <c r="B7" s="67"/>
      <c r="C7" s="67"/>
      <c r="D7" s="67"/>
      <c r="E7" s="67"/>
      <c r="F7" s="67"/>
      <c r="G7" s="67"/>
      <c r="H7" s="67"/>
      <c r="I7" s="67"/>
      <c r="J7" s="36"/>
      <c r="K7" s="36"/>
      <c r="L7" s="36"/>
      <c r="M7" s="36"/>
      <c r="N7" s="36"/>
      <c r="O7" s="36"/>
      <c r="P7" s="36"/>
      <c r="Q7" s="36"/>
      <c r="R7" s="36"/>
      <c r="S7" s="36"/>
      <c r="T7" s="191"/>
      <c r="U7" s="36"/>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7"/>
      <c r="B10" s="67"/>
      <c r="C10" s="67"/>
      <c r="D10" s="67"/>
      <c r="E10" s="67"/>
      <c r="F10" s="67"/>
      <c r="G10" s="67"/>
      <c r="H10" s="67"/>
      <c r="I10" s="67"/>
      <c r="J10" s="36"/>
      <c r="K10" s="36"/>
      <c r="L10" s="36"/>
      <c r="M10" s="36"/>
      <c r="N10" s="36"/>
      <c r="O10" s="36"/>
      <c r="P10" s="36"/>
      <c r="Q10" s="36"/>
      <c r="R10" s="36"/>
      <c r="S10" s="36"/>
      <c r="T10" s="191"/>
      <c r="U10" s="36"/>
    </row>
    <row r="11" spans="1:29" x14ac:dyDescent="0.25">
      <c r="A11" s="363" t="str">
        <f>'1. паспорт местоположение'!A12:C12</f>
        <v>O_NS3600.VL.0028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35"/>
      <c r="K13" s="35"/>
      <c r="L13" s="35"/>
      <c r="M13" s="35"/>
      <c r="N13" s="35"/>
      <c r="O13" s="35"/>
      <c r="P13" s="35"/>
      <c r="Q13" s="35"/>
      <c r="R13" s="35"/>
      <c r="S13" s="35"/>
      <c r="T13" s="192"/>
      <c r="U13" s="35"/>
    </row>
    <row r="14" spans="1:29" ht="69" customHeight="1" x14ac:dyDescent="0.25">
      <c r="A14" s="42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34"/>
      <c r="L17" s="34"/>
      <c r="M17" s="34"/>
      <c r="N17" s="34"/>
      <c r="O17" s="34"/>
      <c r="P17" s="34"/>
      <c r="Q17" s="34"/>
      <c r="R17" s="34"/>
      <c r="S17" s="34"/>
      <c r="T17" s="193"/>
    </row>
    <row r="18" spans="1:29" x14ac:dyDescent="0.25">
      <c r="A18" s="443" t="s">
        <v>395</v>
      </c>
      <c r="B18" s="443"/>
      <c r="C18" s="443"/>
      <c r="D18" s="443"/>
      <c r="E18" s="443"/>
      <c r="F18" s="443"/>
      <c r="G18" s="443"/>
      <c r="H18" s="443"/>
      <c r="I18" s="443"/>
      <c r="J18" s="443"/>
      <c r="K18" s="443"/>
      <c r="L18" s="443"/>
      <c r="M18" s="443"/>
      <c r="N18" s="443"/>
      <c r="O18" s="443"/>
      <c r="P18" s="443"/>
      <c r="Q18" s="443"/>
      <c r="R18" s="443"/>
      <c r="S18" s="443"/>
      <c r="T18" s="443"/>
      <c r="U18" s="443"/>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s="86" customFormat="1" ht="33" customHeight="1" x14ac:dyDescent="0.25">
      <c r="A20" s="431" t="s">
        <v>183</v>
      </c>
      <c r="B20" s="431" t="s">
        <v>182</v>
      </c>
      <c r="C20" s="434" t="s">
        <v>181</v>
      </c>
      <c r="D20" s="434"/>
      <c r="E20" s="435" t="s">
        <v>180</v>
      </c>
      <c r="F20" s="435"/>
      <c r="G20" s="436" t="s">
        <v>581</v>
      </c>
      <c r="H20" s="439" t="s">
        <v>457</v>
      </c>
      <c r="I20" s="440"/>
      <c r="J20" s="440"/>
      <c r="K20" s="441"/>
      <c r="L20" s="439" t="s">
        <v>458</v>
      </c>
      <c r="M20" s="440"/>
      <c r="N20" s="440"/>
      <c r="O20" s="441"/>
      <c r="P20" s="439" t="s">
        <v>459</v>
      </c>
      <c r="Q20" s="440"/>
      <c r="R20" s="440"/>
      <c r="S20" s="441"/>
      <c r="T20" s="439" t="s">
        <v>532</v>
      </c>
      <c r="U20" s="440"/>
      <c r="V20" s="440"/>
      <c r="W20" s="440"/>
      <c r="X20" s="439" t="s">
        <v>582</v>
      </c>
      <c r="Y20" s="440"/>
      <c r="Z20" s="440"/>
      <c r="AA20" s="440"/>
      <c r="AB20" s="444" t="s">
        <v>179</v>
      </c>
      <c r="AC20" s="444"/>
    </row>
    <row r="21" spans="1:29" s="86" customFormat="1" ht="66.75" customHeight="1" x14ac:dyDescent="0.25">
      <c r="A21" s="432"/>
      <c r="B21" s="432"/>
      <c r="C21" s="434"/>
      <c r="D21" s="434"/>
      <c r="E21" s="435"/>
      <c r="F21" s="435"/>
      <c r="G21" s="437"/>
      <c r="H21" s="430" t="s">
        <v>1</v>
      </c>
      <c r="I21" s="430"/>
      <c r="J21" s="430" t="s">
        <v>177</v>
      </c>
      <c r="K21" s="430"/>
      <c r="L21" s="430" t="s">
        <v>1</v>
      </c>
      <c r="M21" s="430"/>
      <c r="N21" s="430" t="s">
        <v>177</v>
      </c>
      <c r="O21" s="430"/>
      <c r="P21" s="430" t="s">
        <v>1</v>
      </c>
      <c r="Q21" s="430"/>
      <c r="R21" s="430" t="s">
        <v>177</v>
      </c>
      <c r="S21" s="430"/>
      <c r="T21" s="430" t="s">
        <v>1</v>
      </c>
      <c r="U21" s="430"/>
      <c r="V21" s="430" t="s">
        <v>177</v>
      </c>
      <c r="W21" s="430"/>
      <c r="X21" s="430" t="s">
        <v>1</v>
      </c>
      <c r="Y21" s="430"/>
      <c r="Z21" s="430" t="s">
        <v>177</v>
      </c>
      <c r="AA21" s="430"/>
      <c r="AB21" s="444"/>
      <c r="AC21" s="444"/>
    </row>
    <row r="22" spans="1:29" s="86" customFormat="1" ht="89.25" customHeight="1" x14ac:dyDescent="0.25">
      <c r="A22" s="433"/>
      <c r="B22" s="433"/>
      <c r="C22" s="344" t="s">
        <v>1</v>
      </c>
      <c r="D22" s="344" t="s">
        <v>177</v>
      </c>
      <c r="E22" s="311" t="s">
        <v>583</v>
      </c>
      <c r="F22" s="311" t="s">
        <v>584</v>
      </c>
      <c r="G22" s="438"/>
      <c r="H22" s="312" t="s">
        <v>377</v>
      </c>
      <c r="I22" s="312" t="s">
        <v>378</v>
      </c>
      <c r="J22" s="312" t="s">
        <v>377</v>
      </c>
      <c r="K22" s="312" t="s">
        <v>378</v>
      </c>
      <c r="L22" s="312" t="s">
        <v>377</v>
      </c>
      <c r="M22" s="312" t="s">
        <v>378</v>
      </c>
      <c r="N22" s="312" t="s">
        <v>377</v>
      </c>
      <c r="O22" s="312" t="s">
        <v>378</v>
      </c>
      <c r="P22" s="312" t="s">
        <v>377</v>
      </c>
      <c r="Q22" s="312" t="s">
        <v>378</v>
      </c>
      <c r="R22" s="312" t="s">
        <v>377</v>
      </c>
      <c r="S22" s="312" t="s">
        <v>378</v>
      </c>
      <c r="T22" s="312" t="s">
        <v>377</v>
      </c>
      <c r="U22" s="312" t="s">
        <v>378</v>
      </c>
      <c r="V22" s="312" t="s">
        <v>377</v>
      </c>
      <c r="W22" s="312" t="s">
        <v>378</v>
      </c>
      <c r="X22" s="312" t="s">
        <v>377</v>
      </c>
      <c r="Y22" s="312" t="s">
        <v>378</v>
      </c>
      <c r="Z22" s="312" t="s">
        <v>377</v>
      </c>
      <c r="AA22" s="312" t="s">
        <v>378</v>
      </c>
      <c r="AB22" s="344" t="s">
        <v>178</v>
      </c>
      <c r="AC22" s="344" t="s">
        <v>177</v>
      </c>
    </row>
    <row r="23" spans="1:29" s="86" customForma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228">
        <v>1</v>
      </c>
      <c r="B24" s="229" t="s">
        <v>176</v>
      </c>
      <c r="C24" s="314">
        <v>3.4718686359658584</v>
      </c>
      <c r="D24" s="314">
        <v>2.7973348759999999</v>
      </c>
      <c r="E24" s="314">
        <v>2.7973348759999999</v>
      </c>
      <c r="F24" s="314">
        <v>2.6514819959999998</v>
      </c>
      <c r="G24" s="314">
        <v>0.14585287999999996</v>
      </c>
      <c r="H24" s="314">
        <v>0</v>
      </c>
      <c r="I24" s="314"/>
      <c r="J24" s="314">
        <v>2.6514819959999998</v>
      </c>
      <c r="K24" s="314"/>
      <c r="L24" s="314">
        <v>0</v>
      </c>
      <c r="M24" s="314"/>
      <c r="N24" s="314">
        <v>0</v>
      </c>
      <c r="O24" s="314"/>
      <c r="P24" s="314">
        <v>0</v>
      </c>
      <c r="Q24" s="314"/>
      <c r="R24" s="314">
        <v>0</v>
      </c>
      <c r="S24" s="314"/>
      <c r="T24" s="314">
        <v>0</v>
      </c>
      <c r="U24" s="314"/>
      <c r="V24" s="314">
        <v>0</v>
      </c>
      <c r="W24" s="314"/>
      <c r="X24" s="314">
        <v>0</v>
      </c>
      <c r="Y24" s="314"/>
      <c r="Z24" s="314" t="s">
        <v>436</v>
      </c>
      <c r="AA24" s="314"/>
      <c r="AB24" s="314">
        <v>0</v>
      </c>
      <c r="AC24" s="314">
        <v>2.6514819959999998</v>
      </c>
    </row>
    <row r="25" spans="1:29" x14ac:dyDescent="0.25">
      <c r="A25" s="230" t="s">
        <v>175</v>
      </c>
      <c r="B25" s="232" t="s">
        <v>174</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436</v>
      </c>
      <c r="AA25" s="314"/>
      <c r="AB25" s="314">
        <v>0</v>
      </c>
      <c r="AC25" s="314">
        <v>0</v>
      </c>
    </row>
    <row r="26" spans="1:29" x14ac:dyDescent="0.25">
      <c r="A26" s="230" t="s">
        <v>173</v>
      </c>
      <c r="B26" s="232" t="s">
        <v>172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436</v>
      </c>
      <c r="AA26" s="314"/>
      <c r="AB26" s="314">
        <v>0</v>
      </c>
      <c r="AC26" s="314">
        <v>0</v>
      </c>
    </row>
    <row r="27" spans="1:29" ht="31.5" x14ac:dyDescent="0.25">
      <c r="A27" s="230" t="s">
        <v>171</v>
      </c>
      <c r="B27" s="232" t="s">
        <v>334</v>
      </c>
      <c r="C27" s="314"/>
      <c r="D27" s="314"/>
      <c r="E27" s="314"/>
      <c r="F27" s="314"/>
      <c r="G27" s="314">
        <v>0</v>
      </c>
      <c r="H27" s="314">
        <v>0</v>
      </c>
      <c r="I27" s="314"/>
      <c r="J27" s="314">
        <v>0</v>
      </c>
      <c r="K27" s="314"/>
      <c r="L27" s="314">
        <v>0</v>
      </c>
      <c r="M27" s="314"/>
      <c r="N27" s="314">
        <v>0</v>
      </c>
      <c r="O27" s="314"/>
      <c r="P27" s="314">
        <v>0</v>
      </c>
      <c r="Q27" s="314"/>
      <c r="R27" s="314">
        <v>0</v>
      </c>
      <c r="S27" s="314"/>
      <c r="T27" s="314">
        <v>0</v>
      </c>
      <c r="U27" s="314"/>
      <c r="V27" s="314">
        <v>0</v>
      </c>
      <c r="W27" s="314"/>
      <c r="X27" s="314">
        <v>0</v>
      </c>
      <c r="Y27" s="314"/>
      <c r="Z27" s="314" t="s">
        <v>436</v>
      </c>
      <c r="AA27" s="314"/>
      <c r="AB27" s="314">
        <v>0</v>
      </c>
      <c r="AC27" s="314">
        <v>0</v>
      </c>
    </row>
    <row r="28" spans="1:29" x14ac:dyDescent="0.25">
      <c r="A28" s="230" t="s">
        <v>170</v>
      </c>
      <c r="B28" s="232" t="s">
        <v>169</v>
      </c>
      <c r="C28" s="314"/>
      <c r="D28" s="314"/>
      <c r="E28" s="314"/>
      <c r="F28" s="314"/>
      <c r="G28" s="314">
        <v>0.14585288000000002</v>
      </c>
      <c r="H28" s="314">
        <v>0</v>
      </c>
      <c r="I28" s="314"/>
      <c r="J28" s="314">
        <v>2.0420971479999999</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2.0420971479999999</v>
      </c>
    </row>
    <row r="29" spans="1:29" x14ac:dyDescent="0.25">
      <c r="A29" s="230" t="s">
        <v>168</v>
      </c>
      <c r="B29" s="315" t="s">
        <v>167</v>
      </c>
      <c r="C29" s="314"/>
      <c r="D29" s="314"/>
      <c r="E29" s="314"/>
      <c r="F29" s="314"/>
      <c r="G29" s="314">
        <v>0</v>
      </c>
      <c r="H29" s="314">
        <v>0</v>
      </c>
      <c r="I29" s="314"/>
      <c r="J29" s="314">
        <v>0.60938484799999992</v>
      </c>
      <c r="K29" s="314"/>
      <c r="L29" s="314">
        <v>0</v>
      </c>
      <c r="M29" s="314"/>
      <c r="N29" s="314">
        <v>0</v>
      </c>
      <c r="O29" s="314"/>
      <c r="P29" s="314">
        <v>0</v>
      </c>
      <c r="Q29" s="314"/>
      <c r="R29" s="314">
        <v>0</v>
      </c>
      <c r="S29" s="314"/>
      <c r="T29" s="314">
        <v>0</v>
      </c>
      <c r="U29" s="314"/>
      <c r="V29" s="314">
        <v>0</v>
      </c>
      <c r="W29" s="314"/>
      <c r="X29" s="314">
        <v>0</v>
      </c>
      <c r="Y29" s="314"/>
      <c r="Z29" s="314" t="s">
        <v>436</v>
      </c>
      <c r="AA29" s="314"/>
      <c r="AB29" s="314">
        <v>0</v>
      </c>
      <c r="AC29" s="314">
        <v>0.60938484799999992</v>
      </c>
    </row>
    <row r="30" spans="1:29" ht="47.25" x14ac:dyDescent="0.25">
      <c r="A30" s="228" t="s">
        <v>62</v>
      </c>
      <c r="B30" s="229" t="s">
        <v>166</v>
      </c>
      <c r="C30" s="314">
        <v>2.9119143449167595</v>
      </c>
      <c r="D30" s="314">
        <v>2.9119143449167595</v>
      </c>
      <c r="E30" s="314">
        <v>2.9119143449167595</v>
      </c>
      <c r="F30" s="314">
        <v>0.55649313491675967</v>
      </c>
      <c r="G30" s="314">
        <v>2.3554212099999998</v>
      </c>
      <c r="H30" s="314">
        <v>0</v>
      </c>
      <c r="I30" s="314"/>
      <c r="J30" s="314">
        <v>0</v>
      </c>
      <c r="K30" s="314"/>
      <c r="L30" s="314">
        <v>0</v>
      </c>
      <c r="M30" s="314"/>
      <c r="N30" s="314">
        <v>0</v>
      </c>
      <c r="O30" s="314"/>
      <c r="P30" s="314">
        <v>0</v>
      </c>
      <c r="Q30" s="314"/>
      <c r="R30" s="314">
        <v>0</v>
      </c>
      <c r="S30" s="314"/>
      <c r="T30" s="314">
        <v>0</v>
      </c>
      <c r="U30" s="314"/>
      <c r="V30" s="314">
        <v>0</v>
      </c>
      <c r="W30" s="314"/>
      <c r="X30" s="314">
        <v>0</v>
      </c>
      <c r="Y30" s="314"/>
      <c r="Z30" s="314" t="s">
        <v>436</v>
      </c>
      <c r="AA30" s="314"/>
      <c r="AB30" s="314">
        <v>0</v>
      </c>
      <c r="AC30" s="314">
        <v>0</v>
      </c>
    </row>
    <row r="31" spans="1:29" x14ac:dyDescent="0.25">
      <c r="A31" s="228" t="s">
        <v>165</v>
      </c>
      <c r="B31" s="232" t="s">
        <v>164</v>
      </c>
      <c r="C31" s="314">
        <v>0.10033529419989577</v>
      </c>
      <c r="D31" s="314">
        <v>0.10033529419989577</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228" t="s">
        <v>163</v>
      </c>
      <c r="B32" s="232" t="s">
        <v>162</v>
      </c>
      <c r="C32" s="314">
        <v>0.6015588142932633</v>
      </c>
      <c r="D32" s="314">
        <v>0.6015588142932633</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228" t="s">
        <v>161</v>
      </c>
      <c r="B33" s="232" t="s">
        <v>160</v>
      </c>
      <c r="C33" s="314">
        <v>1.8486763942703337</v>
      </c>
      <c r="D33" s="314">
        <v>1.8486763942703337</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228" t="s">
        <v>159</v>
      </c>
      <c r="B34" s="232" t="s">
        <v>158</v>
      </c>
      <c r="C34" s="314">
        <v>0.36134384215326715</v>
      </c>
      <c r="D34" s="314">
        <v>0.36134384215326715</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228" t="s">
        <v>61</v>
      </c>
      <c r="B35" s="229" t="s">
        <v>157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230" t="s">
        <v>156</v>
      </c>
      <c r="B36" s="232" t="s">
        <v>486</v>
      </c>
      <c r="C36" s="314"/>
      <c r="D36" s="314"/>
      <c r="E36" s="314"/>
      <c r="F36" s="314"/>
      <c r="G36" s="314">
        <v>0</v>
      </c>
      <c r="H36" s="314">
        <v>0</v>
      </c>
      <c r="I36" s="316" t="s">
        <v>465</v>
      </c>
      <c r="J36" s="314">
        <v>0</v>
      </c>
      <c r="K36" s="316" t="s">
        <v>465</v>
      </c>
      <c r="L36" s="314">
        <v>0</v>
      </c>
      <c r="M36" s="316" t="s">
        <v>465</v>
      </c>
      <c r="N36" s="314">
        <v>0</v>
      </c>
      <c r="O36" s="316" t="s">
        <v>465</v>
      </c>
      <c r="P36" s="314">
        <v>0</v>
      </c>
      <c r="Q36" s="316" t="s">
        <v>465</v>
      </c>
      <c r="R36" s="314">
        <v>0</v>
      </c>
      <c r="S36" s="316" t="s">
        <v>465</v>
      </c>
      <c r="T36" s="314">
        <v>0</v>
      </c>
      <c r="U36" s="316" t="s">
        <v>465</v>
      </c>
      <c r="V36" s="314">
        <v>0</v>
      </c>
      <c r="W36" s="316" t="s">
        <v>465</v>
      </c>
      <c r="X36" s="314">
        <v>0</v>
      </c>
      <c r="Y36" s="316" t="s">
        <v>465</v>
      </c>
      <c r="Z36" s="314" t="s">
        <v>436</v>
      </c>
      <c r="AA36" s="316" t="s">
        <v>436</v>
      </c>
      <c r="AB36" s="314">
        <v>0</v>
      </c>
      <c r="AC36" s="314">
        <v>0</v>
      </c>
    </row>
    <row r="37" spans="1:29" ht="31.5" x14ac:dyDescent="0.25">
      <c r="A37" s="230" t="s">
        <v>155</v>
      </c>
      <c r="B37" s="231" t="s">
        <v>484</v>
      </c>
      <c r="C37" s="314"/>
      <c r="D37" s="314"/>
      <c r="E37" s="314"/>
      <c r="F37" s="314"/>
      <c r="G37" s="314">
        <v>0</v>
      </c>
      <c r="H37" s="314">
        <v>0</v>
      </c>
      <c r="I37" s="316" t="s">
        <v>465</v>
      </c>
      <c r="J37" s="314">
        <v>0</v>
      </c>
      <c r="K37" s="316" t="s">
        <v>465</v>
      </c>
      <c r="L37" s="314">
        <v>0</v>
      </c>
      <c r="M37" s="316" t="s">
        <v>465</v>
      </c>
      <c r="N37" s="314">
        <v>0</v>
      </c>
      <c r="O37" s="316" t="s">
        <v>465</v>
      </c>
      <c r="P37" s="314">
        <v>0</v>
      </c>
      <c r="Q37" s="316" t="s">
        <v>465</v>
      </c>
      <c r="R37" s="314">
        <v>0</v>
      </c>
      <c r="S37" s="316" t="s">
        <v>465</v>
      </c>
      <c r="T37" s="314">
        <v>0</v>
      </c>
      <c r="U37" s="316" t="s">
        <v>465</v>
      </c>
      <c r="V37" s="314">
        <v>0</v>
      </c>
      <c r="W37" s="316" t="s">
        <v>465</v>
      </c>
      <c r="X37" s="314">
        <v>0</v>
      </c>
      <c r="Y37" s="316" t="s">
        <v>465</v>
      </c>
      <c r="Z37" s="314" t="s">
        <v>436</v>
      </c>
      <c r="AA37" s="316" t="s">
        <v>436</v>
      </c>
      <c r="AB37" s="314">
        <v>0</v>
      </c>
      <c r="AC37" s="314">
        <v>0</v>
      </c>
    </row>
    <row r="38" spans="1:29" x14ac:dyDescent="0.25">
      <c r="A38" s="230" t="s">
        <v>154</v>
      </c>
      <c r="B38" s="231" t="s">
        <v>145</v>
      </c>
      <c r="C38" s="314"/>
      <c r="D38" s="314"/>
      <c r="E38" s="314"/>
      <c r="F38" s="314"/>
      <c r="G38" s="314">
        <v>0</v>
      </c>
      <c r="H38" s="314">
        <v>0</v>
      </c>
      <c r="I38" s="316" t="s">
        <v>465</v>
      </c>
      <c r="J38" s="314">
        <v>0</v>
      </c>
      <c r="K38" s="316" t="s">
        <v>465</v>
      </c>
      <c r="L38" s="314">
        <v>0</v>
      </c>
      <c r="M38" s="316" t="s">
        <v>465</v>
      </c>
      <c r="N38" s="314">
        <v>0</v>
      </c>
      <c r="O38" s="316" t="s">
        <v>465</v>
      </c>
      <c r="P38" s="314">
        <v>0</v>
      </c>
      <c r="Q38" s="316" t="s">
        <v>465</v>
      </c>
      <c r="R38" s="314">
        <v>0</v>
      </c>
      <c r="S38" s="316" t="s">
        <v>465</v>
      </c>
      <c r="T38" s="314">
        <v>0</v>
      </c>
      <c r="U38" s="316" t="s">
        <v>465</v>
      </c>
      <c r="V38" s="314">
        <v>0</v>
      </c>
      <c r="W38" s="316" t="s">
        <v>465</v>
      </c>
      <c r="X38" s="314">
        <v>0</v>
      </c>
      <c r="Y38" s="316" t="s">
        <v>465</v>
      </c>
      <c r="Z38" s="314" t="s">
        <v>436</v>
      </c>
      <c r="AA38" s="316" t="s">
        <v>436</v>
      </c>
      <c r="AB38" s="314">
        <v>0</v>
      </c>
      <c r="AC38" s="314">
        <v>0</v>
      </c>
    </row>
    <row r="39" spans="1:29" x14ac:dyDescent="0.25">
      <c r="A39" s="230" t="s">
        <v>153</v>
      </c>
      <c r="B39" s="232" t="s">
        <v>485</v>
      </c>
      <c r="C39" s="314"/>
      <c r="D39" s="314"/>
      <c r="E39" s="314"/>
      <c r="F39" s="314"/>
      <c r="G39" s="314">
        <v>0.01</v>
      </c>
      <c r="H39" s="314">
        <v>0</v>
      </c>
      <c r="I39" s="316" t="s">
        <v>465</v>
      </c>
      <c r="J39" s="314">
        <v>0</v>
      </c>
      <c r="K39" s="316" t="s">
        <v>465</v>
      </c>
      <c r="L39" s="314">
        <v>0</v>
      </c>
      <c r="M39" s="316" t="s">
        <v>465</v>
      </c>
      <c r="N39" s="314">
        <v>0</v>
      </c>
      <c r="O39" s="316" t="s">
        <v>465</v>
      </c>
      <c r="P39" s="314">
        <v>0</v>
      </c>
      <c r="Q39" s="316" t="s">
        <v>465</v>
      </c>
      <c r="R39" s="314">
        <v>0</v>
      </c>
      <c r="S39" s="316" t="s">
        <v>465</v>
      </c>
      <c r="T39" s="314">
        <v>0</v>
      </c>
      <c r="U39" s="316" t="s">
        <v>465</v>
      </c>
      <c r="V39" s="314">
        <v>0</v>
      </c>
      <c r="W39" s="316" t="s">
        <v>465</v>
      </c>
      <c r="X39" s="314">
        <v>0</v>
      </c>
      <c r="Y39" s="316" t="s">
        <v>465</v>
      </c>
      <c r="Z39" s="314" t="s">
        <v>436</v>
      </c>
      <c r="AA39" s="316" t="s">
        <v>436</v>
      </c>
      <c r="AB39" s="314">
        <v>0</v>
      </c>
      <c r="AC39" s="314">
        <v>0</v>
      </c>
    </row>
    <row r="40" spans="1:29" x14ac:dyDescent="0.25">
      <c r="A40" s="230" t="s">
        <v>152</v>
      </c>
      <c r="B40" s="232" t="s">
        <v>487</v>
      </c>
      <c r="C40" s="314"/>
      <c r="D40" s="314"/>
      <c r="E40" s="314"/>
      <c r="F40" s="314"/>
      <c r="G40" s="314">
        <v>0</v>
      </c>
      <c r="H40" s="314">
        <v>0</v>
      </c>
      <c r="I40" s="316" t="s">
        <v>465</v>
      </c>
      <c r="J40" s="314">
        <v>0</v>
      </c>
      <c r="K40" s="316" t="s">
        <v>465</v>
      </c>
      <c r="L40" s="314">
        <v>0</v>
      </c>
      <c r="M40" s="316" t="s">
        <v>465</v>
      </c>
      <c r="N40" s="314">
        <v>0</v>
      </c>
      <c r="O40" s="316" t="s">
        <v>465</v>
      </c>
      <c r="P40" s="314">
        <v>0</v>
      </c>
      <c r="Q40" s="316" t="s">
        <v>465</v>
      </c>
      <c r="R40" s="314">
        <v>0</v>
      </c>
      <c r="S40" s="316" t="s">
        <v>465</v>
      </c>
      <c r="T40" s="314">
        <v>0</v>
      </c>
      <c r="U40" s="316" t="s">
        <v>465</v>
      </c>
      <c r="V40" s="314">
        <v>0</v>
      </c>
      <c r="W40" s="316" t="s">
        <v>465</v>
      </c>
      <c r="X40" s="314">
        <v>0</v>
      </c>
      <c r="Y40" s="316" t="s">
        <v>465</v>
      </c>
      <c r="Z40" s="314" t="s">
        <v>436</v>
      </c>
      <c r="AA40" s="316" t="s">
        <v>436</v>
      </c>
      <c r="AB40" s="314">
        <v>0</v>
      </c>
      <c r="AC40" s="314">
        <v>0</v>
      </c>
    </row>
    <row r="41" spans="1:29" x14ac:dyDescent="0.25">
      <c r="A41" s="230" t="s">
        <v>151</v>
      </c>
      <c r="B41" s="232" t="s">
        <v>488</v>
      </c>
      <c r="C41" s="314"/>
      <c r="D41" s="314"/>
      <c r="E41" s="314"/>
      <c r="F41" s="314"/>
      <c r="G41" s="314">
        <v>0</v>
      </c>
      <c r="H41" s="314">
        <v>0</v>
      </c>
      <c r="I41" s="316" t="s">
        <v>465</v>
      </c>
      <c r="J41" s="314">
        <v>0</v>
      </c>
      <c r="K41" s="316" t="s">
        <v>465</v>
      </c>
      <c r="L41" s="314">
        <v>0</v>
      </c>
      <c r="M41" s="316" t="s">
        <v>465</v>
      </c>
      <c r="N41" s="314">
        <v>0</v>
      </c>
      <c r="O41" s="316" t="s">
        <v>465</v>
      </c>
      <c r="P41" s="314">
        <v>0</v>
      </c>
      <c r="Q41" s="316" t="s">
        <v>465</v>
      </c>
      <c r="R41" s="314">
        <v>0</v>
      </c>
      <c r="S41" s="316" t="s">
        <v>465</v>
      </c>
      <c r="T41" s="314">
        <v>0</v>
      </c>
      <c r="U41" s="316" t="s">
        <v>465</v>
      </c>
      <c r="V41" s="314">
        <v>0</v>
      </c>
      <c r="W41" s="316" t="s">
        <v>465</v>
      </c>
      <c r="X41" s="314">
        <v>0</v>
      </c>
      <c r="Y41" s="316" t="s">
        <v>465</v>
      </c>
      <c r="Z41" s="314" t="s">
        <v>436</v>
      </c>
      <c r="AA41" s="316" t="s">
        <v>436</v>
      </c>
      <c r="AB41" s="314">
        <v>0</v>
      </c>
      <c r="AC41" s="314">
        <v>0</v>
      </c>
    </row>
    <row r="42" spans="1:29" x14ac:dyDescent="0.25">
      <c r="A42" s="230" t="s">
        <v>150</v>
      </c>
      <c r="B42" s="232" t="s">
        <v>489</v>
      </c>
      <c r="C42" s="314"/>
      <c r="D42" s="314"/>
      <c r="E42" s="314"/>
      <c r="F42" s="314"/>
      <c r="G42" s="314">
        <v>0</v>
      </c>
      <c r="H42" s="314">
        <v>0</v>
      </c>
      <c r="I42" s="316" t="s">
        <v>465</v>
      </c>
      <c r="J42" s="314">
        <v>0</v>
      </c>
      <c r="K42" s="316" t="s">
        <v>465</v>
      </c>
      <c r="L42" s="314">
        <v>0</v>
      </c>
      <c r="M42" s="316" t="s">
        <v>465</v>
      </c>
      <c r="N42" s="314">
        <v>0</v>
      </c>
      <c r="O42" s="316" t="s">
        <v>465</v>
      </c>
      <c r="P42" s="314">
        <v>0</v>
      </c>
      <c r="Q42" s="316" t="s">
        <v>465</v>
      </c>
      <c r="R42" s="314">
        <v>0</v>
      </c>
      <c r="S42" s="316" t="s">
        <v>465</v>
      </c>
      <c r="T42" s="314">
        <v>0</v>
      </c>
      <c r="U42" s="316" t="s">
        <v>465</v>
      </c>
      <c r="V42" s="314">
        <v>0</v>
      </c>
      <c r="W42" s="316" t="s">
        <v>465</v>
      </c>
      <c r="X42" s="314">
        <v>0</v>
      </c>
      <c r="Y42" s="316" t="s">
        <v>465</v>
      </c>
      <c r="Z42" s="314" t="s">
        <v>436</v>
      </c>
      <c r="AA42" s="316" t="s">
        <v>436</v>
      </c>
      <c r="AB42" s="314">
        <v>0</v>
      </c>
      <c r="AC42" s="314">
        <v>0</v>
      </c>
    </row>
    <row r="43" spans="1:29" x14ac:dyDescent="0.25">
      <c r="A43" s="230" t="s">
        <v>490</v>
      </c>
      <c r="B43" s="232" t="s">
        <v>491</v>
      </c>
      <c r="C43" s="314"/>
      <c r="D43" s="314"/>
      <c r="E43" s="314"/>
      <c r="F43" s="314"/>
      <c r="G43" s="314">
        <v>0</v>
      </c>
      <c r="H43" s="314">
        <v>0</v>
      </c>
      <c r="I43" s="316" t="s">
        <v>465</v>
      </c>
      <c r="J43" s="314">
        <v>0</v>
      </c>
      <c r="K43" s="316" t="s">
        <v>465</v>
      </c>
      <c r="L43" s="314">
        <v>0</v>
      </c>
      <c r="M43" s="316" t="s">
        <v>465</v>
      </c>
      <c r="N43" s="314">
        <v>0</v>
      </c>
      <c r="O43" s="316" t="s">
        <v>465</v>
      </c>
      <c r="P43" s="314">
        <v>0</v>
      </c>
      <c r="Q43" s="316" t="s">
        <v>465</v>
      </c>
      <c r="R43" s="314">
        <v>0</v>
      </c>
      <c r="S43" s="316" t="s">
        <v>465</v>
      </c>
      <c r="T43" s="314">
        <v>0</v>
      </c>
      <c r="U43" s="316" t="s">
        <v>465</v>
      </c>
      <c r="V43" s="314">
        <v>0</v>
      </c>
      <c r="W43" s="316" t="s">
        <v>465</v>
      </c>
      <c r="X43" s="314">
        <v>0</v>
      </c>
      <c r="Y43" s="316" t="s">
        <v>465</v>
      </c>
      <c r="Z43" s="314" t="s">
        <v>436</v>
      </c>
      <c r="AA43" s="316" t="s">
        <v>436</v>
      </c>
      <c r="AB43" s="314">
        <v>0</v>
      </c>
      <c r="AC43" s="314">
        <v>0</v>
      </c>
    </row>
    <row r="44" spans="1:29" x14ac:dyDescent="0.25">
      <c r="A44" s="230" t="s">
        <v>492</v>
      </c>
      <c r="B44" s="232" t="s">
        <v>493</v>
      </c>
      <c r="C44" s="314"/>
      <c r="D44" s="314"/>
      <c r="E44" s="314"/>
      <c r="F44" s="314"/>
      <c r="G44" s="314">
        <v>0</v>
      </c>
      <c r="H44" s="314">
        <v>0</v>
      </c>
      <c r="I44" s="316" t="s">
        <v>465</v>
      </c>
      <c r="J44" s="314">
        <v>0</v>
      </c>
      <c r="K44" s="316" t="s">
        <v>465</v>
      </c>
      <c r="L44" s="314">
        <v>0</v>
      </c>
      <c r="M44" s="316" t="s">
        <v>465</v>
      </c>
      <c r="N44" s="314">
        <v>0</v>
      </c>
      <c r="O44" s="316" t="s">
        <v>465</v>
      </c>
      <c r="P44" s="314">
        <v>0</v>
      </c>
      <c r="Q44" s="316" t="s">
        <v>465</v>
      </c>
      <c r="R44" s="314">
        <v>0</v>
      </c>
      <c r="S44" s="316" t="s">
        <v>465</v>
      </c>
      <c r="T44" s="314">
        <v>0</v>
      </c>
      <c r="U44" s="316" t="s">
        <v>465</v>
      </c>
      <c r="V44" s="314">
        <v>0</v>
      </c>
      <c r="W44" s="316" t="s">
        <v>465</v>
      </c>
      <c r="X44" s="314">
        <v>0</v>
      </c>
      <c r="Y44" s="316" t="s">
        <v>465</v>
      </c>
      <c r="Z44" s="314" t="s">
        <v>436</v>
      </c>
      <c r="AA44" s="316" t="s">
        <v>436</v>
      </c>
      <c r="AB44" s="314">
        <v>0</v>
      </c>
      <c r="AC44" s="314">
        <v>0</v>
      </c>
    </row>
    <row r="45" spans="1:29" x14ac:dyDescent="0.25">
      <c r="A45" s="230" t="s">
        <v>494</v>
      </c>
      <c r="B45" s="232" t="s">
        <v>495</v>
      </c>
      <c r="C45" s="314"/>
      <c r="D45" s="314"/>
      <c r="E45" s="314"/>
      <c r="F45" s="314"/>
      <c r="G45" s="314">
        <v>0</v>
      </c>
      <c r="H45" s="314">
        <v>0</v>
      </c>
      <c r="I45" s="316" t="s">
        <v>465</v>
      </c>
      <c r="J45" s="314">
        <v>0</v>
      </c>
      <c r="K45" s="316" t="s">
        <v>465</v>
      </c>
      <c r="L45" s="314">
        <v>0</v>
      </c>
      <c r="M45" s="316" t="s">
        <v>465</v>
      </c>
      <c r="N45" s="314">
        <v>0</v>
      </c>
      <c r="O45" s="316" t="s">
        <v>465</v>
      </c>
      <c r="P45" s="314">
        <v>0</v>
      </c>
      <c r="Q45" s="316" t="s">
        <v>465</v>
      </c>
      <c r="R45" s="314">
        <v>0</v>
      </c>
      <c r="S45" s="316" t="s">
        <v>465</v>
      </c>
      <c r="T45" s="314">
        <v>0</v>
      </c>
      <c r="U45" s="316" t="s">
        <v>465</v>
      </c>
      <c r="V45" s="314">
        <v>0</v>
      </c>
      <c r="W45" s="316" t="s">
        <v>465</v>
      </c>
      <c r="X45" s="314">
        <v>0</v>
      </c>
      <c r="Y45" s="316" t="s">
        <v>465</v>
      </c>
      <c r="Z45" s="314" t="s">
        <v>436</v>
      </c>
      <c r="AA45" s="316" t="s">
        <v>436</v>
      </c>
      <c r="AB45" s="314">
        <v>0</v>
      </c>
      <c r="AC45" s="314">
        <v>0</v>
      </c>
    </row>
    <row r="46" spans="1:29" x14ac:dyDescent="0.25">
      <c r="A46" s="230" t="s">
        <v>496</v>
      </c>
      <c r="B46" s="232" t="s">
        <v>497</v>
      </c>
      <c r="C46" s="314"/>
      <c r="D46" s="314"/>
      <c r="E46" s="314"/>
      <c r="F46" s="314"/>
      <c r="G46" s="314">
        <v>0</v>
      </c>
      <c r="H46" s="314">
        <v>0</v>
      </c>
      <c r="I46" s="316" t="s">
        <v>465</v>
      </c>
      <c r="J46" s="314">
        <v>0</v>
      </c>
      <c r="K46" s="316" t="s">
        <v>465</v>
      </c>
      <c r="L46" s="314">
        <v>0</v>
      </c>
      <c r="M46" s="316" t="s">
        <v>465</v>
      </c>
      <c r="N46" s="314">
        <v>0</v>
      </c>
      <c r="O46" s="316" t="s">
        <v>465</v>
      </c>
      <c r="P46" s="314">
        <v>0</v>
      </c>
      <c r="Q46" s="316" t="s">
        <v>465</v>
      </c>
      <c r="R46" s="314">
        <v>0</v>
      </c>
      <c r="S46" s="316" t="s">
        <v>465</v>
      </c>
      <c r="T46" s="314">
        <v>0</v>
      </c>
      <c r="U46" s="316" t="s">
        <v>465</v>
      </c>
      <c r="V46" s="314">
        <v>0</v>
      </c>
      <c r="W46" s="316" t="s">
        <v>465</v>
      </c>
      <c r="X46" s="314">
        <v>0</v>
      </c>
      <c r="Y46" s="316" t="s">
        <v>465</v>
      </c>
      <c r="Z46" s="314" t="s">
        <v>436</v>
      </c>
      <c r="AA46" s="316" t="s">
        <v>436</v>
      </c>
      <c r="AB46" s="314">
        <v>0</v>
      </c>
      <c r="AC46" s="314">
        <v>0</v>
      </c>
    </row>
    <row r="47" spans="1:29" x14ac:dyDescent="0.25">
      <c r="A47" s="228" t="s">
        <v>60</v>
      </c>
      <c r="B47" s="229" t="s">
        <v>149</v>
      </c>
      <c r="C47" s="314"/>
      <c r="D47" s="314"/>
      <c r="E47" s="314"/>
      <c r="F47" s="314"/>
      <c r="G47" s="314"/>
      <c r="H47" s="314"/>
      <c r="I47" s="314"/>
      <c r="J47" s="314"/>
      <c r="K47" s="314"/>
      <c r="L47" s="314"/>
      <c r="M47" s="314"/>
      <c r="N47" s="314"/>
      <c r="O47" s="314"/>
      <c r="P47" s="314"/>
      <c r="Q47" s="314"/>
      <c r="R47" s="314"/>
      <c r="S47" s="316"/>
      <c r="T47" s="314"/>
      <c r="U47" s="314"/>
      <c r="V47" s="314"/>
      <c r="W47" s="314"/>
      <c r="X47" s="314"/>
      <c r="Y47" s="314"/>
      <c r="Z47" s="314"/>
      <c r="AA47" s="314"/>
      <c r="AB47" s="314"/>
      <c r="AC47" s="314"/>
    </row>
    <row r="48" spans="1:29" x14ac:dyDescent="0.25">
      <c r="A48" s="230" t="s">
        <v>148</v>
      </c>
      <c r="B48" s="232" t="s">
        <v>486</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436</v>
      </c>
      <c r="AA48" s="314"/>
      <c r="AB48" s="314">
        <v>0</v>
      </c>
      <c r="AC48" s="314">
        <v>0</v>
      </c>
    </row>
    <row r="49" spans="1:29" ht="31.5" x14ac:dyDescent="0.25">
      <c r="A49" s="230" t="s">
        <v>147</v>
      </c>
      <c r="B49" s="231" t="s">
        <v>484</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436</v>
      </c>
      <c r="AA49" s="314"/>
      <c r="AB49" s="314">
        <v>0</v>
      </c>
      <c r="AC49" s="314">
        <v>0</v>
      </c>
    </row>
    <row r="50" spans="1:29" x14ac:dyDescent="0.25">
      <c r="A50" s="230" t="s">
        <v>146</v>
      </c>
      <c r="B50" s="231" t="s">
        <v>145</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436</v>
      </c>
      <c r="AA50" s="314"/>
      <c r="AB50" s="314">
        <v>0</v>
      </c>
      <c r="AC50" s="314">
        <v>0</v>
      </c>
    </row>
    <row r="51" spans="1:29" ht="31.5" x14ac:dyDescent="0.25">
      <c r="A51" s="230" t="s">
        <v>144</v>
      </c>
      <c r="B51" s="232" t="s">
        <v>143</v>
      </c>
      <c r="C51" s="314">
        <v>0.01</v>
      </c>
      <c r="D51" s="314">
        <v>0.01</v>
      </c>
      <c r="E51" s="314"/>
      <c r="F51" s="314"/>
      <c r="G51" s="314">
        <v>0.01</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436</v>
      </c>
      <c r="AA51" s="314"/>
      <c r="AB51" s="314">
        <v>0</v>
      </c>
      <c r="AC51" s="314">
        <v>0</v>
      </c>
    </row>
    <row r="52" spans="1:29" ht="31.5" x14ac:dyDescent="0.25">
      <c r="A52" s="230" t="s">
        <v>142</v>
      </c>
      <c r="B52" s="232" t="s">
        <v>141</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436</v>
      </c>
      <c r="AA52" s="314"/>
      <c r="AB52" s="314">
        <v>0</v>
      </c>
      <c r="AC52" s="314">
        <v>0</v>
      </c>
    </row>
    <row r="53" spans="1:29" x14ac:dyDescent="0.25">
      <c r="A53" s="230" t="s">
        <v>140</v>
      </c>
      <c r="B53" s="232" t="s">
        <v>139</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436</v>
      </c>
      <c r="AA53" s="314"/>
      <c r="AB53" s="314">
        <v>0</v>
      </c>
      <c r="AC53" s="314">
        <v>0</v>
      </c>
    </row>
    <row r="54" spans="1:29" x14ac:dyDescent="0.25">
      <c r="A54" s="230" t="s">
        <v>138</v>
      </c>
      <c r="B54" s="232" t="s">
        <v>487</v>
      </c>
      <c r="C54" s="314">
        <v>1</v>
      </c>
      <c r="D54" s="314">
        <v>1</v>
      </c>
      <c r="E54" s="314"/>
      <c r="F54" s="314"/>
      <c r="G54" s="314">
        <v>1</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436</v>
      </c>
      <c r="AA54" s="314"/>
      <c r="AB54" s="314">
        <v>0</v>
      </c>
      <c r="AC54" s="314">
        <v>0</v>
      </c>
    </row>
    <row r="55" spans="1:29" x14ac:dyDescent="0.25">
      <c r="A55" s="230" t="s">
        <v>498</v>
      </c>
      <c r="B55" s="232" t="s">
        <v>488</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436</v>
      </c>
      <c r="AA55" s="314"/>
      <c r="AB55" s="314">
        <v>0</v>
      </c>
      <c r="AC55" s="314">
        <v>0</v>
      </c>
    </row>
    <row r="56" spans="1:29" x14ac:dyDescent="0.25">
      <c r="A56" s="230" t="s">
        <v>499</v>
      </c>
      <c r="B56" s="232" t="s">
        <v>489</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436</v>
      </c>
      <c r="AA56" s="314"/>
      <c r="AB56" s="314">
        <v>0</v>
      </c>
      <c r="AC56" s="314">
        <v>0</v>
      </c>
    </row>
    <row r="57" spans="1:29" x14ac:dyDescent="0.25">
      <c r="A57" s="230" t="s">
        <v>500</v>
      </c>
      <c r="B57" s="232" t="s">
        <v>491</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436</v>
      </c>
      <c r="AA57" s="314"/>
      <c r="AB57" s="314">
        <v>0</v>
      </c>
      <c r="AC57" s="314">
        <v>0</v>
      </c>
    </row>
    <row r="58" spans="1:29" x14ac:dyDescent="0.25">
      <c r="A58" s="230" t="s">
        <v>501</v>
      </c>
      <c r="B58" s="232" t="s">
        <v>493</v>
      </c>
      <c r="C58" s="314">
        <v>0</v>
      </c>
      <c r="D58" s="314">
        <v>0</v>
      </c>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t="s">
        <v>436</v>
      </c>
      <c r="AA58" s="314"/>
      <c r="AB58" s="314">
        <v>0</v>
      </c>
      <c r="AC58" s="314">
        <v>0</v>
      </c>
    </row>
    <row r="59" spans="1:29" x14ac:dyDescent="0.25">
      <c r="A59" s="230" t="s">
        <v>502</v>
      </c>
      <c r="B59" s="232" t="s">
        <v>495</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436</v>
      </c>
      <c r="AA59" s="314"/>
      <c r="AB59" s="314">
        <v>0</v>
      </c>
      <c r="AC59" s="314">
        <v>0</v>
      </c>
    </row>
    <row r="60" spans="1:29" x14ac:dyDescent="0.25">
      <c r="A60" s="230" t="s">
        <v>503</v>
      </c>
      <c r="B60" s="232" t="s">
        <v>497</v>
      </c>
      <c r="C60" s="314">
        <v>0</v>
      </c>
      <c r="D60" s="314">
        <v>0</v>
      </c>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t="s">
        <v>436</v>
      </c>
      <c r="AA60" s="314"/>
      <c r="AB60" s="314">
        <v>0</v>
      </c>
      <c r="AC60" s="314">
        <v>0</v>
      </c>
    </row>
    <row r="61" spans="1:29" ht="31.5" x14ac:dyDescent="0.25">
      <c r="A61" s="228" t="s">
        <v>58</v>
      </c>
      <c r="B61" s="229" t="s">
        <v>137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230" t="s">
        <v>136</v>
      </c>
      <c r="B62" s="232" t="s">
        <v>135</v>
      </c>
      <c r="C62" s="314">
        <v>2.9119143449167595</v>
      </c>
      <c r="D62" s="314">
        <v>2.9119143449167595</v>
      </c>
      <c r="E62" s="314"/>
      <c r="F62" s="314"/>
      <c r="G62" s="314">
        <v>2.3554212099999998</v>
      </c>
      <c r="H62" s="314">
        <v>0</v>
      </c>
      <c r="I62" s="314"/>
      <c r="J62" s="314">
        <v>0</v>
      </c>
      <c r="K62" s="314"/>
      <c r="L62" s="314">
        <v>0</v>
      </c>
      <c r="M62" s="314"/>
      <c r="N62" s="314">
        <v>0</v>
      </c>
      <c r="O62" s="314"/>
      <c r="P62" s="314">
        <v>0</v>
      </c>
      <c r="Q62" s="314"/>
      <c r="R62" s="314">
        <v>0</v>
      </c>
      <c r="S62" s="314"/>
      <c r="T62" s="314">
        <v>0</v>
      </c>
      <c r="U62" s="314"/>
      <c r="V62" s="314">
        <v>0</v>
      </c>
      <c r="W62" s="314"/>
      <c r="X62" s="314">
        <v>0</v>
      </c>
      <c r="Y62" s="314"/>
      <c r="Z62" s="314" t="s">
        <v>436</v>
      </c>
      <c r="AA62" s="314"/>
      <c r="AB62" s="314">
        <v>0</v>
      </c>
      <c r="AC62" s="314">
        <v>0</v>
      </c>
    </row>
    <row r="63" spans="1:29" x14ac:dyDescent="0.25">
      <c r="A63" s="230" t="s">
        <v>134</v>
      </c>
      <c r="B63" s="231" t="s">
        <v>128</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436</v>
      </c>
      <c r="AA63" s="314"/>
      <c r="AB63" s="314">
        <v>0</v>
      </c>
      <c r="AC63" s="314">
        <v>0</v>
      </c>
    </row>
    <row r="64" spans="1:29" x14ac:dyDescent="0.25">
      <c r="A64" s="230" t="s">
        <v>133</v>
      </c>
      <c r="B64" s="232" t="s">
        <v>127</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436</v>
      </c>
      <c r="AA64" s="314"/>
      <c r="AB64" s="314">
        <v>0</v>
      </c>
      <c r="AC64" s="314">
        <v>0</v>
      </c>
    </row>
    <row r="65" spans="1:29" x14ac:dyDescent="0.25">
      <c r="A65" s="230" t="s">
        <v>132</v>
      </c>
      <c r="B65" s="231" t="s">
        <v>126</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436</v>
      </c>
      <c r="AA65" s="314"/>
      <c r="AB65" s="314">
        <v>0</v>
      </c>
      <c r="AC65" s="314">
        <v>0</v>
      </c>
    </row>
    <row r="66" spans="1:29" x14ac:dyDescent="0.25">
      <c r="A66" s="230" t="s">
        <v>131</v>
      </c>
      <c r="B66" s="231" t="s">
        <v>125</v>
      </c>
      <c r="C66" s="314"/>
      <c r="D66" s="314"/>
      <c r="E66" s="314"/>
      <c r="F66" s="314"/>
      <c r="G66" s="314">
        <v>0.01</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436</v>
      </c>
      <c r="AA66" s="314"/>
      <c r="AB66" s="314">
        <v>0</v>
      </c>
      <c r="AC66" s="314">
        <v>0</v>
      </c>
    </row>
    <row r="67" spans="1:29" x14ac:dyDescent="0.25">
      <c r="A67" s="230" t="s">
        <v>130</v>
      </c>
      <c r="B67" s="232" t="s">
        <v>487</v>
      </c>
      <c r="C67" s="314"/>
      <c r="D67" s="314"/>
      <c r="E67" s="314"/>
      <c r="F67" s="314"/>
      <c r="G67" s="314">
        <v>1</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436</v>
      </c>
      <c r="AA67" s="314"/>
      <c r="AB67" s="314">
        <v>0</v>
      </c>
      <c r="AC67" s="314">
        <v>0</v>
      </c>
    </row>
    <row r="68" spans="1:29" x14ac:dyDescent="0.25">
      <c r="A68" s="230" t="s">
        <v>504</v>
      </c>
      <c r="B68" s="232" t="s">
        <v>488</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436</v>
      </c>
      <c r="AA68" s="314"/>
      <c r="AB68" s="314">
        <v>0</v>
      </c>
      <c r="AC68" s="314">
        <v>0</v>
      </c>
    </row>
    <row r="69" spans="1:29" x14ac:dyDescent="0.25">
      <c r="A69" s="230" t="s">
        <v>505</v>
      </c>
      <c r="B69" s="232" t="s">
        <v>489</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436</v>
      </c>
      <c r="AA69" s="314"/>
      <c r="AB69" s="314">
        <v>0</v>
      </c>
      <c r="AC69" s="314">
        <v>0</v>
      </c>
    </row>
    <row r="70" spans="1:29" x14ac:dyDescent="0.25">
      <c r="A70" s="230" t="s">
        <v>506</v>
      </c>
      <c r="B70" s="232" t="s">
        <v>491</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436</v>
      </c>
      <c r="AA70" s="314"/>
      <c r="AB70" s="314">
        <v>0</v>
      </c>
      <c r="AC70" s="314">
        <v>0</v>
      </c>
    </row>
    <row r="71" spans="1:29" x14ac:dyDescent="0.25">
      <c r="A71" s="230" t="s">
        <v>507</v>
      </c>
      <c r="B71" s="232" t="s">
        <v>493</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t="s">
        <v>436</v>
      </c>
      <c r="AA71" s="314"/>
      <c r="AB71" s="314">
        <v>0</v>
      </c>
      <c r="AC71" s="314">
        <v>0</v>
      </c>
    </row>
    <row r="72" spans="1:29" x14ac:dyDescent="0.25">
      <c r="A72" s="230" t="s">
        <v>508</v>
      </c>
      <c r="B72" s="232" t="s">
        <v>495</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436</v>
      </c>
      <c r="AA72" s="314"/>
      <c r="AB72" s="314">
        <v>0</v>
      </c>
      <c r="AC72" s="314">
        <v>0</v>
      </c>
    </row>
    <row r="73" spans="1:29" x14ac:dyDescent="0.25">
      <c r="A73" s="230" t="s">
        <v>509</v>
      </c>
      <c r="B73" s="232" t="s">
        <v>497</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t="s">
        <v>436</v>
      </c>
      <c r="AA73" s="314"/>
      <c r="AB73" s="314">
        <v>0</v>
      </c>
      <c r="AC73" s="314">
        <v>0</v>
      </c>
    </row>
    <row r="74" spans="1:29" ht="31.5" x14ac:dyDescent="0.25">
      <c r="A74" s="228" t="s">
        <v>57</v>
      </c>
      <c r="B74" s="233" t="s">
        <v>224</v>
      </c>
      <c r="C74" s="351"/>
      <c r="D74" s="351"/>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436</v>
      </c>
      <c r="AA74" s="314"/>
      <c r="AB74" s="314">
        <v>0</v>
      </c>
      <c r="AC74" s="314">
        <v>0</v>
      </c>
    </row>
    <row r="75" spans="1:29" x14ac:dyDescent="0.25">
      <c r="A75" s="228" t="s">
        <v>55</v>
      </c>
      <c r="B75" s="229" t="s">
        <v>129</v>
      </c>
      <c r="C75" s="351"/>
      <c r="D75" s="351"/>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230" t="s">
        <v>219</v>
      </c>
      <c r="B76" s="232" t="s">
        <v>486</v>
      </c>
      <c r="C76" s="352"/>
      <c r="D76" s="353"/>
      <c r="E76" s="318"/>
      <c r="F76" s="318"/>
      <c r="G76" s="314">
        <v>0</v>
      </c>
      <c r="H76" s="314" t="s">
        <v>436</v>
      </c>
      <c r="I76" s="318"/>
      <c r="J76" s="314">
        <v>0</v>
      </c>
      <c r="K76" s="317"/>
      <c r="L76" s="314" t="s">
        <v>436</v>
      </c>
      <c r="M76" s="317"/>
      <c r="N76" s="314">
        <v>0</v>
      </c>
      <c r="O76" s="317"/>
      <c r="P76" s="314" t="s">
        <v>436</v>
      </c>
      <c r="Q76" s="317"/>
      <c r="R76" s="314">
        <v>0</v>
      </c>
      <c r="S76" s="317"/>
      <c r="T76" s="314" t="s">
        <v>436</v>
      </c>
      <c r="U76" s="317"/>
      <c r="V76" s="314">
        <v>0</v>
      </c>
      <c r="W76" s="317"/>
      <c r="X76" s="314">
        <v>0</v>
      </c>
      <c r="Y76" s="317"/>
      <c r="Z76" s="314" t="s">
        <v>436</v>
      </c>
      <c r="AA76" s="317"/>
      <c r="AB76" s="314">
        <v>0</v>
      </c>
      <c r="AC76" s="314">
        <v>0</v>
      </c>
    </row>
    <row r="77" spans="1:29" ht="31.5" x14ac:dyDescent="0.25">
      <c r="A77" s="230" t="s">
        <v>220</v>
      </c>
      <c r="B77" s="231" t="s">
        <v>484</v>
      </c>
      <c r="C77" s="351"/>
      <c r="D77" s="351"/>
      <c r="E77" s="314"/>
      <c r="F77" s="314"/>
      <c r="G77" s="314">
        <v>0</v>
      </c>
      <c r="H77" s="314" t="s">
        <v>436</v>
      </c>
      <c r="I77" s="314"/>
      <c r="J77" s="314">
        <v>0</v>
      </c>
      <c r="K77" s="314"/>
      <c r="L77" s="314" t="s">
        <v>436</v>
      </c>
      <c r="M77" s="314"/>
      <c r="N77" s="314">
        <v>0</v>
      </c>
      <c r="O77" s="314"/>
      <c r="P77" s="314" t="s">
        <v>436</v>
      </c>
      <c r="Q77" s="314"/>
      <c r="R77" s="314">
        <v>0</v>
      </c>
      <c r="S77" s="314"/>
      <c r="T77" s="314" t="s">
        <v>436</v>
      </c>
      <c r="U77" s="314"/>
      <c r="V77" s="314">
        <v>0</v>
      </c>
      <c r="W77" s="314"/>
      <c r="X77" s="314">
        <v>0</v>
      </c>
      <c r="Y77" s="314"/>
      <c r="Z77" s="314" t="s">
        <v>436</v>
      </c>
      <c r="AA77" s="314"/>
      <c r="AB77" s="314">
        <v>0</v>
      </c>
      <c r="AC77" s="314">
        <v>0</v>
      </c>
    </row>
    <row r="78" spans="1:29" x14ac:dyDescent="0.25">
      <c r="A78" s="230" t="s">
        <v>221</v>
      </c>
      <c r="B78" s="231" t="s">
        <v>145</v>
      </c>
      <c r="C78" s="351"/>
      <c r="D78" s="351"/>
      <c r="E78" s="314"/>
      <c r="F78" s="314"/>
      <c r="G78" s="314">
        <v>0</v>
      </c>
      <c r="H78" s="314" t="s">
        <v>436</v>
      </c>
      <c r="I78" s="314"/>
      <c r="J78" s="314">
        <v>0</v>
      </c>
      <c r="K78" s="314"/>
      <c r="L78" s="314" t="s">
        <v>436</v>
      </c>
      <c r="M78" s="314"/>
      <c r="N78" s="314">
        <v>0</v>
      </c>
      <c r="O78" s="314"/>
      <c r="P78" s="314" t="s">
        <v>436</v>
      </c>
      <c r="Q78" s="314"/>
      <c r="R78" s="314">
        <v>0</v>
      </c>
      <c r="S78" s="314"/>
      <c r="T78" s="314" t="s">
        <v>436</v>
      </c>
      <c r="U78" s="314"/>
      <c r="V78" s="314">
        <v>0</v>
      </c>
      <c r="W78" s="314"/>
      <c r="X78" s="314">
        <v>0</v>
      </c>
      <c r="Y78" s="314"/>
      <c r="Z78" s="314" t="s">
        <v>436</v>
      </c>
      <c r="AA78" s="314"/>
      <c r="AB78" s="314">
        <v>0</v>
      </c>
      <c r="AC78" s="314">
        <v>0</v>
      </c>
    </row>
    <row r="79" spans="1:29" x14ac:dyDescent="0.25">
      <c r="A79" s="230" t="s">
        <v>222</v>
      </c>
      <c r="B79" s="232" t="s">
        <v>510</v>
      </c>
      <c r="C79" s="351"/>
      <c r="D79" s="351"/>
      <c r="E79" s="314"/>
      <c r="F79" s="314"/>
      <c r="G79" s="314">
        <v>0</v>
      </c>
      <c r="H79" s="314" t="s">
        <v>436</v>
      </c>
      <c r="I79" s="314"/>
      <c r="J79" s="314">
        <v>0</v>
      </c>
      <c r="K79" s="314"/>
      <c r="L79" s="314" t="s">
        <v>436</v>
      </c>
      <c r="M79" s="314"/>
      <c r="N79" s="314">
        <v>0</v>
      </c>
      <c r="O79" s="314"/>
      <c r="P79" s="314" t="s">
        <v>436</v>
      </c>
      <c r="Q79" s="314"/>
      <c r="R79" s="314">
        <v>0</v>
      </c>
      <c r="S79" s="314"/>
      <c r="T79" s="314" t="s">
        <v>436</v>
      </c>
      <c r="U79" s="314"/>
      <c r="V79" s="314">
        <v>0</v>
      </c>
      <c r="W79" s="314"/>
      <c r="X79" s="314">
        <v>0</v>
      </c>
      <c r="Y79" s="314"/>
      <c r="Z79" s="314" t="s">
        <v>436</v>
      </c>
      <c r="AA79" s="314"/>
      <c r="AB79" s="314">
        <v>0</v>
      </c>
      <c r="AC79" s="314">
        <v>0</v>
      </c>
    </row>
    <row r="80" spans="1:29" x14ac:dyDescent="0.25">
      <c r="A80" s="230" t="s">
        <v>223</v>
      </c>
      <c r="B80" s="232" t="s">
        <v>487</v>
      </c>
      <c r="C80" s="352"/>
      <c r="D80" s="353"/>
      <c r="E80" s="318"/>
      <c r="F80" s="318"/>
      <c r="G80" s="314">
        <v>0</v>
      </c>
      <c r="H80" s="314" t="s">
        <v>436</v>
      </c>
      <c r="I80" s="318"/>
      <c r="J80" s="314">
        <v>0</v>
      </c>
      <c r="K80" s="317"/>
      <c r="L80" s="314" t="s">
        <v>436</v>
      </c>
      <c r="M80" s="317"/>
      <c r="N80" s="314">
        <v>0</v>
      </c>
      <c r="O80" s="317"/>
      <c r="P80" s="314" t="s">
        <v>436</v>
      </c>
      <c r="Q80" s="317"/>
      <c r="R80" s="314">
        <v>0</v>
      </c>
      <c r="S80" s="317"/>
      <c r="T80" s="314" t="s">
        <v>436</v>
      </c>
      <c r="U80" s="317"/>
      <c r="V80" s="314">
        <v>0</v>
      </c>
      <c r="W80" s="317"/>
      <c r="X80" s="314">
        <v>0</v>
      </c>
      <c r="Y80" s="317"/>
      <c r="Z80" s="314" t="s">
        <v>436</v>
      </c>
      <c r="AA80" s="317"/>
      <c r="AB80" s="314">
        <v>0</v>
      </c>
      <c r="AC80" s="314">
        <v>0</v>
      </c>
    </row>
    <row r="81" spans="1:29" x14ac:dyDescent="0.25">
      <c r="A81" s="230" t="s">
        <v>511</v>
      </c>
      <c r="B81" s="232" t="s">
        <v>488</v>
      </c>
      <c r="C81" s="352"/>
      <c r="D81" s="353"/>
      <c r="E81" s="318"/>
      <c r="F81" s="318"/>
      <c r="G81" s="314">
        <v>0</v>
      </c>
      <c r="H81" s="314" t="s">
        <v>436</v>
      </c>
      <c r="I81" s="318"/>
      <c r="J81" s="314">
        <v>0</v>
      </c>
      <c r="K81" s="317"/>
      <c r="L81" s="314" t="s">
        <v>436</v>
      </c>
      <c r="M81" s="317"/>
      <c r="N81" s="314">
        <v>0</v>
      </c>
      <c r="O81" s="317"/>
      <c r="P81" s="314" t="s">
        <v>436</v>
      </c>
      <c r="Q81" s="317"/>
      <c r="R81" s="314">
        <v>0</v>
      </c>
      <c r="S81" s="317"/>
      <c r="T81" s="314" t="s">
        <v>436</v>
      </c>
      <c r="U81" s="317"/>
      <c r="V81" s="314">
        <v>0</v>
      </c>
      <c r="W81" s="317"/>
      <c r="X81" s="314">
        <v>0</v>
      </c>
      <c r="Y81" s="317"/>
      <c r="Z81" s="314" t="s">
        <v>436</v>
      </c>
      <c r="AA81" s="317"/>
      <c r="AB81" s="314">
        <v>0</v>
      </c>
      <c r="AC81" s="314">
        <v>0</v>
      </c>
    </row>
    <row r="82" spans="1:29" x14ac:dyDescent="0.25">
      <c r="A82" s="230" t="s">
        <v>512</v>
      </c>
      <c r="B82" s="232" t="s">
        <v>489</v>
      </c>
      <c r="C82" s="352"/>
      <c r="D82" s="353"/>
      <c r="E82" s="318"/>
      <c r="F82" s="318"/>
      <c r="G82" s="314">
        <v>0</v>
      </c>
      <c r="H82" s="314" t="s">
        <v>436</v>
      </c>
      <c r="I82" s="318"/>
      <c r="J82" s="314">
        <v>0</v>
      </c>
      <c r="K82" s="317"/>
      <c r="L82" s="314" t="s">
        <v>436</v>
      </c>
      <c r="M82" s="317"/>
      <c r="N82" s="314">
        <v>0</v>
      </c>
      <c r="O82" s="317"/>
      <c r="P82" s="314" t="s">
        <v>436</v>
      </c>
      <c r="Q82" s="317"/>
      <c r="R82" s="314">
        <v>0</v>
      </c>
      <c r="S82" s="317"/>
      <c r="T82" s="314" t="s">
        <v>436</v>
      </c>
      <c r="U82" s="317"/>
      <c r="V82" s="314">
        <v>0</v>
      </c>
      <c r="W82" s="317"/>
      <c r="X82" s="314">
        <v>0</v>
      </c>
      <c r="Y82" s="317"/>
      <c r="Z82" s="314" t="s">
        <v>436</v>
      </c>
      <c r="AA82" s="317"/>
      <c r="AB82" s="314">
        <v>0</v>
      </c>
      <c r="AC82" s="314">
        <v>0</v>
      </c>
    </row>
    <row r="83" spans="1:29" x14ac:dyDescent="0.25">
      <c r="A83" s="230" t="s">
        <v>513</v>
      </c>
      <c r="B83" s="232" t="s">
        <v>491</v>
      </c>
      <c r="C83" s="352"/>
      <c r="D83" s="353"/>
      <c r="E83" s="318"/>
      <c r="F83" s="318"/>
      <c r="G83" s="314">
        <v>0</v>
      </c>
      <c r="H83" s="314" t="s">
        <v>436</v>
      </c>
      <c r="I83" s="318"/>
      <c r="J83" s="314">
        <v>0</v>
      </c>
      <c r="K83" s="317"/>
      <c r="L83" s="314" t="s">
        <v>436</v>
      </c>
      <c r="M83" s="317"/>
      <c r="N83" s="314">
        <v>0</v>
      </c>
      <c r="O83" s="317"/>
      <c r="P83" s="314" t="s">
        <v>436</v>
      </c>
      <c r="Q83" s="317"/>
      <c r="R83" s="314">
        <v>0</v>
      </c>
      <c r="S83" s="317"/>
      <c r="T83" s="314" t="s">
        <v>436</v>
      </c>
      <c r="U83" s="317"/>
      <c r="V83" s="314">
        <v>0</v>
      </c>
      <c r="W83" s="317"/>
      <c r="X83" s="314">
        <v>0</v>
      </c>
      <c r="Y83" s="317"/>
      <c r="Z83" s="314" t="s">
        <v>436</v>
      </c>
      <c r="AA83" s="317"/>
      <c r="AB83" s="314">
        <v>0</v>
      </c>
      <c r="AC83" s="314">
        <v>0</v>
      </c>
    </row>
    <row r="84" spans="1:29" x14ac:dyDescent="0.25">
      <c r="A84" s="230" t="s">
        <v>514</v>
      </c>
      <c r="B84" s="232" t="s">
        <v>493</v>
      </c>
      <c r="C84" s="352"/>
      <c r="D84" s="353"/>
      <c r="E84" s="318"/>
      <c r="F84" s="318"/>
      <c r="G84" s="314">
        <v>0</v>
      </c>
      <c r="H84" s="314" t="s">
        <v>436</v>
      </c>
      <c r="I84" s="318"/>
      <c r="J84" s="314">
        <v>0</v>
      </c>
      <c r="K84" s="317"/>
      <c r="L84" s="314" t="s">
        <v>436</v>
      </c>
      <c r="M84" s="317"/>
      <c r="N84" s="314">
        <v>0</v>
      </c>
      <c r="O84" s="317"/>
      <c r="P84" s="314" t="s">
        <v>436</v>
      </c>
      <c r="Q84" s="317"/>
      <c r="R84" s="314">
        <v>0</v>
      </c>
      <c r="S84" s="317"/>
      <c r="T84" s="314" t="s">
        <v>436</v>
      </c>
      <c r="U84" s="317"/>
      <c r="V84" s="314">
        <v>0</v>
      </c>
      <c r="W84" s="317"/>
      <c r="X84" s="314">
        <v>0</v>
      </c>
      <c r="Y84" s="317"/>
      <c r="Z84" s="314" t="s">
        <v>436</v>
      </c>
      <c r="AA84" s="317"/>
      <c r="AB84" s="314">
        <v>0</v>
      </c>
      <c r="AC84" s="314">
        <v>0</v>
      </c>
    </row>
    <row r="85" spans="1:29" x14ac:dyDescent="0.25">
      <c r="A85" s="230" t="s">
        <v>515</v>
      </c>
      <c r="B85" s="232" t="s">
        <v>495</v>
      </c>
      <c r="C85" s="352"/>
      <c r="D85" s="353"/>
      <c r="E85" s="318"/>
      <c r="F85" s="318"/>
      <c r="G85" s="314">
        <v>0</v>
      </c>
      <c r="H85" s="314" t="s">
        <v>436</v>
      </c>
      <c r="I85" s="318"/>
      <c r="J85" s="314">
        <v>0</v>
      </c>
      <c r="K85" s="317"/>
      <c r="L85" s="314" t="s">
        <v>436</v>
      </c>
      <c r="M85" s="317"/>
      <c r="N85" s="314">
        <v>0</v>
      </c>
      <c r="O85" s="317"/>
      <c r="P85" s="314" t="s">
        <v>436</v>
      </c>
      <c r="Q85" s="317"/>
      <c r="R85" s="314">
        <v>0</v>
      </c>
      <c r="S85" s="317"/>
      <c r="T85" s="314" t="s">
        <v>436</v>
      </c>
      <c r="U85" s="317"/>
      <c r="V85" s="314">
        <v>0</v>
      </c>
      <c r="W85" s="317"/>
      <c r="X85" s="314">
        <v>0</v>
      </c>
      <c r="Y85" s="317"/>
      <c r="Z85" s="314" t="s">
        <v>436</v>
      </c>
      <c r="AA85" s="317"/>
      <c r="AB85" s="314">
        <v>0</v>
      </c>
      <c r="AC85" s="314">
        <v>0</v>
      </c>
    </row>
    <row r="86" spans="1:29" x14ac:dyDescent="0.25">
      <c r="A86" s="230" t="s">
        <v>516</v>
      </c>
      <c r="B86" s="232" t="s">
        <v>497</v>
      </c>
      <c r="C86" s="354"/>
      <c r="D86" s="353"/>
      <c r="E86" s="318"/>
      <c r="F86" s="318"/>
      <c r="G86" s="314">
        <v>0</v>
      </c>
      <c r="H86" s="314" t="s">
        <v>436</v>
      </c>
      <c r="I86" s="318"/>
      <c r="J86" s="314">
        <v>0</v>
      </c>
      <c r="K86" s="317"/>
      <c r="L86" s="314" t="s">
        <v>436</v>
      </c>
      <c r="M86" s="317"/>
      <c r="N86" s="314">
        <v>0</v>
      </c>
      <c r="O86" s="317"/>
      <c r="P86" s="314" t="s">
        <v>436</v>
      </c>
      <c r="Q86" s="317"/>
      <c r="R86" s="314">
        <v>0</v>
      </c>
      <c r="S86" s="317"/>
      <c r="T86" s="314" t="s">
        <v>436</v>
      </c>
      <c r="U86" s="317"/>
      <c r="V86" s="314">
        <v>0</v>
      </c>
      <c r="W86" s="317"/>
      <c r="X86" s="314">
        <v>0</v>
      </c>
      <c r="Y86" s="317"/>
      <c r="Z86" s="314" t="s">
        <v>436</v>
      </c>
      <c r="AA86" s="317"/>
      <c r="AB86" s="314">
        <v>0</v>
      </c>
      <c r="AC86" s="31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F1" zoomScale="55" zoomScaleSheetLayoutView="55" workbookViewId="0">
      <selection activeCell="AV27" sqref="AV27"/>
    </sheetView>
  </sheetViews>
  <sheetFormatPr defaultRowHeight="15" x14ac:dyDescent="0.25"/>
  <cols>
    <col min="1" max="1" width="14.7109375" style="16" customWidth="1"/>
    <col min="2" max="2" width="24.140625" style="16" customWidth="1"/>
    <col min="3" max="3" width="19.5703125" style="16" customWidth="1"/>
    <col min="4" max="4" width="15.140625" style="16" customWidth="1"/>
    <col min="5" max="12" width="7.7109375" style="16" customWidth="1"/>
    <col min="13" max="13" width="10.7109375" style="16" customWidth="1"/>
    <col min="14" max="14" width="54.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6.5703125" style="16" customWidth="1"/>
    <col min="34" max="36" width="13.5703125" style="16" customWidth="1"/>
    <col min="37" max="37" width="20" style="16" customWidth="1"/>
    <col min="38" max="38" width="18" style="16" customWidth="1"/>
    <col min="39" max="39" width="15.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0" t="str">
        <f>'1. паспорт местоположение'!A12:C12</f>
        <v>O_NS3600.VL.0028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0"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408</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51</v>
      </c>
      <c r="B22" s="452" t="s">
        <v>23</v>
      </c>
      <c r="C22" s="450" t="s">
        <v>50</v>
      </c>
      <c r="D22" s="450" t="s">
        <v>49</v>
      </c>
      <c r="E22" s="454" t="s">
        <v>419</v>
      </c>
      <c r="F22" s="455"/>
      <c r="G22" s="455"/>
      <c r="H22" s="455"/>
      <c r="I22" s="455"/>
      <c r="J22" s="455"/>
      <c r="K22" s="455"/>
      <c r="L22" s="456"/>
      <c r="M22" s="450" t="s">
        <v>48</v>
      </c>
      <c r="N22" s="450" t="s">
        <v>47</v>
      </c>
      <c r="O22" s="450" t="s">
        <v>46</v>
      </c>
      <c r="P22" s="457" t="s">
        <v>232</v>
      </c>
      <c r="Q22" s="457" t="s">
        <v>45</v>
      </c>
      <c r="R22" s="457" t="s">
        <v>44</v>
      </c>
      <c r="S22" s="457" t="s">
        <v>43</v>
      </c>
      <c r="T22" s="457"/>
      <c r="U22" s="460" t="s">
        <v>42</v>
      </c>
      <c r="V22" s="460" t="s">
        <v>41</v>
      </c>
      <c r="W22" s="457" t="s">
        <v>40</v>
      </c>
      <c r="X22" s="457" t="s">
        <v>39</v>
      </c>
      <c r="Y22" s="457" t="s">
        <v>38</v>
      </c>
      <c r="Z22" s="47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18" customFormat="1" ht="64.5" customHeight="1" x14ac:dyDescent="0.25">
      <c r="A23" s="449"/>
      <c r="B23" s="453"/>
      <c r="C23" s="451"/>
      <c r="D23" s="451"/>
      <c r="E23" s="462" t="s">
        <v>22</v>
      </c>
      <c r="F23" s="469" t="s">
        <v>128</v>
      </c>
      <c r="G23" s="469" t="s">
        <v>127</v>
      </c>
      <c r="H23" s="469" t="s">
        <v>126</v>
      </c>
      <c r="I23" s="473" t="s">
        <v>331</v>
      </c>
      <c r="J23" s="473" t="s">
        <v>332</v>
      </c>
      <c r="K23" s="473" t="s">
        <v>333</v>
      </c>
      <c r="L23" s="469" t="s">
        <v>77</v>
      </c>
      <c r="M23" s="451"/>
      <c r="N23" s="451"/>
      <c r="O23" s="451"/>
      <c r="P23" s="458"/>
      <c r="Q23" s="458"/>
      <c r="R23" s="458"/>
      <c r="S23" s="471" t="s">
        <v>1</v>
      </c>
      <c r="T23" s="471" t="s">
        <v>10</v>
      </c>
      <c r="U23" s="461"/>
      <c r="V23" s="461"/>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63" t="s">
        <v>10</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69" t="s">
        <v>12</v>
      </c>
      <c r="AG24" s="69" t="s">
        <v>11</v>
      </c>
      <c r="AH24" s="70" t="s">
        <v>1</v>
      </c>
      <c r="AI24" s="70" t="s">
        <v>10</v>
      </c>
      <c r="AJ24" s="451"/>
      <c r="AK24" s="451"/>
      <c r="AL24" s="451"/>
      <c r="AM24" s="451"/>
      <c r="AN24" s="451"/>
      <c r="AO24" s="451"/>
      <c r="AP24" s="451"/>
      <c r="AQ24" s="464"/>
      <c r="AR24" s="459"/>
      <c r="AS24" s="459"/>
      <c r="AT24" s="459"/>
      <c r="AU24" s="459"/>
      <c r="AV24" s="467"/>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90" x14ac:dyDescent="0.25">
      <c r="A26" s="335" t="s">
        <v>552</v>
      </c>
      <c r="B26" s="336" t="s">
        <v>553</v>
      </c>
      <c r="C26" s="337" t="s">
        <v>554</v>
      </c>
      <c r="D26" s="336">
        <v>12.2027</v>
      </c>
      <c r="E26" s="336" t="s">
        <v>430</v>
      </c>
      <c r="F26" s="336" t="s">
        <v>430</v>
      </c>
      <c r="G26" s="336" t="s">
        <v>430</v>
      </c>
      <c r="H26" s="336" t="s">
        <v>430</v>
      </c>
      <c r="I26" s="336" t="s">
        <v>430</v>
      </c>
      <c r="J26" s="336" t="s">
        <v>430</v>
      </c>
      <c r="K26" s="336" t="s">
        <v>430</v>
      </c>
      <c r="L26" s="336" t="s">
        <v>430</v>
      </c>
      <c r="M26" s="336" t="s">
        <v>555</v>
      </c>
      <c r="N26" s="338" t="s">
        <v>556</v>
      </c>
      <c r="O26" s="337" t="s">
        <v>434</v>
      </c>
      <c r="P26" s="339">
        <v>41667</v>
      </c>
      <c r="Q26" s="337" t="s">
        <v>557</v>
      </c>
      <c r="R26" s="339">
        <v>41667</v>
      </c>
      <c r="S26" s="337" t="s">
        <v>558</v>
      </c>
      <c r="T26" s="337" t="s">
        <v>559</v>
      </c>
      <c r="U26" s="337">
        <v>1</v>
      </c>
      <c r="V26" s="337">
        <v>1</v>
      </c>
      <c r="W26" s="337" t="s">
        <v>560</v>
      </c>
      <c r="X26" s="339">
        <v>41667</v>
      </c>
      <c r="Y26" s="337"/>
      <c r="Z26" s="337">
        <v>1</v>
      </c>
      <c r="AA26" s="339">
        <v>41667</v>
      </c>
      <c r="AB26" s="339">
        <v>41667</v>
      </c>
      <c r="AC26" s="337" t="s">
        <v>560</v>
      </c>
      <c r="AD26" s="339">
        <v>50000</v>
      </c>
      <c r="AE26" s="336">
        <v>0</v>
      </c>
      <c r="AF26" s="340">
        <v>32413228432</v>
      </c>
      <c r="AG26" s="337" t="s">
        <v>561</v>
      </c>
      <c r="AH26" s="337" t="s">
        <v>562</v>
      </c>
      <c r="AI26" s="337" t="s">
        <v>563</v>
      </c>
      <c r="AJ26" s="337" t="s">
        <v>564</v>
      </c>
      <c r="AK26" s="337" t="s">
        <v>565</v>
      </c>
      <c r="AL26" s="337" t="s">
        <v>566</v>
      </c>
      <c r="AM26" s="337" t="s">
        <v>567</v>
      </c>
      <c r="AN26" s="337" t="s">
        <v>568</v>
      </c>
      <c r="AO26" s="341" t="s">
        <v>569</v>
      </c>
      <c r="AP26" s="337" t="s">
        <v>570</v>
      </c>
      <c r="AQ26" s="337" t="s">
        <v>571</v>
      </c>
      <c r="AR26" s="337" t="s">
        <v>570</v>
      </c>
      <c r="AS26" s="337" t="s">
        <v>571</v>
      </c>
      <c r="AT26" s="337" t="s">
        <v>572</v>
      </c>
      <c r="AU26" s="336"/>
      <c r="AV26" s="337" t="s">
        <v>579</v>
      </c>
    </row>
    <row r="27" spans="1:48" s="71" customFormat="1" ht="75" x14ac:dyDescent="0.25">
      <c r="A27" s="336">
        <v>1</v>
      </c>
      <c r="B27" s="336" t="s">
        <v>553</v>
      </c>
      <c r="C27" s="337" t="s">
        <v>554</v>
      </c>
      <c r="D27" s="336">
        <v>12.2027</v>
      </c>
      <c r="E27" s="336" t="s">
        <v>430</v>
      </c>
      <c r="F27" s="336" t="s">
        <v>430</v>
      </c>
      <c r="G27" s="336" t="s">
        <v>430</v>
      </c>
      <c r="H27" s="336" t="s">
        <v>430</v>
      </c>
      <c r="I27" s="336" t="s">
        <v>430</v>
      </c>
      <c r="J27" s="336" t="s">
        <v>430</v>
      </c>
      <c r="K27" s="336" t="s">
        <v>430</v>
      </c>
      <c r="L27" s="336" t="s">
        <v>430</v>
      </c>
      <c r="M27" s="336" t="s">
        <v>573</v>
      </c>
      <c r="N27" s="336" t="s">
        <v>578</v>
      </c>
      <c r="O27" s="336" t="s">
        <v>553</v>
      </c>
      <c r="P27" s="342">
        <v>0</v>
      </c>
      <c r="Q27" s="337" t="s">
        <v>557</v>
      </c>
      <c r="R27" s="342">
        <v>0</v>
      </c>
      <c r="S27" s="337" t="s">
        <v>574</v>
      </c>
      <c r="T27" s="337" t="s">
        <v>574</v>
      </c>
      <c r="U27" s="337">
        <v>1</v>
      </c>
      <c r="V27" s="337">
        <v>1</v>
      </c>
      <c r="W27" s="337" t="s">
        <v>575</v>
      </c>
      <c r="X27" s="339">
        <v>0</v>
      </c>
      <c r="Y27" s="337"/>
      <c r="Z27" s="337"/>
      <c r="AA27" s="339"/>
      <c r="AB27" s="339">
        <v>0</v>
      </c>
      <c r="AC27" s="337" t="s">
        <v>575</v>
      </c>
      <c r="AD27" s="339">
        <v>0</v>
      </c>
      <c r="AE27" s="336" t="s">
        <v>430</v>
      </c>
      <c r="AF27" s="336" t="s">
        <v>430</v>
      </c>
      <c r="AG27" s="336" t="s">
        <v>430</v>
      </c>
      <c r="AH27" s="336" t="s">
        <v>430</v>
      </c>
      <c r="AI27" s="336" t="s">
        <v>430</v>
      </c>
      <c r="AJ27" s="336" t="s">
        <v>430</v>
      </c>
      <c r="AK27" s="336" t="s">
        <v>430</v>
      </c>
      <c r="AL27" s="336" t="s">
        <v>576</v>
      </c>
      <c r="AM27" s="336" t="s">
        <v>430</v>
      </c>
      <c r="AN27" s="336" t="s">
        <v>430</v>
      </c>
      <c r="AO27" s="336" t="s">
        <v>430</v>
      </c>
      <c r="AP27" s="336" t="s">
        <v>430</v>
      </c>
      <c r="AQ27" s="343">
        <v>45446</v>
      </c>
      <c r="AR27" s="336" t="s">
        <v>430</v>
      </c>
      <c r="AS27" s="343">
        <v>45446</v>
      </c>
      <c r="AT27" s="343">
        <v>46540</v>
      </c>
      <c r="AU27" s="336"/>
      <c r="AV27" s="336"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76" t="str">
        <f>'1. паспорт местоположение'!A5:C5</f>
        <v>Год раскрытия информации: 2025 год</v>
      </c>
      <c r="B5" s="476"/>
      <c r="C5" s="37"/>
      <c r="D5" s="37"/>
      <c r="E5" s="37"/>
      <c r="F5" s="37"/>
      <c r="G5" s="37"/>
      <c r="H5" s="37"/>
    </row>
    <row r="6" spans="1:8" ht="14.25" customHeight="1" x14ac:dyDescent="0.3">
      <c r="A6" s="66"/>
      <c r="B6" s="66"/>
      <c r="C6" s="66"/>
      <c r="D6" s="66"/>
      <c r="E6" s="66"/>
      <c r="F6" s="66"/>
      <c r="G6" s="66"/>
      <c r="H6" s="66"/>
    </row>
    <row r="7" spans="1:8" ht="18.75" x14ac:dyDescent="0.25">
      <c r="A7" s="409" t="s">
        <v>8</v>
      </c>
      <c r="B7" s="409"/>
      <c r="C7" s="65"/>
      <c r="D7" s="65"/>
      <c r="E7" s="65"/>
      <c r="F7" s="65"/>
      <c r="G7" s="65"/>
      <c r="H7" s="65"/>
    </row>
    <row r="8" spans="1:8" ht="13.5" customHeight="1" x14ac:dyDescent="0.25">
      <c r="A8" s="65"/>
      <c r="B8" s="65"/>
      <c r="C8" s="65"/>
      <c r="D8" s="65"/>
      <c r="E8" s="65"/>
      <c r="F8" s="65"/>
      <c r="G8" s="65"/>
      <c r="H8" s="65"/>
    </row>
    <row r="9" spans="1:8" x14ac:dyDescent="0.25">
      <c r="A9" s="412" t="s">
        <v>434</v>
      </c>
      <c r="B9" s="412"/>
      <c r="C9" s="63"/>
      <c r="D9" s="63"/>
      <c r="E9" s="63"/>
      <c r="F9" s="63"/>
      <c r="G9" s="63"/>
      <c r="H9" s="63"/>
    </row>
    <row r="10" spans="1:8" x14ac:dyDescent="0.25">
      <c r="A10" s="401" t="s">
        <v>7</v>
      </c>
      <c r="B10" s="401"/>
      <c r="C10" s="64"/>
      <c r="D10" s="64"/>
      <c r="E10" s="64"/>
      <c r="F10" s="64"/>
      <c r="G10" s="64"/>
      <c r="H10" s="64"/>
    </row>
    <row r="11" spans="1:8" ht="15" customHeight="1" x14ac:dyDescent="0.25">
      <c r="A11" s="65"/>
      <c r="B11" s="65"/>
      <c r="C11" s="65"/>
      <c r="D11" s="65"/>
      <c r="E11" s="65"/>
      <c r="F11" s="65"/>
      <c r="G11" s="65"/>
      <c r="H11" s="65"/>
    </row>
    <row r="12" spans="1:8" x14ac:dyDescent="0.25">
      <c r="A12" s="412" t="str">
        <f>'1. паспорт местоположение'!A12:C12</f>
        <v>O_NS3600.VL.0028</v>
      </c>
      <c r="B12" s="412"/>
      <c r="C12" s="63"/>
      <c r="D12" s="63"/>
      <c r="E12" s="63"/>
      <c r="F12" s="63"/>
      <c r="G12" s="63"/>
      <c r="H12" s="63"/>
    </row>
    <row r="13" spans="1:8" x14ac:dyDescent="0.25">
      <c r="A13" s="401" t="s">
        <v>6</v>
      </c>
      <c r="B13" s="401"/>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2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29"/>
      <c r="C15" s="63"/>
      <c r="D15" s="63"/>
      <c r="E15" s="63"/>
      <c r="F15" s="63"/>
      <c r="G15" s="63"/>
      <c r="H15" s="63"/>
    </row>
    <row r="16" spans="1:8" x14ac:dyDescent="0.25">
      <c r="A16" s="401" t="s">
        <v>5</v>
      </c>
      <c r="B16" s="401"/>
      <c r="C16" s="64"/>
      <c r="D16" s="64"/>
      <c r="E16" s="64"/>
      <c r="F16" s="64"/>
      <c r="G16" s="64"/>
      <c r="H16" s="64"/>
    </row>
    <row r="17" spans="1:2" x14ac:dyDescent="0.25">
      <c r="B17" s="40"/>
    </row>
    <row r="18" spans="1:2" x14ac:dyDescent="0.25">
      <c r="A18" s="480" t="s">
        <v>409</v>
      </c>
      <c r="B18" s="443"/>
    </row>
    <row r="19" spans="1:2" x14ac:dyDescent="0.25">
      <c r="A19" s="223"/>
      <c r="B19" s="222"/>
    </row>
    <row r="20" spans="1:2" ht="16.5" thickBot="1" x14ac:dyDescent="0.3">
      <c r="B20" s="27"/>
    </row>
    <row r="21" spans="1:2" ht="60.75" thickBot="1" x14ac:dyDescent="0.3">
      <c r="A21" s="41" t="s">
        <v>289</v>
      </c>
      <c r="B21" s="189" t="str">
        <f>A15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row>
    <row r="22" spans="1:2" ht="16.5" thickBot="1" x14ac:dyDescent="0.3">
      <c r="A22" s="41" t="s">
        <v>290</v>
      </c>
      <c r="B22" s="42" t="str">
        <f>'1. паспорт местоположение'!C27</f>
        <v>Тобольский район, Ворогушинское с.п.</v>
      </c>
    </row>
    <row r="23" spans="1:2" ht="16.5" thickBot="1" x14ac:dyDescent="0.3">
      <c r="A23" s="41" t="s">
        <v>272</v>
      </c>
      <c r="B23" s="43" t="s">
        <v>433</v>
      </c>
    </row>
    <row r="24" spans="1:2" ht="16.5" thickBot="1" x14ac:dyDescent="0.3">
      <c r="A24" s="41" t="s">
        <v>291</v>
      </c>
      <c r="B24" s="108" t="s">
        <v>527</v>
      </c>
    </row>
    <row r="25" spans="1:2" ht="16.5" thickBot="1" x14ac:dyDescent="0.3">
      <c r="A25" s="44" t="s">
        <v>292</v>
      </c>
      <c r="B25" s="42">
        <v>2024</v>
      </c>
    </row>
    <row r="26" spans="1:2" ht="16.5" thickBot="1" x14ac:dyDescent="0.3">
      <c r="A26" s="45" t="s">
        <v>293</v>
      </c>
      <c r="B26" s="46" t="s">
        <v>539</v>
      </c>
    </row>
    <row r="27" spans="1:2" ht="16.5" thickBot="1" x14ac:dyDescent="0.3">
      <c r="A27" s="53" t="s">
        <v>429</v>
      </c>
      <c r="B27" s="180">
        <f>'6.2. Паспорт фин осв ввод'!D24</f>
        <v>2.7973348759999999</v>
      </c>
    </row>
    <row r="28" spans="1:2" ht="16.5" thickBot="1" x14ac:dyDescent="0.3">
      <c r="A28" s="48" t="s">
        <v>294</v>
      </c>
      <c r="B28" s="48" t="s">
        <v>453</v>
      </c>
    </row>
    <row r="29" spans="1:2" customFormat="1" ht="28.5" x14ac:dyDescent="0.25">
      <c r="A29" s="320" t="s">
        <v>295</v>
      </c>
      <c r="B29" s="321">
        <v>2.78</v>
      </c>
    </row>
    <row r="30" spans="1:2" customFormat="1" ht="28.5" x14ac:dyDescent="0.25">
      <c r="A30" s="322" t="s">
        <v>296</v>
      </c>
      <c r="B30" s="323">
        <v>2.78</v>
      </c>
    </row>
    <row r="31" spans="1:2" customFormat="1" ht="15" x14ac:dyDescent="0.25">
      <c r="A31" s="324" t="s">
        <v>297</v>
      </c>
      <c r="B31" s="325"/>
    </row>
    <row r="32" spans="1:2" customFormat="1" ht="30" customHeight="1" thickBot="1" x14ac:dyDescent="0.3">
      <c r="A32" s="326" t="s">
        <v>540</v>
      </c>
      <c r="B32" s="327">
        <v>2.78</v>
      </c>
    </row>
    <row r="33" spans="1:2" s="330" customFormat="1" ht="45" customHeight="1" x14ac:dyDescent="0.25">
      <c r="A33" s="328" t="s">
        <v>541</v>
      </c>
      <c r="B33" s="329">
        <v>2.78</v>
      </c>
    </row>
    <row r="34" spans="1:2" s="330" customFormat="1" ht="15" x14ac:dyDescent="0.25">
      <c r="A34" s="331" t="s">
        <v>298</v>
      </c>
      <c r="B34" s="332">
        <v>0</v>
      </c>
    </row>
    <row r="35" spans="1:2" s="330" customFormat="1" ht="15" x14ac:dyDescent="0.25">
      <c r="A35" s="331" t="s">
        <v>299</v>
      </c>
      <c r="B35" s="333">
        <v>0</v>
      </c>
    </row>
    <row r="36" spans="1:2" s="330" customFormat="1" ht="15" x14ac:dyDescent="0.25">
      <c r="A36" s="331" t="s">
        <v>300</v>
      </c>
      <c r="B36" s="333">
        <v>2.21</v>
      </c>
    </row>
    <row r="37" spans="1:2" customFormat="1" ht="45" customHeight="1" thickBot="1" x14ac:dyDescent="0.3">
      <c r="A37" s="326" t="s">
        <v>542</v>
      </c>
      <c r="B37" s="327">
        <v>0</v>
      </c>
    </row>
    <row r="38" spans="1:2" s="330" customFormat="1" ht="30" customHeight="1" x14ac:dyDescent="0.25">
      <c r="A38" s="331" t="s">
        <v>543</v>
      </c>
      <c r="B38" s="332" t="s">
        <v>465</v>
      </c>
    </row>
    <row r="39" spans="1:2" s="330" customFormat="1" ht="15" x14ac:dyDescent="0.25">
      <c r="A39" s="331" t="s">
        <v>298</v>
      </c>
      <c r="B39" s="332" t="s">
        <v>465</v>
      </c>
    </row>
    <row r="40" spans="1:2" s="330" customFormat="1" ht="15" x14ac:dyDescent="0.25">
      <c r="A40" s="331" t="s">
        <v>299</v>
      </c>
      <c r="B40" s="332" t="s">
        <v>465</v>
      </c>
    </row>
    <row r="41" spans="1:2" s="330" customFormat="1" ht="15" x14ac:dyDescent="0.25">
      <c r="A41" s="331" t="s">
        <v>300</v>
      </c>
      <c r="B41" s="332" t="s">
        <v>465</v>
      </c>
    </row>
    <row r="42" spans="1:2" customFormat="1" ht="30" customHeight="1" thickBot="1" x14ac:dyDescent="0.3">
      <c r="A42" s="326" t="s">
        <v>544</v>
      </c>
      <c r="B42" s="327">
        <v>0</v>
      </c>
    </row>
    <row r="43" spans="1:2" s="330" customFormat="1" ht="60" customHeight="1" x14ac:dyDescent="0.25">
      <c r="A43" s="328" t="s">
        <v>545</v>
      </c>
      <c r="B43" s="329">
        <v>0</v>
      </c>
    </row>
    <row r="44" spans="1:2" s="330" customFormat="1" ht="15" x14ac:dyDescent="0.25">
      <c r="A44" s="331" t="s">
        <v>298</v>
      </c>
      <c r="B44" s="332">
        <v>0</v>
      </c>
    </row>
    <row r="45" spans="1:2" s="330" customFormat="1" ht="15" x14ac:dyDescent="0.25">
      <c r="A45" s="331" t="s">
        <v>299</v>
      </c>
      <c r="B45" s="333">
        <v>0</v>
      </c>
    </row>
    <row r="46" spans="1:2" s="330" customFormat="1" ht="15" x14ac:dyDescent="0.25">
      <c r="A46" s="331" t="s">
        <v>300</v>
      </c>
      <c r="B46" s="333">
        <v>0</v>
      </c>
    </row>
    <row r="47" spans="1:2" customFormat="1" ht="30" customHeight="1" thickBot="1" x14ac:dyDescent="0.3">
      <c r="A47" s="326" t="s">
        <v>301</v>
      </c>
      <c r="B47" s="334" t="s">
        <v>465</v>
      </c>
    </row>
    <row r="48" spans="1:2" s="330" customFormat="1" ht="15" x14ac:dyDescent="0.25">
      <c r="A48" s="331" t="s">
        <v>297</v>
      </c>
      <c r="B48" s="332" t="s">
        <v>465</v>
      </c>
    </row>
    <row r="49" spans="1:2" s="330" customFormat="1" ht="15" x14ac:dyDescent="0.25">
      <c r="A49" s="331" t="s">
        <v>546</v>
      </c>
      <c r="B49" s="332" t="s">
        <v>465</v>
      </c>
    </row>
    <row r="50" spans="1:2" s="330" customFormat="1" ht="15" x14ac:dyDescent="0.25">
      <c r="A50" s="331" t="s">
        <v>547</v>
      </c>
      <c r="B50" s="332" t="s">
        <v>465</v>
      </c>
    </row>
    <row r="51" spans="1:2" s="330" customFormat="1" ht="30" customHeight="1" x14ac:dyDescent="0.25">
      <c r="A51" s="331" t="s">
        <v>548</v>
      </c>
      <c r="B51" s="332" t="s">
        <v>465</v>
      </c>
    </row>
    <row r="52" spans="1:2" customFormat="1" thickBot="1" x14ac:dyDescent="0.3">
      <c r="A52" s="326" t="s">
        <v>302</v>
      </c>
      <c r="B52" s="334">
        <v>0</v>
      </c>
    </row>
    <row r="53" spans="1:2" customFormat="1" thickBot="1" x14ac:dyDescent="0.3">
      <c r="A53" s="326" t="s">
        <v>303</v>
      </c>
      <c r="B53" s="327">
        <v>0.14599999999999999</v>
      </c>
    </row>
    <row r="54" spans="1:2" customFormat="1" thickBot="1" x14ac:dyDescent="0.3">
      <c r="A54" s="326" t="s">
        <v>304</v>
      </c>
      <c r="B54" s="334">
        <v>0</v>
      </c>
    </row>
    <row r="55" spans="1:2" customFormat="1" thickBot="1" x14ac:dyDescent="0.3">
      <c r="A55" s="326" t="s">
        <v>305</v>
      </c>
      <c r="B55" s="327">
        <v>2.355</v>
      </c>
    </row>
    <row r="56" spans="1:2" customFormat="1" thickBot="1" x14ac:dyDescent="0.3">
      <c r="A56" s="326" t="s">
        <v>306</v>
      </c>
      <c r="B56" s="334" t="s">
        <v>465</v>
      </c>
    </row>
    <row r="57" spans="1:2" s="330" customFormat="1" ht="30" customHeight="1" x14ac:dyDescent="0.25">
      <c r="A57" s="331" t="s">
        <v>307</v>
      </c>
      <c r="B57" s="332" t="s">
        <v>549</v>
      </c>
    </row>
    <row r="58" spans="1:2" s="330" customFormat="1" ht="15" x14ac:dyDescent="0.25">
      <c r="A58" s="331" t="s">
        <v>308</v>
      </c>
      <c r="B58" s="332" t="s">
        <v>550</v>
      </c>
    </row>
    <row r="59" spans="1:2" s="330" customFormat="1" ht="15" x14ac:dyDescent="0.25">
      <c r="A59" s="331" t="s">
        <v>309</v>
      </c>
      <c r="B59" s="332" t="s">
        <v>465</v>
      </c>
    </row>
    <row r="60" spans="1:2" s="330" customFormat="1" ht="45" customHeight="1" x14ac:dyDescent="0.25">
      <c r="A60" s="331" t="s">
        <v>310</v>
      </c>
      <c r="B60" s="332" t="s">
        <v>551</v>
      </c>
    </row>
    <row r="61" spans="1:2" ht="16.5" thickBot="1" x14ac:dyDescent="0.3">
      <c r="A61" s="194" t="s">
        <v>311</v>
      </c>
      <c r="B61" s="52" t="s">
        <v>430</v>
      </c>
    </row>
    <row r="62" spans="1:2" ht="30.75" thickBot="1" x14ac:dyDescent="0.3">
      <c r="A62" s="49" t="s">
        <v>312</v>
      </c>
      <c r="B62" s="52" t="s">
        <v>428</v>
      </c>
    </row>
    <row r="63" spans="1:2" ht="29.25" thickBot="1" x14ac:dyDescent="0.3">
      <c r="A63" s="44" t="s">
        <v>313</v>
      </c>
      <c r="B63" s="48" t="s">
        <v>430</v>
      </c>
    </row>
    <row r="64" spans="1:2" ht="16.5" thickBot="1" x14ac:dyDescent="0.3">
      <c r="A64" s="49" t="s">
        <v>297</v>
      </c>
      <c r="B64" s="54" t="s">
        <v>430</v>
      </c>
    </row>
    <row r="65" spans="1:2" ht="16.5" thickBot="1" x14ac:dyDescent="0.3">
      <c r="A65" s="49" t="s">
        <v>314</v>
      </c>
      <c r="B65" s="50" t="s">
        <v>430</v>
      </c>
    </row>
    <row r="66" spans="1:2" ht="16.5" thickBot="1" x14ac:dyDescent="0.3">
      <c r="A66" s="49" t="s">
        <v>315</v>
      </c>
      <c r="B66" s="54" t="s">
        <v>430</v>
      </c>
    </row>
    <row r="67" spans="1:2" ht="60.75" thickBot="1" x14ac:dyDescent="0.3">
      <c r="A67" s="55" t="s">
        <v>316</v>
      </c>
      <c r="B67" s="224" t="s">
        <v>528</v>
      </c>
    </row>
    <row r="68" spans="1:2" ht="24" customHeight="1" thickBot="1" x14ac:dyDescent="0.3">
      <c r="A68" s="44" t="s">
        <v>317</v>
      </c>
      <c r="B68" s="48"/>
    </row>
    <row r="69" spans="1:2" ht="16.5" thickBot="1" x14ac:dyDescent="0.3">
      <c r="A69" s="51" t="s">
        <v>318</v>
      </c>
      <c r="B69" s="219">
        <f>'6.1. Паспорт сетевой график'!H43</f>
        <v>45592</v>
      </c>
    </row>
    <row r="70" spans="1:2" ht="16.5" thickBot="1" x14ac:dyDescent="0.3">
      <c r="A70" s="51" t="s">
        <v>319</v>
      </c>
      <c r="B70" s="56" t="s">
        <v>430</v>
      </c>
    </row>
    <row r="71" spans="1:2" ht="16.5" thickBot="1" x14ac:dyDescent="0.3">
      <c r="A71" s="51" t="s">
        <v>320</v>
      </c>
      <c r="B71" s="56" t="s">
        <v>430</v>
      </c>
    </row>
    <row r="72" spans="1:2" ht="29.25" thickBot="1" x14ac:dyDescent="0.3">
      <c r="A72" s="57" t="s">
        <v>321</v>
      </c>
      <c r="B72" s="54" t="s">
        <v>538</v>
      </c>
    </row>
    <row r="73" spans="1:2" ht="28.5" customHeight="1" x14ac:dyDescent="0.25">
      <c r="A73" s="47" t="s">
        <v>322</v>
      </c>
      <c r="B73" s="477" t="s">
        <v>455</v>
      </c>
    </row>
    <row r="74" spans="1:2" x14ac:dyDescent="0.25">
      <c r="A74" s="51" t="s">
        <v>323</v>
      </c>
      <c r="B74" s="478"/>
    </row>
    <row r="75" spans="1:2" x14ac:dyDescent="0.25">
      <c r="A75" s="51" t="s">
        <v>324</v>
      </c>
      <c r="B75" s="478"/>
    </row>
    <row r="76" spans="1:2" x14ac:dyDescent="0.25">
      <c r="A76" s="51" t="s">
        <v>325</v>
      </c>
      <c r="B76" s="478"/>
    </row>
    <row r="77" spans="1:2" x14ac:dyDescent="0.25">
      <c r="A77" s="51" t="s">
        <v>326</v>
      </c>
      <c r="B77" s="478"/>
    </row>
    <row r="78" spans="1:2" ht="16.5" thickBot="1" x14ac:dyDescent="0.3">
      <c r="A78" s="58" t="s">
        <v>327</v>
      </c>
      <c r="B78" s="47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2025-04-17T11:31:36Z</dcterms:modified>
</cp:coreProperties>
</file>