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3" i="22" l="1"/>
  <c r="B55" i="22"/>
  <c r="B54" i="22"/>
  <c r="B39" i="22" l="1"/>
  <c r="C49" i="7"/>
  <c r="C48" i="7"/>
  <c r="B36" i="22" l="1"/>
  <c r="B35" i="22"/>
  <c r="B34" i="22"/>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<sst xmlns="http://schemas.openxmlformats.org/spreadsheetml/2006/main" count="1297" uniqueCount="648">
  <si>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</si>
  <si>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</si>
  <si>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</si>
  <si>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</si>
  <si>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</si>
  <si>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</si>
  <si>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</si>
  <si>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</si>
  <si>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</si>
  <si>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</si>
  <si>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</si>
  <si>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</si>
  <si>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</si>
  <si>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</si>
  <si>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</si>
  <si>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</si>
  <si>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</si>
  <si>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</si>
  <si>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</si>
  <si>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</si>
  <si>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</si>
  <si>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</si>
  <si>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</si>
  <si>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</si>
  <si>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</si>
  <si>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</si>
  <si>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</si>
  <si>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</si>
  <si>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</si>
  <si>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</si>
  <si>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</si>
  <si>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</si>
  <si>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</si>
  <si>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</si>
  <si>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</si>
  <si>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</si>
  <si>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</si>
  <si>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</si>
  <si>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</si>
  <si>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</si>
  <si>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</si>
  <si>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</si>
  <si>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</si>
  <si>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</si>
  <si>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</si>
  <si>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</si>
  <si>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</si>
  <si>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</si>
  <si>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</si>
  <si>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</si>
  <si>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</si>
  <si>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</si>
  <si>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</si>
  <si>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</si>
  <si>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</si>
  <si>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</si>
  <si>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</si>
  <si>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</si>
  <si>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</si>
  <si>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</si>
  <si>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</si>
  <si>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</si>
  <si>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</si>
  <si>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</si>
  <si>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</si>
  <si>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</si>
  <si>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</si>
  <si>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</si>
  <si>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</si>
  <si>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</si>
  <si>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</si>
  <si>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</si>
  <si>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</si>
  <si>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</si>
  <si>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</si>
  <si>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</si>
  <si>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</si>
  <si>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</si>
  <si>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</si>
  <si>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</si>
  <si>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</si>
  <si>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</si>
  <si>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</si>
  <si>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</si>
  <si>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</si>
  <si>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</si>
  <si>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</si>
  <si>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</si>
  <si>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</si>
  <si>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</si>
  <si>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</si>
  <si>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</si>
  <si>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</si>
  <si>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</si>
  <si>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</si>
  <si>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</si>
  <si>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</si>
  <si>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</si>
  <si>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</si>
  <si>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</si>
  <si>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</si>
  <si>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</si>
  <si>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</si>
  <si>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</si>
  <si>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</si>
  <si>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</si>
  <si>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</si>
  <si>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</si>
  <si>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</si>
  <si>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</si>
  <si>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</si>
  <si>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</si>
  <si>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</si>
  <si>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</si>
  <si>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</si>
  <si>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</si>
  <si>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</si>
  <si>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</si>
  <si>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</si>
  <si>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</si>
  <si>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</si>
  <si>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</si>
  <si>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</si>
  <si>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</si>
  <si>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</si>
  <si>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</si>
  <si>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</si>
  <si>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</si>
  <si>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</si>
  <si>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</si>
  <si>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</si>
  <si>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</si>
  <si>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</si>
  <si>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</si>
  <si>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</si>
  <si>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</si>
  <si>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</si>
  <si>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</si>
  <si>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</si>
  <si>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</si>
  <si>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</si>
  <si>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</si>
  <si>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</si>
  <si>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</si>
  <si>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</si>
  <si>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</si>
  <si>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</si>
  <si>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</si>
  <si>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</si>
  <si>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</si>
  <si>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</si>
  <si>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</si>
  <si>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</si>
  <si>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</si>
  <si>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</si>
  <si>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</si>
  <si>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</si>
  <si>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</si>
  <si>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</si>
  <si>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</si>
  <si>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</si>
  <si>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</si>
  <si>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</si>
  <si>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</si>
  <si>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</si>
  <si>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</si>
  <si>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</si>
  <si>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</si>
  <si>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</si>
  <si>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</si>
  <si>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</si>
  <si>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</si>
  <si>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</si>
  <si>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</si>
  <si>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</si>
  <si>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</si>
  <si>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</si>
  <si>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</si>
  <si>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</si>
  <si>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</si>
  <si>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</si>
  <si>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</si>
  <si>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</si>
  <si>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</si>
  <si>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</si>
  <si>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</si>
  <si>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</si>
  <si>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</si>
  <si>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</si>
  <si>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</si>
  <si>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</si>
  <si>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</si>
  <si>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</si>
  <si>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</si>
  <si>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</si>
  <si>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</si>
  <si>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</si>
  <si>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</si>
  <si>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</si>
  <si>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</si>
  <si>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</si>
  <si>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</si>
  <si>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</si>
  <si>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</si>
  <si>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</si>
  <si>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</si>
  <si>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</si>
  <si>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</si>
  <si>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</si>
  <si>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</si>
  <si>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</si>
  <si>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</si>
  <si>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</si>
  <si>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</si>
  <si>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</si>
  <si>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</si>
  <si>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</si>
  <si>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</si>
  <si>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</si>
  <si>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</si>
  <si>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</si>
  <si>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</si>
  <si>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</si>
  <si>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</si>
  <si>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</si>
  <si>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</si>
  <si>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</si>
  <si>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</si>
  <si>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</si>
  <si>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</si>
  <si>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</si>
  <si>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</si>
  <si>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</si>
  <si>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</si>
  <si>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</si>
  <si>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</si>
  <si>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</si>
  <si>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</si>
  <si>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</si>
  <si>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</si>
  <si>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</si>
  <si>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</si>
  <si>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</si>
  <si>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</si>
  <si>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</si>
  <si>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</si>
  <si>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</si>
  <si>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</si>
  <si>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</si>
  <si>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</si>
  <si>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</si>
  <si>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</si>
  <si>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</si>
  <si>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</si>
  <si>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</si>
  <si>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</si>
  <si>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</si>
  <si>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</si>
  <si>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</si>
  <si>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</si>
  <si>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</si>
  <si>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</si>
  <si>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</si>
  <si>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</si>
  <si>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</si>
  <si>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</si>
  <si>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</si>
  <si>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</si>
  <si>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</si>
  <si>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</si>
  <si>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</si>
  <si>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</si>
  <si>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</si>
  <si>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</si>
  <si>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</si>
  <si>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</si>
  <si>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</si>
  <si>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</si>
  <si>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</si>
  <si>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</si>
  <si>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</si>
  <si>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</si>
  <si>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</si>
  <si>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</si>
  <si>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</si>
  <si>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</si>
  <si>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</si>
  <si>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</si>
  <si>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</si>
  <si>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</si>
  <si>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</si>
  <si>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</si>
  <si>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</si>
  <si>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</si>
  <si>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</si>
  <si>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</si>
  <si>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</si>
  <si>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</si>
  <si>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</si>
  <si>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</si>
  <si>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</si>
  <si>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</si>
  <si>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</si>
  <si>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</si>
  <si>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</si>
  <si>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</si>
  <si>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</si>
  <si>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</si>
  <si>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</si>
  <si>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</si>
  <si>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</si>
  <si>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</si>
  <si>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</si>
  <si>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</si>
  <si>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</si>
  <si>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</si>
  <si>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</si>
  <si>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</si>
  <si>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</si>
  <si>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</si>
  <si>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</si>
  <si>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</si>
  <si>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</si>
  <si>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</si>
  <si>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</si>
  <si>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</si>
  <si>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</si>
  <si>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</si>
  <si>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</si>
  <si>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</si>
  <si>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</si>
  <si>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</si>
  <si>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</si>
  <si>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</si>
  <si>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</si>
  <si>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</si>
  <si>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</si>
  <si>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</si>
  <si>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</si>
  <si>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</si>
  <si>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</si>
  <si>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</si>
  <si>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</si>
  <si>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</si>
  <si>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</si>
  <si>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</si>
  <si>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</si>
  <si>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</si>
  <si>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</si>
  <si>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</si>
  <si>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</si>
  <si>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</si>
  <si>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</si>
  <si>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</si>
  <si>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</si>
  <si>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</si>
  <si>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</si>
  <si>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</si>
  <si>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</si>
  <si>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</si>
  <si>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</si>
  <si>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</si>
  <si>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</si>
  <si>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</si>
  <si>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</si>
  <si>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</si>
  <si>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</si>
  <si>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</si>
  <si>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</si>
  <si>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</si>
  <si>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</si>
  <si>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</si>
  <si>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</si>
  <si>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</si>
  <si>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</si>
  <si>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</si>
  <si>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</si>
  <si>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</si>
  <si>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</si>
  <si>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</si>
  <si>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</si>
  <si>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</si>
  <si>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</si>
  <si>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</si>
  <si>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</si>
  <si>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</si>
  <si>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</si>
  <si>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</si>
  <si>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</si>
  <si>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</si>
  <si>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</si>
  <si>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</si>
  <si>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</si>
  <si>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</si>
  <si>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</si>
  <si>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</si>
  <si>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</si>
  <si>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</si>
  <si>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</si>
  <si>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</si>
  <si>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</si>
  <si>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</si>
  <si>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</si>
  <si>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</si>
  <si>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</si>
  <si>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</si>
  <si>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</si>
  <si>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</si>
  <si>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</si>
  <si>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</si>
  <si>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</si>
  <si>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</si>
  <si>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</si>
  <si>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</si>
  <si>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</si>
  <si>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</si>
  <si>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</si>
  <si>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</si>
  <si>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</si>
  <si>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</si>
  <si>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</si>
  <si>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</si>
  <si>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</si>
  <si>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</si>
  <si>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</si>
  <si>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</si>
  <si>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</si>
  <si>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</si>
  <si>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</si>
  <si>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</si>
  <si>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</si>
  <si>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</si>
  <si>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</si>
  <si>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</si>
  <si>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</si>
  <si>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</si>
  <si>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</si>
  <si>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</si>
  <si>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</si>
  <si>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</si>
  <si>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</si>
  <si>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</si>
  <si>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</si>
  <si>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</si>
  <si>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</si>
  <si>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</si>
  <si>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</si>
  <si>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</si>
  <si>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</si>
  <si>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</si>
  <si>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</si>
  <si>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</si>
  <si>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</si>
  <si>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</si>
  <si>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</si>
  <si>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</si>
  <si>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</si>
  <si>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</si>
  <si>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</si>
  <si>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</si>
  <si>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</si>
  <si>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</si>
  <si>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</si>
  <si>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</si>
  <si>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</si>
  <si>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</si>
  <si>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</si>
  <si>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</si>
  <si>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</si>
  <si>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</si>
  <si>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</si>
  <si>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</si>
  <si>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</si>
  <si>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</si>
  <si>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</si>
  <si>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</si>
  <si>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</si>
  <si>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</si>
  <si>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</si>
  <si>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</si>
  <si>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</si>
  <si>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</si>
  <si>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</si>
  <si>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</si>
  <si>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</si>
  <si>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</si>
  <si>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</si>
  <si>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</si>
  <si>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</si>
  <si>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</si>
  <si>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</si>
  <si>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</si>
  <si>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</si>
  <si>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</si>
  <si>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</si>
  <si>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</si>
  <si>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</si>
  <si>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</si>
  <si>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</si>
  <si>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</si>
  <si>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</si>
  <si>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</si>
  <si>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</si>
  <si>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</si>
  <si>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</si>
  <si>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</si>
  <si>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</si>
  <si>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</si>
  <si>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</si>
  <si>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</si>
  <si>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</si>
  <si>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</si>
  <si>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</si>
  <si>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</si>
  <si>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</si>
  <si>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</si>
  <si>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</si>
  <si>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</si>
  <si>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</si>
  <si>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</si>
  <si>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</si>
  <si>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</si>
  <si>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</si>
  <si>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</si>
  <si>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</si>
  <si>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</si>
  <si>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</si>
  <si>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</si>
  <si>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</si>
  <si>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</si>
  <si>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</si>
  <si>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</si>
  <si>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</si>
  <si>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</si>
  <si>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</si>
  <si>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</si>
  <si>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</si>
  <si>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</si>
  <si>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</si>
  <si>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</si>
  <si>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</si>
  <si>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</si>
  <si>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</si>
  <si>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</si>
  <si>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</si>
  <si>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</si>
  <si>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</si>
  <si>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</si>
  <si>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</si>
  <si>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</si>
  <si>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</si>
  <si>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</si>
  <si>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</si>
  <si>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</si>
  <si>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</si>
  <si>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</si>
  <si>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</si>
  <si>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</si>
  <si>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</si>
  <si>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</si>
  <si>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</si>
  <si>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</si>
  <si>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</si>
  <si>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</si>
  <si>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</si>
  <si>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</si>
  <si>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</si>
  <si>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</si>
  <si>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</si>
  <si>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</si>
  <si>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</si>
  <si>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</si>
  <si>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</si>
  <si>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</si>
  <si>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</si>
  <si>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</si>
  <si>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</si>
  <si>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</si>
  <si>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</si>
  <si>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</si>
  <si>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</si>
  <si>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</si>
  <si>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</si>
  <si>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</si>
  <si>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</si>
  <si>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</si>
  <si>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</si>
  <si>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</si>
  <si>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</si>
  <si>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</si>
  <si>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</si>
  <si>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</si>
  <si>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</si>
  <si>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</si>
  <si>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</si>
  <si>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</si>
  <si>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</si>
  <si>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</si>
  <si>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</si>
  <si>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</si>
  <si>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</si>
  <si>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</si>
  <si>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</si>
  <si>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</si>
  <si>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</si>
  <si>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</si>
  <si>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</si>
  <si>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</si>
  <si>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O_PK1000.04</t>
  </si>
  <si>
    <t>Покупка оборудования не требующего монтажа (Активное сетевое оборудование: 356 шт.)</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</si>
  <si>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</si>
  <si>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</si>
  <si>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</si>
  <si>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</si>
  <si>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0.32 млн.руб./шт.</t>
  </si>
  <si>
    <t>Год 2027</t>
  </si>
  <si>
    <t>Год 2028</t>
  </si>
  <si>
    <r>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r>
    <r>
      <rPr>
        <sz val="12"/>
        <rFont val="Times New Roman"/>
        <family val="1"/>
        <charset val="204"/>
      </rPr>
      <t>•  Акт технического осмотра оборудования ИА от 20.07.2024;
•  Акт технического осмотра оборудования ЭК от 25.10.2023;
•  Акт технического осмотра оборудования ЭК от 28.07.2023;
•  Акт технического осмотра оборудования Тобольское ТПО от 19.07.2023;
•  Акт технического осмотра оборудования Ишимское ТПО от 19.07.2023;
•  Акт технического осмотра оборудования Южное ТПО от 24.07.2024;
•  Акт технического осмотра оборудования Южное ТПО от 24.07.2024;
•  Акт технического осмотра оборудования НоЭС от 19.07.2024;
•  Акт технического осмотра оборудования ТЭС от 19.07.2024;
•  Акт технического осмотра оборудования ТЭС от 19.07.2024;
•  Акт технического осмотра оборудования СурЭС от 31.10.2023;
•  Акт технического осмотра оборудования СурЭС от 31.10.2023;</t>
    </r>
  </si>
  <si>
    <t>объем заключенного договора №KP02.1000.2024.310 от 29.11.2024 c ООО "ВИП-Телеком"  в ценах 2024 года с НДС, млн. руб.</t>
  </si>
  <si>
    <t>Год раскрытия информации: 2025 год</t>
  </si>
  <si>
    <t>ООО "ВИП-Телеком"</t>
  </si>
  <si>
    <t>Поставка активного сетевого оборудования по единичным расценкам для нужд АО "Россети Тюмень"</t>
  </si>
  <si>
    <t>ИТ-закупки</t>
  </si>
  <si>
    <t>ИА АО "Россети Тюмень"</t>
  </si>
  <si>
    <t>Предварительный расчет стоимости работ</t>
  </si>
  <si>
    <t>ВЗ</t>
  </si>
  <si>
    <t>ЗОУ</t>
  </si>
  <si>
    <t>ООО "ВИП-ТЕЛЕКОМ"</t>
  </si>
  <si>
    <t>ООО "СпецСтрой-Инжиниринг"</t>
  </si>
  <si>
    <t>www.roseltorg.ru</t>
  </si>
  <si>
    <t>07.10.2024</t>
  </si>
  <si>
    <t>08.10.2024</t>
  </si>
  <si>
    <t>24.10.2024</t>
  </si>
  <si>
    <t>08.11.2024</t>
  </si>
  <si>
    <t>15.11.2024</t>
  </si>
  <si>
    <t>29.11.2024</t>
  </si>
  <si>
    <t>15.12.2026</t>
  </si>
  <si>
    <t>Проведены преддоговорные переговоры о снижении цены договора с 138.163.391,44 руб. с НДС до 138.163.191,82 руб. сНДС.</t>
  </si>
  <si>
    <t>Оборудование</t>
  </si>
  <si>
    <t>И</t>
  </si>
  <si>
    <t>Факт (предложение по корректировке)</t>
  </si>
  <si>
    <t>Год 2029</t>
  </si>
  <si>
    <t xml:space="preserve"> по состоянию на 01.01.2024</t>
  </si>
  <si>
    <t>по состоянию на 01.01.2025</t>
  </si>
  <si>
    <t>Предложение по корректировке</t>
  </si>
  <si>
    <t xml:space="preserve">Факт 2024 года </t>
  </si>
  <si>
    <t>договор №KP02.1000.2024.310 от 29.11.2024</t>
  </si>
  <si>
    <t>356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</si>
</sst>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619</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549</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554</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550</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609</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555</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531</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176,00301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f>'6.2. Паспорт фин осв ввод'!AC24</f>
        <v>176.00300999999999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f>'6.2. Паспорт фин осв ввод'!AC30</f>
        <v>119.60550274000001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563</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f>
        <v>O_PK1000.04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550</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f>
        <v>Покупка оборудования не требующего монтажа (Активное сетевое оборудование: 356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555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505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399</v>
      </c>
      <c r="D19" s="268" t="s">
        <v>398</v>
      </c>
      <c r="E19" s="268" t="s">
        <v>107</v>
      </c>
      <c r="F19" s="268" t="s">
        <v>106</v>
      </c>
      <c r="G19" s="268" t="s">
        <v>394</v>
      </c>
      <c r="H19" s="268" t="s">
        <v>105</v>
      </c>
      <c r="I19" s="268" t="s">
        <v>104</v>
      </c>
      <c r="J19" s="268" t="s">
        <v>103</v>
      </c>
      <c r="K19" s="268" t="s">
        <v>102</v>
      </c>
      <c r="L19" s="268" t="s">
        <v>101</v>
      </c>
      <c r="M19" s="268" t="s">
        <v>100</v>
      </c>
      <c r="N19" s="268" t="s">
        <v>99</v>
      </c>
      <c r="O19" s="268" t="s">
        <v>98</v>
      </c>
      <c r="P19" s="268" t="s">
        <v>97</v>
      </c>
      <c r="Q19" s="268" t="s">
        <v>397</v>
      </c>
      <c r="R19" s="268"/>
      <c r="S19" s="272" t="s">
        <v>497</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8" t="s">
        <v>395</v>
      </c>
      <c r="R20" s="39" t="s">
        <v>396</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563</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f>
        <v>O_PK1000.04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550</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f>
        <v>Покупка оборудования не требующего монтажа (Активное сетевое оборудование: 356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555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510</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228</v>
      </c>
      <c r="C21" s="278"/>
      <c r="D21" s="281" t="s">
        <v>130</v>
      </c>
      <c r="E21" s="277" t="s">
        <v>539</v>
      </c>
      <c r="F21" s="278"/>
      <c r="G21" s="277" t="s">
        <v>278</v>
      </c>
      <c r="H21" s="278"/>
      <c r="I21" s="277" t="s">
        <v>129</v>
      </c>
      <c r="J21" s="278"/>
      <c r="K21" s="281" t="s">
        <v>128</v>
      </c>
      <c r="L21" s="277" t="s">
        <v>127</v>
      </c>
      <c r="M21" s="278"/>
      <c r="N21" s="277" t="s">
        <v>535</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123</v>
      </c>
      <c r="R22" s="94" t="s">
        <v>509</v>
      </c>
      <c r="S22" s="94" t="s">
        <v>122</v>
      </c>
      <c r="T22" s="94" t="s">
        <v>121</v>
      </c>
    </row>
    <row r="23" spans="1:113" ht="51.75" customHeight="1" x14ac:dyDescent="0.25">
      <c r="A23" s="286"/>
      <c r="B23" s="189" t="s">
        <v>119</v>
      </c>
      <c r="C23" s="189" t="s">
        <v>120</v>
      </c>
      <c r="D23" s="282"/>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545</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2" t="s">
        <v>563</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2" t="s">
        <v>550</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Покупка оборудования не требующего монтажа (Активное сетевое оборудование: 356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2" t="s">
        <v>555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4" t="s">
        <v>519</v>
      </c>
      <c r="C21" s="295"/>
      <c r="D21" s="294" t="s">
        <v>521</v>
      </c>
      <c r="E21" s="295"/>
      <c r="F21" s="287" t="s">
        <v>102</v>
      </c>
      <c r="G21" s="289"/>
      <c r="H21" s="289"/>
      <c r="I21" s="288"/>
      <c r="J21" s="291" t="s">
        <v>522</v>
      </c>
      <c r="K21" s="294" t="s">
        <v>523</v>
      </c>
      <c r="L21" s="295"/>
      <c r="M21" s="294" t="s">
        <v>524</v>
      </c>
      <c r="N21" s="295"/>
      <c r="O21" s="294" t="s">
        <v>511</v>
      </c>
      <c r="P21" s="295"/>
      <c r="Q21" s="294" t="s">
        <v>135</v>
      </c>
      <c r="R21" s="295"/>
      <c r="S21" s="291" t="s">
        <v>134</v>
      </c>
      <c r="T21" s="291" t="s">
        <v>525</v>
      </c>
      <c r="U21" s="291" t="s">
        <v>520</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4" t="s">
        <v>123</v>
      </c>
      <c r="Y22" s="94" t="s">
        <v>509</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2025 год</v>
      </c>
      <c r="B5" s="261"/>
      <c r="C5" s="26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O_PK1000.04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Покупка оборудования не требующего монтажа (Активное сетевое оборудование: 356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504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517</v>
      </c>
      <c r="C22" s="30" t="s">
        <v>610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67.5" customHeight="1" x14ac:dyDescent="0.25">
      <c r="A24" s="24" t="s">
        <v>62</v>
      </c>
      <c r="B24" s="26" t="s">
        <v>537</v>
      </c>
      <c r="C24" s="232"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0"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518</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9" t="str">
        <f>'1. паспорт местоположение'!A12:C12</f>
        <v>O_PK1000.04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(Активное сетевое оборудование: 356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O_PK1000.04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(Активное сетевое оборудование: 356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513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7" t="s">
        <v>86</v>
      </c>
      <c r="F19" s="308"/>
      <c r="G19" s="308"/>
      <c r="H19" s="308"/>
      <c r="I19" s="309"/>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4" t="str">
        <f>'1. паспорт местоположение'!A15:C15</f>
        <v>Покупка оборудования не требующего монтажа (Активное сетевое оборудование: 356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5" t="s">
        <v>363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1"/>
      <c r="AN25" s="377" t="s">
        <v>362</v>
      </c>
      <c r="AO25" s="377"/>
      <c r="AP25" s="377"/>
      <c r="AQ25" s="375"/>
      <c r="AR25" s="375"/>
      <c r="AS25" s="116"/>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1"/>
      <c r="AN26" s="365" t="s">
        <v>360</v>
      </c>
      <c r="AO26" s="366"/>
      <c r="AP26" s="367"/>
      <c r="AQ26" s="357"/>
      <c r="AR26" s="358"/>
      <c r="AS26" s="116"/>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1"/>
      <c r="AN27" s="365" t="s">
        <v>358</v>
      </c>
      <c r="AO27" s="366"/>
      <c r="AP27" s="367"/>
      <c r="AQ27" s="357"/>
      <c r="AR27" s="358"/>
      <c r="AS27" s="116"/>
    </row>
    <row r="28" spans="1:45" ht="27.75" customHeight="1" thickBot="1" x14ac:dyDescent="0.3">
      <c r="A28" s="368" t="s">
        <v>357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1"/>
      <c r="AN28" s="371" t="s">
        <v>356</v>
      </c>
      <c r="AO28" s="372"/>
      <c r="AP28" s="373"/>
      <c r="AQ28" s="357"/>
      <c r="AR28" s="358"/>
      <c r="AS28" s="116"/>
    </row>
    <row r="29" spans="1:45" ht="17.25" customHeight="1" x14ac:dyDescent="0.25">
      <c r="A29" s="359" t="s">
        <v>355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1"/>
      <c r="AN29" s="362"/>
      <c r="AO29" s="363"/>
      <c r="AP29" s="363"/>
      <c r="AQ29" s="357"/>
      <c r="AR29" s="364"/>
      <c r="AS29" s="116"/>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1"/>
      <c r="AS30" s="116"/>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1"/>
      <c r="AN31" s="111"/>
      <c r="AO31" s="137"/>
      <c r="AP31" s="137"/>
      <c r="AQ31" s="137"/>
      <c r="AR31" s="137"/>
      <c r="AS31" s="116"/>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1"/>
      <c r="AN32" s="111"/>
      <c r="AO32" s="111"/>
      <c r="AP32" s="111"/>
      <c r="AQ32" s="111"/>
      <c r="AR32" s="111"/>
      <c r="AS32" s="116"/>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1"/>
      <c r="AN33" s="111"/>
      <c r="AO33" s="111"/>
      <c r="AP33" s="111"/>
      <c r="AQ33" s="111"/>
      <c r="AR33" s="111"/>
      <c r="AS33" s="116"/>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1"/>
      <c r="AN34" s="111"/>
      <c r="AO34" s="111"/>
      <c r="AP34" s="111"/>
      <c r="AQ34" s="111"/>
      <c r="AR34" s="111"/>
      <c r="AS34" s="11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1"/>
      <c r="AN35" s="111"/>
      <c r="AO35" s="111"/>
      <c r="AP35" s="111"/>
      <c r="AQ35" s="111"/>
      <c r="AR35" s="111"/>
      <c r="AS35" s="116"/>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1"/>
      <c r="AN36" s="111"/>
      <c r="AO36" s="111"/>
      <c r="AP36" s="111"/>
      <c r="AQ36" s="111"/>
      <c r="AR36" s="111"/>
      <c r="AS36" s="11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1"/>
      <c r="AN37" s="111"/>
      <c r="AO37" s="111"/>
      <c r="AP37" s="111"/>
      <c r="AQ37" s="111"/>
      <c r="AR37" s="111"/>
      <c r="AS37" s="116"/>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1"/>
      <c r="AN38" s="111"/>
      <c r="AO38" s="111"/>
      <c r="AP38" s="111"/>
      <c r="AQ38" s="111"/>
      <c r="AR38" s="111"/>
      <c r="AS38" s="116"/>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1"/>
      <c r="AN39" s="111"/>
      <c r="AO39" s="111"/>
      <c r="AP39" s="111"/>
      <c r="AQ39" s="111"/>
      <c r="AR39" s="111"/>
      <c r="AS39" s="116"/>
    </row>
    <row r="40" spans="1:45" ht="17.25" customHeight="1" x14ac:dyDescent="0.25">
      <c r="A40" s="355" t="s">
        <v>348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1"/>
      <c r="AN40" s="111"/>
      <c r="AO40" s="111"/>
      <c r="AP40" s="111"/>
      <c r="AQ40" s="111"/>
      <c r="AR40" s="111"/>
      <c r="AS40" s="116"/>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1"/>
      <c r="AN41" s="111"/>
      <c r="AO41" s="111"/>
      <c r="AP41" s="111"/>
      <c r="AQ41" s="111"/>
      <c r="AR41" s="111"/>
      <c r="AS41" s="116"/>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1"/>
      <c r="AN42" s="111"/>
      <c r="AO42" s="111"/>
      <c r="AP42" s="111"/>
      <c r="AQ42" s="111"/>
      <c r="AR42" s="111"/>
      <c r="AS42" s="116"/>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1"/>
      <c r="AN43" s="111"/>
      <c r="AO43" s="111"/>
      <c r="AP43" s="111"/>
      <c r="AQ43" s="111"/>
      <c r="AR43" s="111"/>
      <c r="AS43" s="116"/>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1"/>
      <c r="AN44" s="111"/>
      <c r="AO44" s="111"/>
      <c r="AP44" s="111"/>
      <c r="AQ44" s="111"/>
      <c r="AR44" s="111"/>
      <c r="AS44" s="116"/>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1"/>
      <c r="AN45" s="111"/>
      <c r="AO45" s="111"/>
      <c r="AP45" s="111"/>
      <c r="AQ45" s="111"/>
      <c r="AR45" s="111"/>
      <c r="AS45" s="116"/>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1"/>
      <c r="AN46" s="111"/>
      <c r="AO46" s="111"/>
      <c r="AP46" s="111"/>
      <c r="AQ46" s="111"/>
      <c r="AR46" s="111"/>
      <c r="AS46" s="116"/>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322</v>
      </c>
      <c r="AN47" s="338"/>
      <c r="AO47" s="124" t="s">
        <v>321</v>
      </c>
      <c r="AP47" s="124" t="s">
        <v>320</v>
      </c>
      <c r="AQ47" s="116"/>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8"/>
      <c r="AP48" s="128"/>
      <c r="AQ48" s="116"/>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8"/>
      <c r="AP49" s="128"/>
      <c r="AQ49" s="116"/>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24" t="s">
        <v>321</v>
      </c>
      <c r="AP52" s="124" t="s">
        <v>320</v>
      </c>
      <c r="AQ52" s="116"/>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2"/>
      <c r="AP53" s="132"/>
      <c r="AQ53" s="116"/>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8"/>
      <c r="AP54" s="128"/>
      <c r="AQ54" s="116"/>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8"/>
      <c r="AP55" s="128"/>
      <c r="AQ55" s="116"/>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24" t="s">
        <v>321</v>
      </c>
      <c r="AP58" s="124" t="s">
        <v>320</v>
      </c>
      <c r="AQ58" s="116"/>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0"/>
      <c r="AP59" s="130"/>
      <c r="AQ59" s="122"/>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8"/>
      <c r="AP60" s="128"/>
      <c r="AQ60" s="116"/>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8"/>
      <c r="AP61" s="128"/>
      <c r="AQ61" s="116"/>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8"/>
      <c r="AP62" s="128"/>
      <c r="AQ62" s="11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8"/>
      <c r="AP63" s="128"/>
      <c r="AQ63" s="11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8"/>
      <c r="AP64" s="128"/>
      <c r="AQ64" s="116"/>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8"/>
      <c r="AP65" s="128"/>
      <c r="AQ65" s="116"/>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9"/>
      <c r="AP66" s="129"/>
      <c r="AQ66" s="122"/>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8"/>
      <c r="AP67" s="128"/>
      <c r="AQ67" s="116"/>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9"/>
      <c r="AP68" s="129"/>
      <c r="AQ68" s="122"/>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8"/>
      <c r="AP69" s="128"/>
      <c r="AQ69" s="116"/>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9"/>
      <c r="AP70" s="129"/>
      <c r="AQ70" s="122"/>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8"/>
      <c r="AP71" s="128"/>
      <c r="AQ71" s="116"/>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24" t="s">
        <v>321</v>
      </c>
      <c r="AP74" s="124" t="s">
        <v>320</v>
      </c>
      <c r="AQ74" s="116"/>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0"/>
      <c r="AP75" s="120"/>
      <c r="AQ75" s="122"/>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3"/>
      <c r="AP76" s="123"/>
      <c r="AQ76" s="116"/>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3"/>
      <c r="AP77" s="123"/>
      <c r="AQ77" s="116"/>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3"/>
      <c r="AP78" s="123"/>
      <c r="AQ78" s="116"/>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3"/>
      <c r="AP79" s="123"/>
      <c r="AQ79" s="116"/>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3"/>
      <c r="AP80" s="123"/>
      <c r="AQ80" s="116"/>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3"/>
      <c r="AP81" s="123"/>
      <c r="AQ81" s="116"/>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3"/>
      <c r="AP82" s="123"/>
      <c r="AQ82" s="116"/>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0"/>
      <c r="AP83" s="120"/>
      <c r="AQ83" s="122"/>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0"/>
      <c r="AP84" s="120"/>
      <c r="AQ84" s="122"/>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3"/>
      <c r="AP85" s="123"/>
      <c r="AQ85" s="110"/>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0"/>
      <c r="AP86" s="120"/>
      <c r="AQ86" s="122"/>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0"/>
      <c r="AP87" s="120"/>
      <c r="AQ87" s="122"/>
    </row>
    <row r="88" spans="1:45" ht="14.25" customHeight="1" x14ac:dyDescent="0.25">
      <c r="A88" s="314" t="s">
        <v>306</v>
      </c>
      <c r="B88" s="315"/>
      <c r="C88" s="315"/>
      <c r="D88" s="31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7"/>
      <c r="AL88" s="318"/>
      <c r="AM88" s="319"/>
      <c r="AN88" s="320"/>
      <c r="AO88" s="120"/>
      <c r="AP88" s="120"/>
      <c r="AQ88" s="122"/>
    </row>
    <row r="89" spans="1:45" x14ac:dyDescent="0.25">
      <c r="A89" s="314" t="s">
        <v>305</v>
      </c>
      <c r="B89" s="315"/>
      <c r="C89" s="315"/>
      <c r="D89" s="31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7"/>
      <c r="AL89" s="318"/>
      <c r="AM89" s="319"/>
      <c r="AN89" s="320"/>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0"/>
      <c r="AL90" s="311"/>
      <c r="AM90" s="312"/>
      <c r="AN90" s="31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39" sqref="I39"/>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O_PK1000.04</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Покупка оборудования не требующего монтажа (Активное сетевое оборудование: 356 шт.)</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88" t="s">
        <v>515</v>
      </c>
      <c r="B19" s="388"/>
      <c r="C19" s="388"/>
      <c r="D19" s="388"/>
      <c r="E19" s="388"/>
      <c r="F19" s="388"/>
      <c r="G19" s="388"/>
      <c r="H19" s="388"/>
      <c r="I19" s="388"/>
      <c r="J19" s="388"/>
      <c r="K19" s="388"/>
      <c r="L19" s="388"/>
    </row>
    <row r="20" spans="1:12" x14ac:dyDescent="0.25">
      <c r="A20" s="63"/>
      <c r="B20" s="63"/>
      <c r="C20" s="80"/>
      <c r="D20" s="80"/>
      <c r="E20" s="80"/>
      <c r="F20" s="80"/>
      <c r="G20" s="218"/>
      <c r="H20" s="218"/>
      <c r="I20" s="80"/>
      <c r="J20" s="80"/>
      <c r="K20" s="80"/>
      <c r="L20" s="80"/>
    </row>
    <row r="21" spans="1:12" ht="28.5" customHeight="1" x14ac:dyDescent="0.25">
      <c r="A21" s="378" t="s">
        <v>227</v>
      </c>
      <c r="B21" s="378" t="s">
        <v>226</v>
      </c>
      <c r="C21" s="384" t="s">
        <v>447</v>
      </c>
      <c r="D21" s="384"/>
      <c r="E21" s="384"/>
      <c r="F21" s="384"/>
      <c r="G21" s="384"/>
      <c r="H21" s="384"/>
      <c r="I21" s="379" t="s">
        <v>225</v>
      </c>
      <c r="J21" s="381" t="s">
        <v>449</v>
      </c>
      <c r="K21" s="378" t="s">
        <v>224</v>
      </c>
      <c r="L21" s="380" t="s">
        <v>448</v>
      </c>
    </row>
    <row r="22" spans="1:12" ht="58.5" customHeight="1" x14ac:dyDescent="0.25">
      <c r="A22" s="378"/>
      <c r="B22" s="378"/>
      <c r="C22" s="385" t="s">
        <v>2</v>
      </c>
      <c r="D22" s="385"/>
      <c r="E22" s="171"/>
      <c r="F22" s="172"/>
      <c r="G22" s="386" t="s">
        <v>640</v>
      </c>
      <c r="H22" s="387"/>
      <c r="I22" s="379"/>
      <c r="J22" s="382"/>
      <c r="K22" s="378"/>
      <c r="L22" s="380"/>
    </row>
    <row r="23" spans="1:12" ht="47.25" x14ac:dyDescent="0.25">
      <c r="A23" s="378"/>
      <c r="B23" s="378"/>
      <c r="C23" s="79" t="s">
        <v>223</v>
      </c>
      <c r="D23" s="79" t="s">
        <v>222</v>
      </c>
      <c r="E23" s="79" t="s">
        <v>223</v>
      </c>
      <c r="F23" s="79" t="s">
        <v>222</v>
      </c>
      <c r="G23" s="79" t="s">
        <v>223</v>
      </c>
      <c r="H23" s="79" t="s">
        <v>222</v>
      </c>
      <c r="I23" s="379"/>
      <c r="J23" s="383"/>
      <c r="K23" s="378"/>
      <c r="L23" s="380"/>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46326</v>
      </c>
      <c r="E40" s="69"/>
      <c r="F40" s="69"/>
      <c r="G40" s="219">
        <v>45444</v>
      </c>
      <c r="H40" s="219">
        <v>46356</v>
      </c>
      <c r="I40" s="231">
        <v>0.2</v>
      </c>
      <c r="J40" s="231"/>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46381</v>
      </c>
      <c r="I53" s="231">
        <v>0.2</v>
      </c>
      <c r="J53" s="231"/>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85546875" style="62" bestFit="1" customWidth="1"/>
    <col min="5" max="5" width="16.42578125" style="62" customWidth="1"/>
    <col min="6" max="6" width="15.7109375" style="62" customWidth="1"/>
    <col min="7" max="7" width="12.7109375" style="62" customWidth="1"/>
    <col min="8" max="8" width="16" style="62" customWidth="1"/>
    <col min="9" max="9" width="10.42578125" style="62" customWidth="1"/>
    <col min="10" max="10" width="10.85546875" style="62" customWidth="1"/>
    <col min="11" max="11" width="5.140625" style="62" customWidth="1"/>
    <col min="12" max="12" width="11.5703125" style="62" customWidth="1"/>
    <col min="13" max="13" width="6.140625" style="62" bestFit="1" customWidth="1"/>
    <col min="14" max="14" width="12.85546875" style="62" customWidth="1"/>
    <col min="15" max="15" width="4.42578125" style="62" bestFit="1" customWidth="1"/>
    <col min="16" max="16" width="12.85546875" style="62" customWidth="1"/>
    <col min="17" max="17" width="6" style="62" customWidth="1"/>
    <col min="18" max="18" width="9.28515625" style="62" bestFit="1" customWidth="1"/>
    <col min="19" max="19" width="9.140625" style="62"/>
    <col min="20" max="20" width="9.28515625" style="62" bestFit="1" customWidth="1"/>
    <col min="21" max="21" width="9.140625" style="62"/>
    <col min="22" max="24" width="9.28515625" style="62" bestFit="1" customWidth="1"/>
    <col min="25" max="25" width="9.140625" style="62"/>
    <col min="26" max="27" width="9.28515625" style="62" bestFit="1" customWidth="1"/>
    <col min="28" max="28" width="16.140625" style="62" customWidth="1"/>
    <col min="29" max="29" width="17"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3"/>
      <c r="F5" s="61"/>
      <c r="I5" s="61"/>
      <c r="J5" s="61"/>
      <c r="K5" s="61"/>
      <c r="O5" s="61"/>
      <c r="Q5" s="202"/>
    </row>
    <row r="6" spans="1:29" ht="18.75" customHeight="1"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04"/>
      <c r="B7" s="204"/>
      <c r="C7" s="204"/>
      <c r="D7" s="204"/>
      <c r="E7" s="204"/>
      <c r="F7" s="204"/>
      <c r="G7" s="204"/>
      <c r="H7" s="205"/>
      <c r="I7" s="205"/>
      <c r="J7" s="205"/>
      <c r="K7" s="205"/>
      <c r="L7" s="205"/>
      <c r="M7" s="205"/>
      <c r="N7" s="205"/>
      <c r="O7" s="205"/>
      <c r="P7" s="67"/>
      <c r="Q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6" t="str">
        <f>'1. паспорт местоположение'!A12:C12</f>
        <v>O_PK1000.04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6" t="str">
        <f>'1. паспорт местоположение'!A15:C15</f>
        <v>Покупка оборудования не требующего монтажа (Активное сетевое оборудование: 356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1"/>
      <c r="B16" s="391"/>
      <c r="C16" s="391"/>
      <c r="D16" s="391"/>
      <c r="E16" s="391"/>
      <c r="F16" s="391"/>
      <c r="G16" s="391"/>
      <c r="H16" s="391"/>
      <c r="I16" s="391"/>
      <c r="J16" s="391"/>
      <c r="K16" s="391"/>
      <c r="L16" s="391"/>
      <c r="M16" s="391"/>
      <c r="N16" s="391"/>
      <c r="O16" s="391"/>
      <c r="P16" s="207"/>
      <c r="Q16" s="207"/>
    </row>
    <row r="17" spans="1:29" x14ac:dyDescent="0.25">
      <c r="B17" s="61"/>
      <c r="C17" s="61"/>
      <c r="D17" s="61"/>
      <c r="E17" s="61"/>
      <c r="F17" s="61"/>
    </row>
    <row r="18" spans="1:29" x14ac:dyDescent="0.25">
      <c r="A18" s="389" t="s">
        <v>516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s="209" customFormat="1" ht="21" customHeight="1" x14ac:dyDescent="0.25">
      <c r="A20" s="392" t="s">
        <v>193</v>
      </c>
      <c r="B20" s="392" t="s">
        <v>192</v>
      </c>
      <c r="C20" s="395" t="s">
        <v>191</v>
      </c>
      <c r="D20" s="395"/>
      <c r="E20" s="396" t="s">
        <v>190</v>
      </c>
      <c r="F20" s="396"/>
      <c r="G20" s="397" t="s">
        <v>645</v>
      </c>
      <c r="H20" s="400" t="s">
        <v>564</v>
      </c>
      <c r="I20" s="401"/>
      <c r="J20" s="401"/>
      <c r="K20" s="401"/>
      <c r="L20" s="400" t="s">
        <v>565</v>
      </c>
      <c r="M20" s="401"/>
      <c r="N20" s="401"/>
      <c r="O20" s="401"/>
      <c r="P20" s="400" t="s">
        <v>615</v>
      </c>
      <c r="Q20" s="401"/>
      <c r="R20" s="401"/>
      <c r="S20" s="401"/>
      <c r="T20" s="400" t="s">
        <v>616</v>
      </c>
      <c r="U20" s="401"/>
      <c r="V20" s="401"/>
      <c r="W20" s="401"/>
      <c r="X20" s="400" t="s">
        <v>641</v>
      </c>
      <c r="Y20" s="401"/>
      <c r="Z20" s="401"/>
      <c r="AA20" s="401"/>
      <c r="AB20" s="403" t="s">
        <v>189</v>
      </c>
      <c r="AC20" s="403"/>
    </row>
    <row r="21" spans="1:29" s="209" customFormat="1" ht="81.75" customHeight="1" x14ac:dyDescent="0.25">
      <c r="A21" s="393"/>
      <c r="B21" s="393"/>
      <c r="C21" s="395"/>
      <c r="D21" s="395"/>
      <c r="E21" s="396"/>
      <c r="F21" s="396"/>
      <c r="G21" s="398"/>
      <c r="H21" s="402" t="s">
        <v>2</v>
      </c>
      <c r="I21" s="402"/>
      <c r="J21" s="238" t="s">
        <v>644</v>
      </c>
      <c r="K21" s="238"/>
      <c r="L21" s="395" t="s">
        <v>2</v>
      </c>
      <c r="M21" s="395"/>
      <c r="N21" s="402" t="s">
        <v>644</v>
      </c>
      <c r="O21" s="402"/>
      <c r="P21" s="402" t="s">
        <v>2</v>
      </c>
      <c r="Q21" s="402"/>
      <c r="R21" s="402" t="s">
        <v>644</v>
      </c>
      <c r="S21" s="402"/>
      <c r="T21" s="402" t="s">
        <v>2</v>
      </c>
      <c r="U21" s="402"/>
      <c r="V21" s="402" t="s">
        <v>644</v>
      </c>
      <c r="W21" s="402"/>
      <c r="X21" s="402" t="s">
        <v>2</v>
      </c>
      <c r="Y21" s="402"/>
      <c r="Z21" s="402" t="s">
        <v>644</v>
      </c>
      <c r="AA21" s="402"/>
      <c r="AB21" s="403"/>
      <c r="AC21" s="403"/>
    </row>
    <row r="22" spans="1:29" s="209" customFormat="1" ht="89.25" customHeight="1" x14ac:dyDescent="0.25">
      <c r="A22" s="394"/>
      <c r="B22" s="394"/>
      <c r="C22" s="233" t="s">
        <v>2</v>
      </c>
      <c r="D22" s="233" t="s">
        <v>644</v>
      </c>
      <c r="E22" s="208" t="s">
        <v>642</v>
      </c>
      <c r="F22" s="208" t="s">
        <v>643</v>
      </c>
      <c r="G22" s="399"/>
      <c r="H22" s="237" t="s">
        <v>495</v>
      </c>
      <c r="I22" s="235" t="s">
        <v>496</v>
      </c>
      <c r="J22" s="235" t="s">
        <v>495</v>
      </c>
      <c r="K22" s="235" t="s">
        <v>496</v>
      </c>
      <c r="L22" s="237" t="s">
        <v>495</v>
      </c>
      <c r="M22" s="237" t="s">
        <v>496</v>
      </c>
      <c r="N22" s="237" t="s">
        <v>495</v>
      </c>
      <c r="O22" s="235" t="s">
        <v>496</v>
      </c>
      <c r="P22" s="235" t="s">
        <v>495</v>
      </c>
      <c r="Q22" s="235" t="s">
        <v>496</v>
      </c>
      <c r="R22" s="235" t="s">
        <v>495</v>
      </c>
      <c r="S22" s="235" t="s">
        <v>496</v>
      </c>
      <c r="T22" s="235" t="s">
        <v>495</v>
      </c>
      <c r="U22" s="235" t="s">
        <v>496</v>
      </c>
      <c r="V22" s="235" t="s">
        <v>495</v>
      </c>
      <c r="W22" s="235" t="s">
        <v>496</v>
      </c>
      <c r="X22" s="235" t="s">
        <v>495</v>
      </c>
      <c r="Y22" s="235" t="s">
        <v>496</v>
      </c>
      <c r="Z22" s="235" t="s">
        <v>495</v>
      </c>
      <c r="AA22" s="235" t="s">
        <v>496</v>
      </c>
      <c r="AB22" s="233" t="s">
        <v>188</v>
      </c>
      <c r="AC22" s="236" t="s">
        <v>644</v>
      </c>
    </row>
    <row r="23" spans="1:29" s="209" customFormat="1" ht="19.5" customHeight="1" x14ac:dyDescent="0.25">
      <c r="A23" s="234">
        <v>1</v>
      </c>
      <c r="B23" s="234">
        <v>2</v>
      </c>
      <c r="C23" s="234">
        <v>3</v>
      </c>
      <c r="D23" s="234">
        <v>4</v>
      </c>
      <c r="E23" s="234">
        <v>5</v>
      </c>
      <c r="F23" s="234">
        <v>6</v>
      </c>
      <c r="G23" s="23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9" customFormat="1" ht="47.25" customHeight="1" x14ac:dyDescent="0.25">
      <c r="A24" s="210">
        <v>1</v>
      </c>
      <c r="B24" s="211" t="s">
        <v>187</v>
      </c>
      <c r="C24" s="250">
        <v>138.44962794400547</v>
      </c>
      <c r="D24" s="250">
        <v>176.00300999999999</v>
      </c>
      <c r="E24" s="250">
        <v>176.00300999999999</v>
      </c>
      <c r="F24" s="250">
        <v>176.00300999999999</v>
      </c>
      <c r="G24" s="250">
        <v>0</v>
      </c>
      <c r="H24" s="250">
        <v>33.082010441999998</v>
      </c>
      <c r="I24" s="250"/>
      <c r="J24" s="250">
        <v>32.476406712000006</v>
      </c>
      <c r="K24" s="250"/>
      <c r="L24" s="250">
        <v>105.36761750200546</v>
      </c>
      <c r="M24" s="250"/>
      <c r="N24" s="250">
        <v>143.52660328799999</v>
      </c>
      <c r="O24" s="250"/>
      <c r="P24" s="250">
        <v>0</v>
      </c>
      <c r="Q24" s="250"/>
      <c r="R24" s="250">
        <v>0</v>
      </c>
      <c r="S24" s="250"/>
      <c r="T24" s="250">
        <v>0</v>
      </c>
      <c r="U24" s="250"/>
      <c r="V24" s="250">
        <v>0</v>
      </c>
      <c r="W24" s="250"/>
      <c r="X24" s="250">
        <v>0</v>
      </c>
      <c r="Y24" s="250"/>
      <c r="Z24" s="250" t="s">
        <v>562</v>
      </c>
      <c r="AA24" s="250"/>
      <c r="AB24" s="250">
        <v>138.44962794400544</v>
      </c>
      <c r="AC24" s="250">
        <v>176.00300999999999</v>
      </c>
    </row>
    <row r="25" spans="1:29" s="209" customFormat="1" ht="24" customHeight="1" x14ac:dyDescent="0.25">
      <c r="A25" s="212" t="s">
        <v>186</v>
      </c>
      <c r="B25" s="213"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562</v>
      </c>
      <c r="AA25" s="250"/>
      <c r="AB25" s="250">
        <v>0</v>
      </c>
      <c r="AC25" s="250">
        <v>0</v>
      </c>
    </row>
    <row r="26" spans="1:29" s="209" customFormat="1" x14ac:dyDescent="0.25">
      <c r="A26" s="212" t="s">
        <v>184</v>
      </c>
      <c r="B26" s="213"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562</v>
      </c>
      <c r="AA26" s="250"/>
      <c r="AB26" s="250">
        <v>0</v>
      </c>
      <c r="AC26" s="250">
        <v>0</v>
      </c>
    </row>
    <row r="27" spans="1:29" s="209" customFormat="1" ht="38.25" customHeight="1" x14ac:dyDescent="0.25">
      <c r="A27" s="212" t="s">
        <v>182</v>
      </c>
      <c r="B27" s="213" t="s">
        <v>453</v>
      </c>
      <c r="C27" s="250"/>
      <c r="D27" s="250"/>
      <c r="E27" s="250"/>
      <c r="F27" s="250"/>
      <c r="G27" s="250">
        <v>0</v>
      </c>
      <c r="H27" s="250">
        <v>27.568342035000001</v>
      </c>
      <c r="I27" s="250"/>
      <c r="J27" s="250">
        <v>27.063672260000008</v>
      </c>
      <c r="K27" s="250"/>
      <c r="L27" s="250">
        <v>87.806347918337892</v>
      </c>
      <c r="M27" s="250"/>
      <c r="N27" s="250">
        <v>119.60550273999999</v>
      </c>
      <c r="O27" s="250"/>
      <c r="P27" s="250">
        <v>0</v>
      </c>
      <c r="Q27" s="250"/>
      <c r="R27" s="250">
        <v>0</v>
      </c>
      <c r="S27" s="250"/>
      <c r="T27" s="250">
        <v>0</v>
      </c>
      <c r="U27" s="250"/>
      <c r="V27" s="250">
        <v>0</v>
      </c>
      <c r="W27" s="250"/>
      <c r="X27" s="250">
        <v>0</v>
      </c>
      <c r="Y27" s="250"/>
      <c r="Z27" s="250" t="s">
        <v>562</v>
      </c>
      <c r="AA27" s="250"/>
      <c r="AB27" s="250">
        <v>115.37468995333789</v>
      </c>
      <c r="AC27" s="250">
        <v>146.669175</v>
      </c>
    </row>
    <row r="28" spans="1:29" s="209" customFormat="1" x14ac:dyDescent="0.25">
      <c r="A28" s="212" t="s">
        <v>181</v>
      </c>
      <c r="B28" s="213"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s="209" customFormat="1" x14ac:dyDescent="0.25">
      <c r="A29" s="212" t="s">
        <v>179</v>
      </c>
      <c r="B29" s="214" t="s">
        <v>178</v>
      </c>
      <c r="C29" s="250"/>
      <c r="D29" s="250"/>
      <c r="E29" s="250"/>
      <c r="F29" s="250"/>
      <c r="G29" s="250">
        <v>0</v>
      </c>
      <c r="H29" s="250">
        <v>5.5136684069999973</v>
      </c>
      <c r="I29" s="250"/>
      <c r="J29" s="250">
        <v>5.4127344519999987</v>
      </c>
      <c r="K29" s="250"/>
      <c r="L29" s="250">
        <v>17.561269583667567</v>
      </c>
      <c r="M29" s="250"/>
      <c r="N29" s="250">
        <v>23.921100547999998</v>
      </c>
      <c r="O29" s="250"/>
      <c r="P29" s="250">
        <v>0</v>
      </c>
      <c r="Q29" s="250"/>
      <c r="R29" s="250">
        <v>0</v>
      </c>
      <c r="S29" s="250"/>
      <c r="T29" s="250">
        <v>0</v>
      </c>
      <c r="U29" s="250"/>
      <c r="V29" s="250">
        <v>0</v>
      </c>
      <c r="W29" s="250"/>
      <c r="X29" s="250">
        <v>0</v>
      </c>
      <c r="Y29" s="250"/>
      <c r="Z29" s="250" t="s">
        <v>562</v>
      </c>
      <c r="AA29" s="250"/>
      <c r="AB29" s="250">
        <v>23.074937990667564</v>
      </c>
      <c r="AC29" s="250">
        <v>29.333834999999993</v>
      </c>
    </row>
    <row r="30" spans="1:29" s="209" customFormat="1" ht="47.25" x14ac:dyDescent="0.25">
      <c r="A30" s="210" t="s">
        <v>63</v>
      </c>
      <c r="B30" s="211" t="s">
        <v>177</v>
      </c>
      <c r="C30" s="250">
        <v>115.37468995333789</v>
      </c>
      <c r="D30" s="250">
        <v>147.15425960166667</v>
      </c>
      <c r="E30" s="250">
        <v>147.15425960166667</v>
      </c>
      <c r="F30" s="250">
        <v>120.09058734166666</v>
      </c>
      <c r="G30" s="250">
        <v>27.063672260000004</v>
      </c>
      <c r="H30" s="250">
        <v>0</v>
      </c>
      <c r="I30" s="250"/>
      <c r="J30" s="250">
        <v>14.40457099</v>
      </c>
      <c r="K30" s="250"/>
      <c r="L30" s="250">
        <v>87.806347918337892</v>
      </c>
      <c r="M30" s="250"/>
      <c r="N30" s="250">
        <v>105.20093175000001</v>
      </c>
      <c r="O30" s="250"/>
      <c r="P30" s="250">
        <v>0</v>
      </c>
      <c r="Q30" s="250"/>
      <c r="R30" s="250">
        <v>0</v>
      </c>
      <c r="S30" s="250"/>
      <c r="T30" s="250">
        <v>0</v>
      </c>
      <c r="U30" s="250"/>
      <c r="V30" s="250">
        <v>0</v>
      </c>
      <c r="W30" s="250"/>
      <c r="X30" s="250">
        <v>0</v>
      </c>
      <c r="Y30" s="250"/>
      <c r="Z30" s="250" t="s">
        <v>562</v>
      </c>
      <c r="AA30" s="250"/>
      <c r="AB30" s="250">
        <v>87.806347918337892</v>
      </c>
      <c r="AC30" s="250">
        <v>119.60550274000001</v>
      </c>
    </row>
    <row r="31" spans="1:29" s="209" customFormat="1" x14ac:dyDescent="0.25">
      <c r="A31" s="210" t="s">
        <v>176</v>
      </c>
      <c r="B31" s="213"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s="209" customFormat="1" ht="31.5" x14ac:dyDescent="0.25">
      <c r="A32" s="210" t="s">
        <v>174</v>
      </c>
      <c r="B32" s="213" t="s">
        <v>173</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9" customFormat="1" x14ac:dyDescent="0.25">
      <c r="A33" s="210" t="s">
        <v>172</v>
      </c>
      <c r="B33" s="213" t="s">
        <v>171</v>
      </c>
      <c r="C33" s="250">
        <v>115.37468995333789</v>
      </c>
      <c r="D33" s="250">
        <v>147.15425960166667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9" customFormat="1" x14ac:dyDescent="0.25">
      <c r="A34" s="210" t="s">
        <v>170</v>
      </c>
      <c r="B34" s="213" t="s">
        <v>169</v>
      </c>
      <c r="C34" s="250">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9" customFormat="1" ht="48" customHeight="1" x14ac:dyDescent="0.25">
      <c r="A35" s="210" t="s">
        <v>62</v>
      </c>
      <c r="B35" s="211"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9" customFormat="1" ht="44.25" customHeight="1" x14ac:dyDescent="0.25">
      <c r="A36" s="212" t="s">
        <v>167</v>
      </c>
      <c r="B36" s="213" t="s">
        <v>568</v>
      </c>
      <c r="C36" s="250"/>
      <c r="D36" s="250"/>
      <c r="E36" s="250"/>
      <c r="F36" s="250"/>
      <c r="G36" s="250">
        <v>0</v>
      </c>
      <c r="H36" s="250">
        <v>0</v>
      </c>
      <c r="I36" s="250" t="s">
        <v>607</v>
      </c>
      <c r="J36" s="250">
        <v>0</v>
      </c>
      <c r="K36" s="250" t="s">
        <v>607</v>
      </c>
      <c r="L36" s="250">
        <v>0</v>
      </c>
      <c r="M36" s="250" t="s">
        <v>607</v>
      </c>
      <c r="N36" s="250">
        <v>0</v>
      </c>
      <c r="O36" s="250" t="s">
        <v>607</v>
      </c>
      <c r="P36" s="250">
        <v>0</v>
      </c>
      <c r="Q36" s="250" t="s">
        <v>607</v>
      </c>
      <c r="R36" s="250">
        <v>0</v>
      </c>
      <c r="S36" s="250" t="s">
        <v>607</v>
      </c>
      <c r="T36" s="250">
        <v>0</v>
      </c>
      <c r="U36" s="250" t="s">
        <v>607</v>
      </c>
      <c r="V36" s="250">
        <v>0</v>
      </c>
      <c r="W36" s="250" t="s">
        <v>607</v>
      </c>
      <c r="X36" s="250">
        <v>0</v>
      </c>
      <c r="Y36" s="250" t="s">
        <v>607</v>
      </c>
      <c r="Z36" s="250" t="s">
        <v>562</v>
      </c>
      <c r="AA36" s="250" t="s">
        <v>562</v>
      </c>
      <c r="AB36" s="250">
        <v>0</v>
      </c>
      <c r="AC36" s="250">
        <v>0</v>
      </c>
    </row>
    <row r="37" spans="1:29" s="209" customFormat="1" ht="31.5" x14ac:dyDescent="0.25">
      <c r="A37" s="212" t="s">
        <v>166</v>
      </c>
      <c r="B37" s="215" t="s">
        <v>566</v>
      </c>
      <c r="C37" s="250"/>
      <c r="D37" s="250"/>
      <c r="E37" s="250"/>
      <c r="F37" s="250"/>
      <c r="G37" s="250">
        <v>0</v>
      </c>
      <c r="H37" s="250">
        <v>0</v>
      </c>
      <c r="I37" s="250" t="s">
        <v>607</v>
      </c>
      <c r="J37" s="250">
        <v>0</v>
      </c>
      <c r="K37" s="250" t="s">
        <v>607</v>
      </c>
      <c r="L37" s="250">
        <v>0</v>
      </c>
      <c r="M37" s="250" t="s">
        <v>607</v>
      </c>
      <c r="N37" s="250">
        <v>0</v>
      </c>
      <c r="O37" s="250" t="s">
        <v>607</v>
      </c>
      <c r="P37" s="250">
        <v>0</v>
      </c>
      <c r="Q37" s="250" t="s">
        <v>607</v>
      </c>
      <c r="R37" s="250">
        <v>0</v>
      </c>
      <c r="S37" s="250" t="s">
        <v>607</v>
      </c>
      <c r="T37" s="250">
        <v>0</v>
      </c>
      <c r="U37" s="250" t="s">
        <v>607</v>
      </c>
      <c r="V37" s="250">
        <v>0</v>
      </c>
      <c r="W37" s="250" t="s">
        <v>607</v>
      </c>
      <c r="X37" s="250">
        <v>0</v>
      </c>
      <c r="Y37" s="250" t="s">
        <v>607</v>
      </c>
      <c r="Z37" s="250" t="s">
        <v>562</v>
      </c>
      <c r="AA37" s="250" t="s">
        <v>562</v>
      </c>
      <c r="AB37" s="250">
        <v>0</v>
      </c>
      <c r="AC37" s="250">
        <v>0</v>
      </c>
    </row>
    <row r="38" spans="1:29" s="209" customFormat="1" x14ac:dyDescent="0.25">
      <c r="A38" s="212" t="s">
        <v>165</v>
      </c>
      <c r="B38" s="215" t="s">
        <v>156</v>
      </c>
      <c r="C38" s="250"/>
      <c r="D38" s="250"/>
      <c r="E38" s="250"/>
      <c r="F38" s="250"/>
      <c r="G38" s="250">
        <v>0</v>
      </c>
      <c r="H38" s="250">
        <v>0</v>
      </c>
      <c r="I38" s="250" t="s">
        <v>607</v>
      </c>
      <c r="J38" s="250">
        <v>0</v>
      </c>
      <c r="K38" s="250" t="s">
        <v>607</v>
      </c>
      <c r="L38" s="250">
        <v>0</v>
      </c>
      <c r="M38" s="250" t="s">
        <v>607</v>
      </c>
      <c r="N38" s="250">
        <v>0</v>
      </c>
      <c r="O38" s="250" t="s">
        <v>607</v>
      </c>
      <c r="P38" s="250">
        <v>0</v>
      </c>
      <c r="Q38" s="250" t="s">
        <v>607</v>
      </c>
      <c r="R38" s="250">
        <v>0</v>
      </c>
      <c r="S38" s="250" t="s">
        <v>607</v>
      </c>
      <c r="T38" s="250">
        <v>0</v>
      </c>
      <c r="U38" s="250" t="s">
        <v>607</v>
      </c>
      <c r="V38" s="250">
        <v>0</v>
      </c>
      <c r="W38" s="250" t="s">
        <v>607</v>
      </c>
      <c r="X38" s="250">
        <v>0</v>
      </c>
      <c r="Y38" s="250" t="s">
        <v>607</v>
      </c>
      <c r="Z38" s="250" t="s">
        <v>562</v>
      </c>
      <c r="AA38" s="250" t="s">
        <v>562</v>
      </c>
      <c r="AB38" s="250">
        <v>0</v>
      </c>
      <c r="AC38" s="250">
        <v>0</v>
      </c>
    </row>
    <row r="39" spans="1:29" s="209" customFormat="1" x14ac:dyDescent="0.25">
      <c r="A39" s="212" t="s">
        <v>164</v>
      </c>
      <c r="B39" s="213" t="s">
        <v>567</v>
      </c>
      <c r="C39" s="250"/>
      <c r="D39" s="250"/>
      <c r="E39" s="250"/>
      <c r="F39" s="250"/>
      <c r="G39" s="250">
        <v>0</v>
      </c>
      <c r="H39" s="250">
        <v>0</v>
      </c>
      <c r="I39" s="250" t="s">
        <v>607</v>
      </c>
      <c r="J39" s="250">
        <v>0</v>
      </c>
      <c r="K39" s="250" t="s">
        <v>607</v>
      </c>
      <c r="L39" s="250">
        <v>0</v>
      </c>
      <c r="M39" s="250" t="s">
        <v>607</v>
      </c>
      <c r="N39" s="250">
        <v>0</v>
      </c>
      <c r="O39" s="250" t="s">
        <v>607</v>
      </c>
      <c r="P39" s="250">
        <v>0</v>
      </c>
      <c r="Q39" s="250" t="s">
        <v>607</v>
      </c>
      <c r="R39" s="250">
        <v>0</v>
      </c>
      <c r="S39" s="250" t="s">
        <v>607</v>
      </c>
      <c r="T39" s="250">
        <v>0</v>
      </c>
      <c r="U39" s="250" t="s">
        <v>607</v>
      </c>
      <c r="V39" s="250">
        <v>0</v>
      </c>
      <c r="W39" s="250" t="s">
        <v>607</v>
      </c>
      <c r="X39" s="250">
        <v>0</v>
      </c>
      <c r="Y39" s="250" t="s">
        <v>607</v>
      </c>
      <c r="Z39" s="250" t="s">
        <v>562</v>
      </c>
      <c r="AA39" s="250" t="s">
        <v>562</v>
      </c>
      <c r="AB39" s="250">
        <v>0</v>
      </c>
      <c r="AC39" s="250">
        <v>0</v>
      </c>
    </row>
    <row r="40" spans="1:29" s="209" customFormat="1" x14ac:dyDescent="0.25">
      <c r="A40" s="212" t="s">
        <v>163</v>
      </c>
      <c r="B40" s="213" t="s">
        <v>569</v>
      </c>
      <c r="C40" s="250"/>
      <c r="D40" s="250"/>
      <c r="E40" s="250"/>
      <c r="F40" s="250"/>
      <c r="G40" s="250">
        <v>0</v>
      </c>
      <c r="H40" s="250">
        <v>0</v>
      </c>
      <c r="I40" s="250" t="s">
        <v>607</v>
      </c>
      <c r="J40" s="250">
        <v>0</v>
      </c>
      <c r="K40" s="250" t="s">
        <v>607</v>
      </c>
      <c r="L40" s="250">
        <v>0</v>
      </c>
      <c r="M40" s="250" t="s">
        <v>607</v>
      </c>
      <c r="N40" s="250">
        <v>0</v>
      </c>
      <c r="O40" s="250" t="s">
        <v>607</v>
      </c>
      <c r="P40" s="250">
        <v>0</v>
      </c>
      <c r="Q40" s="250" t="s">
        <v>607</v>
      </c>
      <c r="R40" s="250">
        <v>0</v>
      </c>
      <c r="S40" s="250" t="s">
        <v>607</v>
      </c>
      <c r="T40" s="250">
        <v>0</v>
      </c>
      <c r="U40" s="250" t="s">
        <v>607</v>
      </c>
      <c r="V40" s="250">
        <v>0</v>
      </c>
      <c r="W40" s="250" t="s">
        <v>607</v>
      </c>
      <c r="X40" s="250">
        <v>0</v>
      </c>
      <c r="Y40" s="250" t="s">
        <v>607</v>
      </c>
      <c r="Z40" s="250" t="s">
        <v>562</v>
      </c>
      <c r="AA40" s="250" t="s">
        <v>562</v>
      </c>
      <c r="AB40" s="250">
        <v>0</v>
      </c>
      <c r="AC40" s="250">
        <v>0</v>
      </c>
    </row>
    <row r="41" spans="1:29" s="209" customFormat="1" x14ac:dyDescent="0.25">
      <c r="A41" s="212" t="s">
        <v>162</v>
      </c>
      <c r="B41" s="213" t="s">
        <v>570</v>
      </c>
      <c r="C41" s="250"/>
      <c r="D41" s="250"/>
      <c r="E41" s="250"/>
      <c r="F41" s="250"/>
      <c r="G41" s="250">
        <v>0</v>
      </c>
      <c r="H41" s="250">
        <v>0</v>
      </c>
      <c r="I41" s="250" t="s">
        <v>607</v>
      </c>
      <c r="J41" s="250">
        <v>0</v>
      </c>
      <c r="K41" s="250" t="s">
        <v>607</v>
      </c>
      <c r="L41" s="250">
        <v>0</v>
      </c>
      <c r="M41" s="250" t="s">
        <v>607</v>
      </c>
      <c r="N41" s="250">
        <v>0</v>
      </c>
      <c r="O41" s="250" t="s">
        <v>607</v>
      </c>
      <c r="P41" s="250">
        <v>0</v>
      </c>
      <c r="Q41" s="250" t="s">
        <v>607</v>
      </c>
      <c r="R41" s="250">
        <v>0</v>
      </c>
      <c r="S41" s="250" t="s">
        <v>607</v>
      </c>
      <c r="T41" s="250">
        <v>0</v>
      </c>
      <c r="U41" s="250" t="s">
        <v>607</v>
      </c>
      <c r="V41" s="250">
        <v>0</v>
      </c>
      <c r="W41" s="250" t="s">
        <v>607</v>
      </c>
      <c r="X41" s="250">
        <v>0</v>
      </c>
      <c r="Y41" s="250" t="s">
        <v>607</v>
      </c>
      <c r="Z41" s="250" t="s">
        <v>562</v>
      </c>
      <c r="AA41" s="250" t="s">
        <v>562</v>
      </c>
      <c r="AB41" s="250">
        <v>0</v>
      </c>
      <c r="AC41" s="250">
        <v>0</v>
      </c>
    </row>
    <row r="42" spans="1:29" s="209" customFormat="1" x14ac:dyDescent="0.25">
      <c r="A42" s="212" t="s">
        <v>161</v>
      </c>
      <c r="B42" s="213" t="s">
        <v>571</v>
      </c>
      <c r="C42" s="250"/>
      <c r="D42" s="250"/>
      <c r="E42" s="250"/>
      <c r="F42" s="250"/>
      <c r="G42" s="250">
        <v>0</v>
      </c>
      <c r="H42" s="250">
        <v>0</v>
      </c>
      <c r="I42" s="250" t="s">
        <v>607</v>
      </c>
      <c r="J42" s="250">
        <v>0</v>
      </c>
      <c r="K42" s="250" t="s">
        <v>607</v>
      </c>
      <c r="L42" s="250">
        <v>0</v>
      </c>
      <c r="M42" s="250" t="s">
        <v>607</v>
      </c>
      <c r="N42" s="250">
        <v>0</v>
      </c>
      <c r="O42" s="250" t="s">
        <v>607</v>
      </c>
      <c r="P42" s="250">
        <v>0</v>
      </c>
      <c r="Q42" s="250" t="s">
        <v>607</v>
      </c>
      <c r="R42" s="250">
        <v>0</v>
      </c>
      <c r="S42" s="250" t="s">
        <v>607</v>
      </c>
      <c r="T42" s="250">
        <v>0</v>
      </c>
      <c r="U42" s="250" t="s">
        <v>607</v>
      </c>
      <c r="V42" s="250">
        <v>0</v>
      </c>
      <c r="W42" s="250" t="s">
        <v>607</v>
      </c>
      <c r="X42" s="250">
        <v>0</v>
      </c>
      <c r="Y42" s="250" t="s">
        <v>607</v>
      </c>
      <c r="Z42" s="250" t="s">
        <v>562</v>
      </c>
      <c r="AA42" s="250" t="s">
        <v>562</v>
      </c>
      <c r="AB42" s="250">
        <v>0</v>
      </c>
      <c r="AC42" s="250">
        <v>0</v>
      </c>
    </row>
    <row r="43" spans="1:29" s="209" customFormat="1" x14ac:dyDescent="0.25">
      <c r="A43" s="212" t="s">
        <v>572</v>
      </c>
      <c r="B43" s="213" t="s">
        <v>573</v>
      </c>
      <c r="C43" s="250"/>
      <c r="D43" s="250"/>
      <c r="E43" s="250"/>
      <c r="F43" s="250"/>
      <c r="G43" s="250">
        <v>0</v>
      </c>
      <c r="H43" s="250">
        <v>0</v>
      </c>
      <c r="I43" s="250" t="s">
        <v>607</v>
      </c>
      <c r="J43" s="250">
        <v>0</v>
      </c>
      <c r="K43" s="250" t="s">
        <v>607</v>
      </c>
      <c r="L43" s="250">
        <v>0</v>
      </c>
      <c r="M43" s="250" t="s">
        <v>607</v>
      </c>
      <c r="N43" s="250">
        <v>0</v>
      </c>
      <c r="O43" s="250" t="s">
        <v>607</v>
      </c>
      <c r="P43" s="250">
        <v>0</v>
      </c>
      <c r="Q43" s="250" t="s">
        <v>607</v>
      </c>
      <c r="R43" s="250">
        <v>0</v>
      </c>
      <c r="S43" s="250" t="s">
        <v>607</v>
      </c>
      <c r="T43" s="250">
        <v>0</v>
      </c>
      <c r="U43" s="250" t="s">
        <v>607</v>
      </c>
      <c r="V43" s="250">
        <v>0</v>
      </c>
      <c r="W43" s="250" t="s">
        <v>607</v>
      </c>
      <c r="X43" s="250">
        <v>0</v>
      </c>
      <c r="Y43" s="250" t="s">
        <v>607</v>
      </c>
      <c r="Z43" s="250" t="s">
        <v>562</v>
      </c>
      <c r="AA43" s="250" t="s">
        <v>562</v>
      </c>
      <c r="AB43" s="250">
        <v>0</v>
      </c>
      <c r="AC43" s="250">
        <v>0</v>
      </c>
    </row>
    <row r="44" spans="1:29" s="209" customFormat="1" x14ac:dyDescent="0.25">
      <c r="A44" s="212" t="s">
        <v>574</v>
      </c>
      <c r="B44" s="213" t="s">
        <v>575</v>
      </c>
      <c r="C44" s="250"/>
      <c r="D44" s="250"/>
      <c r="E44" s="250"/>
      <c r="F44" s="250"/>
      <c r="G44" s="250">
        <v>0</v>
      </c>
      <c r="H44" s="250">
        <v>0</v>
      </c>
      <c r="I44" s="250" t="s">
        <v>607</v>
      </c>
      <c r="J44" s="250">
        <v>0</v>
      </c>
      <c r="K44" s="250" t="s">
        <v>607</v>
      </c>
      <c r="L44" s="250">
        <v>0</v>
      </c>
      <c r="M44" s="250" t="s">
        <v>607</v>
      </c>
      <c r="N44" s="250">
        <v>0</v>
      </c>
      <c r="O44" s="250" t="s">
        <v>607</v>
      </c>
      <c r="P44" s="250">
        <v>0</v>
      </c>
      <c r="Q44" s="250" t="s">
        <v>607</v>
      </c>
      <c r="R44" s="250">
        <v>0</v>
      </c>
      <c r="S44" s="250" t="s">
        <v>607</v>
      </c>
      <c r="T44" s="250">
        <v>0</v>
      </c>
      <c r="U44" s="250" t="s">
        <v>607</v>
      </c>
      <c r="V44" s="250">
        <v>0</v>
      </c>
      <c r="W44" s="250" t="s">
        <v>607</v>
      </c>
      <c r="X44" s="250">
        <v>0</v>
      </c>
      <c r="Y44" s="250" t="s">
        <v>607</v>
      </c>
      <c r="Z44" s="250" t="s">
        <v>562</v>
      </c>
      <c r="AA44" s="250" t="s">
        <v>562</v>
      </c>
      <c r="AB44" s="250">
        <v>0</v>
      </c>
      <c r="AC44" s="250">
        <v>0</v>
      </c>
    </row>
    <row r="45" spans="1:29" s="209" customFormat="1" x14ac:dyDescent="0.25">
      <c r="A45" s="212" t="s">
        <v>576</v>
      </c>
      <c r="B45" s="213" t="s">
        <v>577</v>
      </c>
      <c r="C45" s="250"/>
      <c r="D45" s="250"/>
      <c r="E45" s="250"/>
      <c r="F45" s="250"/>
      <c r="G45" s="250">
        <v>0</v>
      </c>
      <c r="H45" s="250">
        <v>0</v>
      </c>
      <c r="I45" s="250" t="s">
        <v>607</v>
      </c>
      <c r="J45" s="250">
        <v>0</v>
      </c>
      <c r="K45" s="250" t="s">
        <v>607</v>
      </c>
      <c r="L45" s="250">
        <v>0</v>
      </c>
      <c r="M45" s="250" t="s">
        <v>607</v>
      </c>
      <c r="N45" s="250">
        <v>0</v>
      </c>
      <c r="O45" s="250" t="s">
        <v>607</v>
      </c>
      <c r="P45" s="250">
        <v>0</v>
      </c>
      <c r="Q45" s="250" t="s">
        <v>607</v>
      </c>
      <c r="R45" s="250">
        <v>0</v>
      </c>
      <c r="S45" s="250" t="s">
        <v>607</v>
      </c>
      <c r="T45" s="250">
        <v>0</v>
      </c>
      <c r="U45" s="250" t="s">
        <v>607</v>
      </c>
      <c r="V45" s="250">
        <v>0</v>
      </c>
      <c r="W45" s="250" t="s">
        <v>607</v>
      </c>
      <c r="X45" s="250">
        <v>0</v>
      </c>
      <c r="Y45" s="250" t="s">
        <v>607</v>
      </c>
      <c r="Z45" s="250" t="s">
        <v>562</v>
      </c>
      <c r="AA45" s="250" t="s">
        <v>562</v>
      </c>
      <c r="AB45" s="250">
        <v>0</v>
      </c>
      <c r="AC45" s="250">
        <v>0</v>
      </c>
    </row>
    <row r="46" spans="1:29" s="209" customFormat="1" x14ac:dyDescent="0.25">
      <c r="A46" s="212" t="s">
        <v>578</v>
      </c>
      <c r="B46" s="213" t="s">
        <v>579</v>
      </c>
      <c r="C46" s="250"/>
      <c r="D46" s="250"/>
      <c r="E46" s="250"/>
      <c r="F46" s="250"/>
      <c r="G46" s="250">
        <v>0</v>
      </c>
      <c r="H46" s="250">
        <v>0</v>
      </c>
      <c r="I46" s="250" t="s">
        <v>607</v>
      </c>
      <c r="J46" s="250">
        <v>0</v>
      </c>
      <c r="K46" s="250" t="s">
        <v>607</v>
      </c>
      <c r="L46" s="250">
        <v>0</v>
      </c>
      <c r="M46" s="250" t="s">
        <v>607</v>
      </c>
      <c r="N46" s="250">
        <v>0</v>
      </c>
      <c r="O46" s="250" t="s">
        <v>607</v>
      </c>
      <c r="P46" s="250">
        <v>0</v>
      </c>
      <c r="Q46" s="250" t="s">
        <v>607</v>
      </c>
      <c r="R46" s="250">
        <v>0</v>
      </c>
      <c r="S46" s="250" t="s">
        <v>607</v>
      </c>
      <c r="T46" s="250">
        <v>0</v>
      </c>
      <c r="U46" s="250" t="s">
        <v>607</v>
      </c>
      <c r="V46" s="250">
        <v>0</v>
      </c>
      <c r="W46" s="250" t="s">
        <v>607</v>
      </c>
      <c r="X46" s="250">
        <v>0</v>
      </c>
      <c r="Y46" s="250" t="s">
        <v>607</v>
      </c>
      <c r="Z46" s="250" t="s">
        <v>562</v>
      </c>
      <c r="AA46" s="250" t="s">
        <v>562</v>
      </c>
      <c r="AB46" s="250">
        <v>0</v>
      </c>
      <c r="AC46" s="250">
        <v>0</v>
      </c>
    </row>
    <row r="47" spans="1:29" s="209" customFormat="1" x14ac:dyDescent="0.25">
      <c r="A47" s="210" t="s">
        <v>61</v>
      </c>
      <c r="B47" s="211"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09" customFormat="1" ht="33.75" customHeight="1" x14ac:dyDescent="0.25">
      <c r="A48" s="212" t="s">
        <v>159</v>
      </c>
      <c r="B48" s="213" t="s">
        <v>568</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562</v>
      </c>
      <c r="AA48" s="250"/>
      <c r="AB48" s="250">
        <v>0</v>
      </c>
      <c r="AC48" s="250">
        <v>0</v>
      </c>
    </row>
    <row r="49" spans="1:29" s="209" customFormat="1" ht="31.5" x14ac:dyDescent="0.25">
      <c r="A49" s="212" t="s">
        <v>158</v>
      </c>
      <c r="B49" s="215" t="s">
        <v>566</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562</v>
      </c>
      <c r="AA49" s="250"/>
      <c r="AB49" s="250">
        <v>0</v>
      </c>
      <c r="AC49" s="250">
        <v>0</v>
      </c>
    </row>
    <row r="50" spans="1:29" s="209" customFormat="1" x14ac:dyDescent="0.25">
      <c r="A50" s="212" t="s">
        <v>157</v>
      </c>
      <c r="B50" s="215"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562</v>
      </c>
      <c r="AA50" s="250"/>
      <c r="AB50" s="250">
        <v>0</v>
      </c>
      <c r="AC50" s="250">
        <v>0</v>
      </c>
    </row>
    <row r="51" spans="1:29" s="209" customFormat="1" ht="31.5" x14ac:dyDescent="0.25">
      <c r="A51" s="212" t="s">
        <v>155</v>
      </c>
      <c r="B51" s="213"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562</v>
      </c>
      <c r="AA51" s="250"/>
      <c r="AB51" s="250">
        <v>0</v>
      </c>
      <c r="AC51" s="250">
        <v>0</v>
      </c>
    </row>
    <row r="52" spans="1:29" s="209" customFormat="1" ht="31.5" x14ac:dyDescent="0.25">
      <c r="A52" s="212" t="s">
        <v>153</v>
      </c>
      <c r="B52" s="213"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562</v>
      </c>
      <c r="AA52" s="250"/>
      <c r="AB52" s="250">
        <v>0</v>
      </c>
      <c r="AC52" s="250">
        <v>0</v>
      </c>
    </row>
    <row r="53" spans="1:29" s="209" customFormat="1" x14ac:dyDescent="0.25">
      <c r="A53" s="212" t="s">
        <v>151</v>
      </c>
      <c r="B53" s="213"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562</v>
      </c>
      <c r="AA53" s="250"/>
      <c r="AB53" s="250">
        <v>0</v>
      </c>
      <c r="AC53" s="250">
        <v>0</v>
      </c>
    </row>
    <row r="54" spans="1:29" s="209" customFormat="1" x14ac:dyDescent="0.25">
      <c r="A54" s="212" t="s">
        <v>149</v>
      </c>
      <c r="B54" s="213" t="s">
        <v>569</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562</v>
      </c>
      <c r="AA54" s="250"/>
      <c r="AB54" s="250">
        <v>0</v>
      </c>
      <c r="AC54" s="250">
        <v>0</v>
      </c>
    </row>
    <row r="55" spans="1:29" s="209" customFormat="1" x14ac:dyDescent="0.25">
      <c r="A55" s="212" t="s">
        <v>580</v>
      </c>
      <c r="B55" s="213" t="s">
        <v>570</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562</v>
      </c>
      <c r="AA55" s="250"/>
      <c r="AB55" s="250">
        <v>0</v>
      </c>
      <c r="AC55" s="250">
        <v>0</v>
      </c>
    </row>
    <row r="56" spans="1:29" s="209" customFormat="1" x14ac:dyDescent="0.25">
      <c r="A56" s="212" t="s">
        <v>581</v>
      </c>
      <c r="B56" s="213" t="s">
        <v>571</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562</v>
      </c>
      <c r="AA56" s="250"/>
      <c r="AB56" s="250">
        <v>0</v>
      </c>
      <c r="AC56" s="250">
        <v>0</v>
      </c>
    </row>
    <row r="57" spans="1:29" s="209" customFormat="1" x14ac:dyDescent="0.25">
      <c r="A57" s="212" t="s">
        <v>582</v>
      </c>
      <c r="B57" s="213" t="s">
        <v>573</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562</v>
      </c>
      <c r="AA57" s="250"/>
      <c r="AB57" s="250">
        <v>0</v>
      </c>
      <c r="AC57" s="250">
        <v>0</v>
      </c>
    </row>
    <row r="58" spans="1:29" s="209" customFormat="1" x14ac:dyDescent="0.25">
      <c r="A58" s="212" t="s">
        <v>583</v>
      </c>
      <c r="B58" s="213" t="s">
        <v>575</v>
      </c>
      <c r="C58" s="250">
        <v>356</v>
      </c>
      <c r="D58" s="250">
        <v>356</v>
      </c>
      <c r="E58" s="250"/>
      <c r="F58" s="250"/>
      <c r="G58" s="250">
        <v>96</v>
      </c>
      <c r="H58" s="250">
        <v>0</v>
      </c>
      <c r="I58" s="250"/>
      <c r="J58" s="250">
        <v>39</v>
      </c>
      <c r="K58" s="250"/>
      <c r="L58" s="250">
        <v>260</v>
      </c>
      <c r="M58" s="250"/>
      <c r="N58" s="250">
        <v>176</v>
      </c>
      <c r="O58" s="250"/>
      <c r="P58" s="250">
        <v>0</v>
      </c>
      <c r="Q58" s="250"/>
      <c r="R58" s="250">
        <v>0</v>
      </c>
      <c r="S58" s="250"/>
      <c r="T58" s="250">
        <v>0</v>
      </c>
      <c r="U58" s="250"/>
      <c r="V58" s="250">
        <v>0</v>
      </c>
      <c r="W58" s="250"/>
      <c r="X58" s="250">
        <v>0</v>
      </c>
      <c r="Y58" s="250"/>
      <c r="Z58" s="250" t="s">
        <v>562</v>
      </c>
      <c r="AA58" s="250"/>
      <c r="AB58" s="250">
        <v>260</v>
      </c>
      <c r="AC58" s="250">
        <v>215</v>
      </c>
    </row>
    <row r="59" spans="1:29" s="209" customFormat="1" x14ac:dyDescent="0.25">
      <c r="A59" s="212" t="s">
        <v>584</v>
      </c>
      <c r="B59" s="213" t="s">
        <v>577</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562</v>
      </c>
      <c r="AA59" s="250"/>
      <c r="AB59" s="250">
        <v>0</v>
      </c>
      <c r="AC59" s="250">
        <v>0</v>
      </c>
    </row>
    <row r="60" spans="1:29" s="209" customFormat="1" x14ac:dyDescent="0.25">
      <c r="A60" s="212" t="s">
        <v>585</v>
      </c>
      <c r="B60" s="213" t="s">
        <v>579</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562</v>
      </c>
      <c r="AA60" s="250"/>
      <c r="AB60" s="250">
        <v>0</v>
      </c>
      <c r="AC60" s="250">
        <v>0</v>
      </c>
    </row>
    <row r="61" spans="1:29" s="209" customFormat="1" ht="35.25" customHeight="1" x14ac:dyDescent="0.25">
      <c r="A61" s="210" t="s">
        <v>59</v>
      </c>
      <c r="B61" s="211"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9" customFormat="1" x14ac:dyDescent="0.25">
      <c r="A62" s="212" t="s">
        <v>147</v>
      </c>
      <c r="B62" s="213" t="s">
        <v>146</v>
      </c>
      <c r="C62" s="250">
        <v>115.37468995333789</v>
      </c>
      <c r="D62" s="250">
        <v>147.15425960166667</v>
      </c>
      <c r="E62" s="250"/>
      <c r="F62" s="250"/>
      <c r="G62" s="250">
        <v>27.063672260000004</v>
      </c>
      <c r="H62" s="250">
        <v>0</v>
      </c>
      <c r="I62" s="250"/>
      <c r="J62" s="250">
        <v>14.40457099</v>
      </c>
      <c r="K62" s="250"/>
      <c r="L62" s="250">
        <v>87.806347918337892</v>
      </c>
      <c r="M62" s="250"/>
      <c r="N62" s="250">
        <v>105.20093175000001</v>
      </c>
      <c r="O62" s="250"/>
      <c r="P62" s="250">
        <v>0</v>
      </c>
      <c r="Q62" s="250"/>
      <c r="R62" s="250">
        <v>0</v>
      </c>
      <c r="S62" s="250"/>
      <c r="T62" s="250">
        <v>0</v>
      </c>
      <c r="U62" s="250"/>
      <c r="V62" s="250">
        <v>0</v>
      </c>
      <c r="W62" s="250"/>
      <c r="X62" s="250">
        <v>0</v>
      </c>
      <c r="Y62" s="250"/>
      <c r="Z62" s="250" t="s">
        <v>562</v>
      </c>
      <c r="AA62" s="250"/>
      <c r="AB62" s="250">
        <v>87.806347918337892</v>
      </c>
      <c r="AC62" s="250">
        <v>119.60550274000001</v>
      </c>
    </row>
    <row r="63" spans="1:29" s="209" customFormat="1" x14ac:dyDescent="0.25">
      <c r="A63" s="212" t="s">
        <v>145</v>
      </c>
      <c r="B63" s="215"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562</v>
      </c>
      <c r="AA63" s="250"/>
      <c r="AB63" s="250">
        <v>0</v>
      </c>
      <c r="AC63" s="250">
        <v>0</v>
      </c>
    </row>
    <row r="64" spans="1:29" s="209" customFormat="1" x14ac:dyDescent="0.25">
      <c r="A64" s="212" t="s">
        <v>144</v>
      </c>
      <c r="B64" s="213"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562</v>
      </c>
      <c r="AA64" s="250"/>
      <c r="AB64" s="250">
        <v>0</v>
      </c>
      <c r="AC64" s="250">
        <v>0</v>
      </c>
    </row>
    <row r="65" spans="1:29" s="209" customFormat="1" x14ac:dyDescent="0.25">
      <c r="A65" s="212" t="s">
        <v>143</v>
      </c>
      <c r="B65" s="21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562</v>
      </c>
      <c r="AA65" s="250"/>
      <c r="AB65" s="250">
        <v>0</v>
      </c>
      <c r="AC65" s="250">
        <v>0</v>
      </c>
    </row>
    <row r="66" spans="1:29" s="209" customFormat="1" x14ac:dyDescent="0.25">
      <c r="A66" s="212" t="s">
        <v>142</v>
      </c>
      <c r="B66" s="21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562</v>
      </c>
      <c r="AA66" s="250"/>
      <c r="AB66" s="250">
        <v>0</v>
      </c>
      <c r="AC66" s="250">
        <v>0</v>
      </c>
    </row>
    <row r="67" spans="1:29" s="209" customFormat="1" x14ac:dyDescent="0.25">
      <c r="A67" s="212" t="s">
        <v>141</v>
      </c>
      <c r="B67" s="213" t="s">
        <v>569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562</v>
      </c>
      <c r="AA67" s="250"/>
      <c r="AB67" s="250">
        <v>0</v>
      </c>
      <c r="AC67" s="250">
        <v>0</v>
      </c>
    </row>
    <row r="68" spans="1:29" s="209" customFormat="1" x14ac:dyDescent="0.25">
      <c r="A68" s="212" t="s">
        <v>586</v>
      </c>
      <c r="B68" s="213" t="s">
        <v>570</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562</v>
      </c>
      <c r="AA68" s="250"/>
      <c r="AB68" s="250">
        <v>0</v>
      </c>
      <c r="AC68" s="250">
        <v>0</v>
      </c>
    </row>
    <row r="69" spans="1:29" s="209" customFormat="1" x14ac:dyDescent="0.25">
      <c r="A69" s="212" t="s">
        <v>587</v>
      </c>
      <c r="B69" s="213" t="s">
        <v>571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562</v>
      </c>
      <c r="AA69" s="250"/>
      <c r="AB69" s="250">
        <v>0</v>
      </c>
      <c r="AC69" s="250">
        <v>0</v>
      </c>
    </row>
    <row r="70" spans="1:29" s="209" customFormat="1" x14ac:dyDescent="0.25">
      <c r="A70" s="212" t="s">
        <v>588</v>
      </c>
      <c r="B70" s="213" t="s">
        <v>573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562</v>
      </c>
      <c r="AA70" s="250"/>
      <c r="AB70" s="250">
        <v>0</v>
      </c>
      <c r="AC70" s="250">
        <v>0</v>
      </c>
    </row>
    <row r="71" spans="1:29" s="209" customFormat="1" x14ac:dyDescent="0.25">
      <c r="A71" s="212" t="s">
        <v>589</v>
      </c>
      <c r="B71" s="213" t="s">
        <v>575</v>
      </c>
      <c r="C71" s="250"/>
      <c r="D71" s="250"/>
      <c r="E71" s="250"/>
      <c r="F71" s="250"/>
      <c r="G71" s="250">
        <v>96</v>
      </c>
      <c r="H71" s="250">
        <v>0</v>
      </c>
      <c r="I71" s="250"/>
      <c r="J71" s="250">
        <v>39</v>
      </c>
      <c r="K71" s="250"/>
      <c r="L71" s="250">
        <v>260</v>
      </c>
      <c r="M71" s="250"/>
      <c r="N71" s="250">
        <v>176</v>
      </c>
      <c r="O71" s="250"/>
      <c r="P71" s="250">
        <v>0</v>
      </c>
      <c r="Q71" s="250"/>
      <c r="R71" s="250">
        <v>0</v>
      </c>
      <c r="S71" s="250"/>
      <c r="T71" s="250">
        <v>0</v>
      </c>
      <c r="U71" s="250"/>
      <c r="V71" s="250">
        <v>0</v>
      </c>
      <c r="W71" s="250"/>
      <c r="X71" s="250">
        <v>0</v>
      </c>
      <c r="Y71" s="250"/>
      <c r="Z71" s="250" t="s">
        <v>562</v>
      </c>
      <c r="AA71" s="250"/>
      <c r="AB71" s="250">
        <v>260</v>
      </c>
      <c r="AC71" s="250">
        <v>215</v>
      </c>
    </row>
    <row r="72" spans="1:29" s="209" customFormat="1" x14ac:dyDescent="0.25">
      <c r="A72" s="212" t="s">
        <v>590</v>
      </c>
      <c r="B72" s="213" t="s">
        <v>577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562</v>
      </c>
      <c r="AA72" s="250"/>
      <c r="AB72" s="250">
        <v>0</v>
      </c>
      <c r="AC72" s="250">
        <v>0</v>
      </c>
    </row>
    <row r="73" spans="1:29" s="209" customFormat="1" x14ac:dyDescent="0.25">
      <c r="A73" s="212" t="s">
        <v>591</v>
      </c>
      <c r="B73" s="213" t="s">
        <v>579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562</v>
      </c>
      <c r="AA73" s="250"/>
      <c r="AB73" s="250">
        <v>0</v>
      </c>
      <c r="AC73" s="250">
        <v>0</v>
      </c>
    </row>
    <row r="74" spans="1:29" s="209" customFormat="1" ht="36.75" customHeight="1" x14ac:dyDescent="0.25">
      <c r="A74" s="210" t="s">
        <v>58</v>
      </c>
      <c r="B74" s="216" t="s">
        <v>234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562</v>
      </c>
      <c r="AA74" s="250"/>
      <c r="AB74" s="250">
        <v>0</v>
      </c>
      <c r="AC74" s="250">
        <v>0</v>
      </c>
    </row>
    <row r="75" spans="1:29" s="209" customFormat="1" x14ac:dyDescent="0.25">
      <c r="A75" s="210" t="s">
        <v>56</v>
      </c>
      <c r="B75" s="211"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9" customFormat="1" ht="45" customHeight="1" x14ac:dyDescent="0.25">
      <c r="A76" s="212" t="s">
        <v>229</v>
      </c>
      <c r="B76" s="213" t="s">
        <v>568</v>
      </c>
      <c r="C76" s="251"/>
      <c r="D76" s="252"/>
      <c r="E76" s="253"/>
      <c r="F76" s="253"/>
      <c r="G76" s="250">
        <v>0</v>
      </c>
      <c r="H76" s="250" t="s">
        <v>562</v>
      </c>
      <c r="I76" s="252"/>
      <c r="J76" s="250">
        <v>0</v>
      </c>
      <c r="K76" s="252"/>
      <c r="L76" s="250" t="s">
        <v>562</v>
      </c>
      <c r="M76" s="252"/>
      <c r="N76" s="250">
        <v>0</v>
      </c>
      <c r="O76" s="252"/>
      <c r="P76" s="250" t="s">
        <v>562</v>
      </c>
      <c r="Q76" s="252"/>
      <c r="R76" s="250">
        <v>0</v>
      </c>
      <c r="S76" s="252"/>
      <c r="T76" s="250" t="s">
        <v>562</v>
      </c>
      <c r="U76" s="252"/>
      <c r="V76" s="250">
        <v>0</v>
      </c>
      <c r="W76" s="252"/>
      <c r="X76" s="250">
        <v>0</v>
      </c>
      <c r="Y76" s="252"/>
      <c r="Z76" s="250" t="s">
        <v>562</v>
      </c>
      <c r="AA76" s="252"/>
      <c r="AB76" s="250">
        <v>0</v>
      </c>
      <c r="AC76" s="250">
        <v>0</v>
      </c>
    </row>
    <row r="77" spans="1:29" s="209" customFormat="1" ht="39.75" customHeight="1" x14ac:dyDescent="0.25">
      <c r="A77" s="212" t="s">
        <v>230</v>
      </c>
      <c r="B77" s="215" t="s">
        <v>566</v>
      </c>
      <c r="C77" s="250"/>
      <c r="D77" s="250"/>
      <c r="E77" s="250"/>
      <c r="F77" s="250"/>
      <c r="G77" s="250">
        <v>0</v>
      </c>
      <c r="H77" s="250" t="s">
        <v>562</v>
      </c>
      <c r="I77" s="250"/>
      <c r="J77" s="250">
        <v>0</v>
      </c>
      <c r="K77" s="250"/>
      <c r="L77" s="250" t="s">
        <v>562</v>
      </c>
      <c r="M77" s="250"/>
      <c r="N77" s="250">
        <v>0</v>
      </c>
      <c r="O77" s="250"/>
      <c r="P77" s="250" t="s">
        <v>562</v>
      </c>
      <c r="Q77" s="250"/>
      <c r="R77" s="250">
        <v>0</v>
      </c>
      <c r="S77" s="250"/>
      <c r="T77" s="250" t="s">
        <v>562</v>
      </c>
      <c r="U77" s="250"/>
      <c r="V77" s="250">
        <v>0</v>
      </c>
      <c r="W77" s="250"/>
      <c r="X77" s="250">
        <v>0</v>
      </c>
      <c r="Y77" s="250"/>
      <c r="Z77" s="250" t="s">
        <v>562</v>
      </c>
      <c r="AA77" s="250"/>
      <c r="AB77" s="250">
        <v>0</v>
      </c>
      <c r="AC77" s="250">
        <v>0</v>
      </c>
    </row>
    <row r="78" spans="1:29" s="209" customFormat="1" x14ac:dyDescent="0.25">
      <c r="A78" s="212" t="s">
        <v>231</v>
      </c>
      <c r="B78" s="215" t="s">
        <v>156</v>
      </c>
      <c r="C78" s="250"/>
      <c r="D78" s="250"/>
      <c r="E78" s="250"/>
      <c r="F78" s="250"/>
      <c r="G78" s="250">
        <v>0</v>
      </c>
      <c r="H78" s="250" t="s">
        <v>562</v>
      </c>
      <c r="I78" s="250"/>
      <c r="J78" s="250">
        <v>0</v>
      </c>
      <c r="K78" s="250"/>
      <c r="L78" s="250" t="s">
        <v>562</v>
      </c>
      <c r="M78" s="250"/>
      <c r="N78" s="250">
        <v>0</v>
      </c>
      <c r="O78" s="250"/>
      <c r="P78" s="250" t="s">
        <v>562</v>
      </c>
      <c r="Q78" s="250"/>
      <c r="R78" s="250">
        <v>0</v>
      </c>
      <c r="S78" s="250"/>
      <c r="T78" s="250" t="s">
        <v>562</v>
      </c>
      <c r="U78" s="250"/>
      <c r="V78" s="250">
        <v>0</v>
      </c>
      <c r="W78" s="250"/>
      <c r="X78" s="250">
        <v>0</v>
      </c>
      <c r="Y78" s="250"/>
      <c r="Z78" s="250" t="s">
        <v>562</v>
      </c>
      <c r="AA78" s="250"/>
      <c r="AB78" s="250">
        <v>0</v>
      </c>
      <c r="AC78" s="250">
        <v>0</v>
      </c>
    </row>
    <row r="79" spans="1:29" s="209" customFormat="1" x14ac:dyDescent="0.25">
      <c r="A79" s="212" t="s">
        <v>232</v>
      </c>
      <c r="B79" s="213" t="s">
        <v>592</v>
      </c>
      <c r="C79" s="250"/>
      <c r="D79" s="250"/>
      <c r="E79" s="250"/>
      <c r="F79" s="250"/>
      <c r="G79" s="250">
        <v>0</v>
      </c>
      <c r="H79" s="250" t="s">
        <v>562</v>
      </c>
      <c r="I79" s="250"/>
      <c r="J79" s="250">
        <v>0</v>
      </c>
      <c r="K79" s="250"/>
      <c r="L79" s="250" t="s">
        <v>562</v>
      </c>
      <c r="M79" s="250"/>
      <c r="N79" s="250">
        <v>0</v>
      </c>
      <c r="O79" s="250"/>
      <c r="P79" s="250" t="s">
        <v>562</v>
      </c>
      <c r="Q79" s="250"/>
      <c r="R79" s="250">
        <v>0</v>
      </c>
      <c r="S79" s="250"/>
      <c r="T79" s="250" t="s">
        <v>562</v>
      </c>
      <c r="U79" s="250"/>
      <c r="V79" s="250">
        <v>0</v>
      </c>
      <c r="W79" s="250"/>
      <c r="X79" s="250">
        <v>0</v>
      </c>
      <c r="Y79" s="250"/>
      <c r="Z79" s="250" t="s">
        <v>562</v>
      </c>
      <c r="AA79" s="250"/>
      <c r="AB79" s="250">
        <v>0</v>
      </c>
      <c r="AC79" s="250">
        <v>0</v>
      </c>
    </row>
    <row r="80" spans="1:29" s="209" customFormat="1" x14ac:dyDescent="0.25">
      <c r="A80" s="212" t="s">
        <v>233</v>
      </c>
      <c r="B80" s="213" t="s">
        <v>569</v>
      </c>
      <c r="C80" s="251"/>
      <c r="D80" s="252"/>
      <c r="E80" s="253"/>
      <c r="F80" s="253"/>
      <c r="G80" s="250">
        <v>0</v>
      </c>
      <c r="H80" s="250" t="s">
        <v>562</v>
      </c>
      <c r="I80" s="252"/>
      <c r="J80" s="250">
        <v>0</v>
      </c>
      <c r="K80" s="252"/>
      <c r="L80" s="250" t="s">
        <v>562</v>
      </c>
      <c r="M80" s="252"/>
      <c r="N80" s="250">
        <v>0</v>
      </c>
      <c r="O80" s="252"/>
      <c r="P80" s="250" t="s">
        <v>562</v>
      </c>
      <c r="Q80" s="252"/>
      <c r="R80" s="250">
        <v>0</v>
      </c>
      <c r="S80" s="252"/>
      <c r="T80" s="250" t="s">
        <v>562</v>
      </c>
      <c r="U80" s="252"/>
      <c r="V80" s="250">
        <v>0</v>
      </c>
      <c r="W80" s="252"/>
      <c r="X80" s="250">
        <v>0</v>
      </c>
      <c r="Y80" s="252"/>
      <c r="Z80" s="250" t="s">
        <v>562</v>
      </c>
      <c r="AA80" s="252"/>
      <c r="AB80" s="250">
        <v>0</v>
      </c>
      <c r="AC80" s="250">
        <v>0</v>
      </c>
    </row>
    <row r="81" spans="1:29" s="209" customFormat="1" x14ac:dyDescent="0.25">
      <c r="A81" s="212" t="s">
        <v>593</v>
      </c>
      <c r="B81" s="213" t="s">
        <v>570</v>
      </c>
      <c r="C81" s="251"/>
      <c r="D81" s="252"/>
      <c r="E81" s="253"/>
      <c r="F81" s="253"/>
      <c r="G81" s="250">
        <v>0</v>
      </c>
      <c r="H81" s="250" t="s">
        <v>562</v>
      </c>
      <c r="I81" s="252"/>
      <c r="J81" s="250">
        <v>0</v>
      </c>
      <c r="K81" s="252"/>
      <c r="L81" s="250" t="s">
        <v>562</v>
      </c>
      <c r="M81" s="252"/>
      <c r="N81" s="250">
        <v>0</v>
      </c>
      <c r="O81" s="252"/>
      <c r="P81" s="250" t="s">
        <v>562</v>
      </c>
      <c r="Q81" s="252"/>
      <c r="R81" s="250">
        <v>0</v>
      </c>
      <c r="S81" s="252"/>
      <c r="T81" s="250" t="s">
        <v>562</v>
      </c>
      <c r="U81" s="252"/>
      <c r="V81" s="250">
        <v>0</v>
      </c>
      <c r="W81" s="252"/>
      <c r="X81" s="250">
        <v>0</v>
      </c>
      <c r="Y81" s="252"/>
      <c r="Z81" s="250" t="s">
        <v>562</v>
      </c>
      <c r="AA81" s="252"/>
      <c r="AB81" s="250">
        <v>0</v>
      </c>
      <c r="AC81" s="250">
        <v>0</v>
      </c>
    </row>
    <row r="82" spans="1:29" s="209" customFormat="1" x14ac:dyDescent="0.25">
      <c r="A82" s="212" t="s">
        <v>594</v>
      </c>
      <c r="B82" s="213" t="s">
        <v>571</v>
      </c>
      <c r="C82" s="251"/>
      <c r="D82" s="252"/>
      <c r="E82" s="253"/>
      <c r="F82" s="253"/>
      <c r="G82" s="250">
        <v>0</v>
      </c>
      <c r="H82" s="250" t="s">
        <v>562</v>
      </c>
      <c r="I82" s="252"/>
      <c r="J82" s="250">
        <v>0</v>
      </c>
      <c r="K82" s="252"/>
      <c r="L82" s="250" t="s">
        <v>562</v>
      </c>
      <c r="M82" s="252"/>
      <c r="N82" s="250">
        <v>0</v>
      </c>
      <c r="O82" s="252"/>
      <c r="P82" s="250" t="s">
        <v>562</v>
      </c>
      <c r="Q82" s="252"/>
      <c r="R82" s="250">
        <v>0</v>
      </c>
      <c r="S82" s="252"/>
      <c r="T82" s="250" t="s">
        <v>562</v>
      </c>
      <c r="U82" s="252"/>
      <c r="V82" s="250">
        <v>0</v>
      </c>
      <c r="W82" s="252"/>
      <c r="X82" s="250">
        <v>0</v>
      </c>
      <c r="Y82" s="252"/>
      <c r="Z82" s="250" t="s">
        <v>562</v>
      </c>
      <c r="AA82" s="252"/>
      <c r="AB82" s="250">
        <v>0</v>
      </c>
      <c r="AC82" s="250">
        <v>0</v>
      </c>
    </row>
    <row r="83" spans="1:29" s="209" customFormat="1" x14ac:dyDescent="0.25">
      <c r="A83" s="212" t="s">
        <v>595</v>
      </c>
      <c r="B83" s="213" t="s">
        <v>573</v>
      </c>
      <c r="C83" s="251"/>
      <c r="D83" s="252"/>
      <c r="E83" s="253"/>
      <c r="F83" s="253"/>
      <c r="G83" s="250">
        <v>0</v>
      </c>
      <c r="H83" s="250" t="s">
        <v>562</v>
      </c>
      <c r="I83" s="252"/>
      <c r="J83" s="250">
        <v>0</v>
      </c>
      <c r="K83" s="252"/>
      <c r="L83" s="250" t="s">
        <v>562</v>
      </c>
      <c r="M83" s="252"/>
      <c r="N83" s="250">
        <v>0</v>
      </c>
      <c r="O83" s="252"/>
      <c r="P83" s="250" t="s">
        <v>562</v>
      </c>
      <c r="Q83" s="252"/>
      <c r="R83" s="250">
        <v>0</v>
      </c>
      <c r="S83" s="252"/>
      <c r="T83" s="250" t="s">
        <v>562</v>
      </c>
      <c r="U83" s="252"/>
      <c r="V83" s="250">
        <v>0</v>
      </c>
      <c r="W83" s="252"/>
      <c r="X83" s="250">
        <v>0</v>
      </c>
      <c r="Y83" s="252"/>
      <c r="Z83" s="250" t="s">
        <v>562</v>
      </c>
      <c r="AA83" s="252"/>
      <c r="AB83" s="250">
        <v>0</v>
      </c>
      <c r="AC83" s="250">
        <v>0</v>
      </c>
    </row>
    <row r="84" spans="1:29" s="209" customFormat="1" x14ac:dyDescent="0.25">
      <c r="A84" s="212" t="s">
        <v>596</v>
      </c>
      <c r="B84" s="213" t="s">
        <v>575</v>
      </c>
      <c r="C84" s="251"/>
      <c r="D84" s="252"/>
      <c r="E84" s="253"/>
      <c r="F84" s="253"/>
      <c r="G84" s="250">
        <v>0</v>
      </c>
      <c r="H84" s="250" t="s">
        <v>562</v>
      </c>
      <c r="I84" s="252"/>
      <c r="J84" s="250">
        <v>0</v>
      </c>
      <c r="K84" s="252"/>
      <c r="L84" s="250" t="s">
        <v>562</v>
      </c>
      <c r="M84" s="252"/>
      <c r="N84" s="250">
        <v>0</v>
      </c>
      <c r="O84" s="252"/>
      <c r="P84" s="250" t="s">
        <v>562</v>
      </c>
      <c r="Q84" s="252"/>
      <c r="R84" s="250">
        <v>0</v>
      </c>
      <c r="S84" s="252"/>
      <c r="T84" s="250" t="s">
        <v>562</v>
      </c>
      <c r="U84" s="252"/>
      <c r="V84" s="250">
        <v>0</v>
      </c>
      <c r="W84" s="252"/>
      <c r="X84" s="250">
        <v>0</v>
      </c>
      <c r="Y84" s="252"/>
      <c r="Z84" s="250" t="s">
        <v>562</v>
      </c>
      <c r="AA84" s="252"/>
      <c r="AB84" s="250">
        <v>0</v>
      </c>
      <c r="AC84" s="250">
        <v>0</v>
      </c>
    </row>
    <row r="85" spans="1:29" s="209" customFormat="1" x14ac:dyDescent="0.25">
      <c r="A85" s="212" t="s">
        <v>597</v>
      </c>
      <c r="B85" s="213" t="s">
        <v>577</v>
      </c>
      <c r="C85" s="251"/>
      <c r="D85" s="252"/>
      <c r="E85" s="253"/>
      <c r="F85" s="253"/>
      <c r="G85" s="250">
        <v>0</v>
      </c>
      <c r="H85" s="250" t="s">
        <v>562</v>
      </c>
      <c r="I85" s="252"/>
      <c r="J85" s="250">
        <v>0</v>
      </c>
      <c r="K85" s="252"/>
      <c r="L85" s="250" t="s">
        <v>562</v>
      </c>
      <c r="M85" s="252"/>
      <c r="N85" s="250">
        <v>0</v>
      </c>
      <c r="O85" s="252"/>
      <c r="P85" s="250" t="s">
        <v>562</v>
      </c>
      <c r="Q85" s="252"/>
      <c r="R85" s="250">
        <v>0</v>
      </c>
      <c r="S85" s="252"/>
      <c r="T85" s="250" t="s">
        <v>562</v>
      </c>
      <c r="U85" s="252"/>
      <c r="V85" s="250">
        <v>0</v>
      </c>
      <c r="W85" s="252"/>
      <c r="X85" s="250">
        <v>0</v>
      </c>
      <c r="Y85" s="252"/>
      <c r="Z85" s="250" t="s">
        <v>562</v>
      </c>
      <c r="AA85" s="252"/>
      <c r="AB85" s="250">
        <v>0</v>
      </c>
      <c r="AC85" s="250">
        <v>0</v>
      </c>
    </row>
    <row r="86" spans="1:29" s="209" customFormat="1" x14ac:dyDescent="0.25">
      <c r="A86" s="212" t="s">
        <v>598</v>
      </c>
      <c r="B86" s="213" t="s">
        <v>579</v>
      </c>
      <c r="C86" s="254"/>
      <c r="D86" s="252"/>
      <c r="E86" s="253"/>
      <c r="F86" s="253"/>
      <c r="G86" s="250">
        <v>0</v>
      </c>
      <c r="H86" s="250" t="s">
        <v>562</v>
      </c>
      <c r="I86" s="252"/>
      <c r="J86" s="250">
        <v>0</v>
      </c>
      <c r="K86" s="252"/>
      <c r="L86" s="250" t="s">
        <v>562</v>
      </c>
      <c r="M86" s="252"/>
      <c r="N86" s="250">
        <v>0</v>
      </c>
      <c r="O86" s="252"/>
      <c r="P86" s="250" t="s">
        <v>562</v>
      </c>
      <c r="Q86" s="252"/>
      <c r="R86" s="250">
        <v>0</v>
      </c>
      <c r="S86" s="252"/>
      <c r="T86" s="250" t="s">
        <v>562</v>
      </c>
      <c r="U86" s="252"/>
      <c r="V86" s="250">
        <v>0</v>
      </c>
      <c r="W86" s="252"/>
      <c r="X86" s="250">
        <v>0</v>
      </c>
      <c r="Y86" s="252"/>
      <c r="Z86" s="250" t="s">
        <v>562</v>
      </c>
      <c r="AA86" s="252"/>
      <c r="AB86" s="250">
        <v>0</v>
      </c>
      <c r="AC86" s="250">
        <v>0</v>
      </c>
    </row>
  </sheetData>
  <mergeCells count="30">
    <mergeCell ref="AB20:AC21"/>
    <mergeCell ref="P21:Q21"/>
    <mergeCell ref="R21:S21"/>
    <mergeCell ref="T21:U21"/>
    <mergeCell ref="V21:W21"/>
    <mergeCell ref="P20:S20"/>
    <mergeCell ref="X20:AA20"/>
    <mergeCell ref="X21:Y21"/>
    <mergeCell ref="Z21:AA21"/>
    <mergeCell ref="L20:O20"/>
    <mergeCell ref="L21:M21"/>
    <mergeCell ref="N21:O21"/>
    <mergeCell ref="T20:W20"/>
    <mergeCell ref="H21:I21"/>
    <mergeCell ref="H20:K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85" zoomScaleSheetLayoutView="85" workbookViewId="0">
      <selection activeCell="M26" sqref="M26"/>
    </sheetView>
  </sheetViews>
  <sheetFormatPr defaultColWidth="9.140625"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42578125" style="19" customWidth="1"/>
    <col min="15" max="15" width="10.7109375" style="19" customWidth="1"/>
    <col min="16" max="16" width="20.1406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46.85546875" style="19" customWidth="1"/>
    <col min="24" max="24" width="10.7109375" style="19" customWidth="1"/>
    <col min="25" max="25" width="25.140625" style="19" customWidth="1"/>
    <col min="26" max="26" width="7.7109375" style="19" customWidth="1"/>
    <col min="27" max="27" width="15.7109375" style="19" customWidth="1"/>
    <col min="28" max="28" width="25.5703125" style="19" customWidth="1"/>
    <col min="29" max="29" width="30.5703125" style="19" customWidth="1"/>
    <col min="30" max="30" width="16.5703125" style="19" customWidth="1"/>
    <col min="31" max="31" width="22.85546875" style="19" customWidth="1"/>
    <col min="32" max="32" width="18.28515625" style="19" customWidth="1"/>
    <col min="33" max="33" width="20.42578125" style="19" customWidth="1"/>
    <col min="34" max="34" width="15.570312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f>
        <v>Покупка оборудования не требующего монтажа (Активное сетевое оборудование: 356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8" t="s">
        <v>529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540</v>
      </c>
      <c r="F22" s="424"/>
      <c r="G22" s="424"/>
      <c r="H22" s="424"/>
      <c r="I22" s="424"/>
      <c r="J22" s="424"/>
      <c r="K22" s="424"/>
      <c r="L22" s="425"/>
      <c r="M22" s="409" t="s">
        <v>49</v>
      </c>
      <c r="N22" s="409" t="s">
        <v>48</v>
      </c>
      <c r="O22" s="409" t="s">
        <v>47</v>
      </c>
      <c r="P22" s="404" t="s">
        <v>264</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139</v>
      </c>
      <c r="G23" s="405" t="s">
        <v>138</v>
      </c>
      <c r="H23" s="405" t="s">
        <v>137</v>
      </c>
      <c r="I23" s="407" t="s">
        <v>450</v>
      </c>
      <c r="J23" s="407" t="s">
        <v>451</v>
      </c>
      <c r="K23" s="407" t="s">
        <v>452</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13</v>
      </c>
      <c r="AG24" s="173" t="s">
        <v>12</v>
      </c>
      <c r="AH24" s="174" t="s">
        <v>2</v>
      </c>
      <c r="AI24" s="174"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9">
        <v>2024.0473</v>
      </c>
      <c r="B26" s="240" t="s">
        <v>623</v>
      </c>
      <c r="C26" s="241" t="s">
        <v>622</v>
      </c>
      <c r="D26" s="242" t="s">
        <v>393</v>
      </c>
      <c r="E26" s="242">
        <v>64</v>
      </c>
      <c r="F26" s="242" t="s">
        <v>393</v>
      </c>
      <c r="G26" s="242" t="s">
        <v>393</v>
      </c>
      <c r="H26" s="242" t="s">
        <v>393</v>
      </c>
      <c r="I26" s="242" t="s">
        <v>393</v>
      </c>
      <c r="J26" s="242" t="s">
        <v>393</v>
      </c>
      <c r="K26" s="242" t="s">
        <v>393</v>
      </c>
      <c r="L26" s="242" t="s">
        <v>393</v>
      </c>
      <c r="M26" s="248" t="s">
        <v>638</v>
      </c>
      <c r="N26" s="244" t="s">
        <v>621</v>
      </c>
      <c r="O26" s="240" t="s">
        <v>623</v>
      </c>
      <c r="P26" s="245">
        <v>115136</v>
      </c>
      <c r="Q26" s="241" t="s">
        <v>624</v>
      </c>
      <c r="R26" s="245">
        <v>115136</v>
      </c>
      <c r="S26" s="241" t="s">
        <v>625</v>
      </c>
      <c r="T26" s="241" t="s">
        <v>626</v>
      </c>
      <c r="U26" s="241">
        <v>2</v>
      </c>
      <c r="V26" s="241">
        <v>2</v>
      </c>
      <c r="W26" s="241" t="s">
        <v>627</v>
      </c>
      <c r="X26" s="245">
        <v>115136</v>
      </c>
      <c r="Y26" s="243"/>
      <c r="Z26" s="241">
        <v>1</v>
      </c>
      <c r="AA26" s="245">
        <v>115136</v>
      </c>
      <c r="AB26" s="245">
        <v>115136</v>
      </c>
      <c r="AC26" s="241" t="s">
        <v>627</v>
      </c>
      <c r="AD26" s="245">
        <v>138163</v>
      </c>
      <c r="AE26" s="245">
        <v>0</v>
      </c>
      <c r="AF26" s="239">
        <v>32414062892</v>
      </c>
      <c r="AG26" s="241" t="s">
        <v>629</v>
      </c>
      <c r="AH26" s="241" t="s">
        <v>630</v>
      </c>
      <c r="AI26" s="241" t="s">
        <v>631</v>
      </c>
      <c r="AJ26" s="241" t="s">
        <v>632</v>
      </c>
      <c r="AK26" s="241" t="s">
        <v>633</v>
      </c>
      <c r="AL26" s="243"/>
      <c r="AM26" s="243"/>
      <c r="AN26" s="246"/>
      <c r="AO26" s="243"/>
      <c r="AP26" s="241" t="s">
        <v>634</v>
      </c>
      <c r="AQ26" s="241" t="s">
        <v>635</v>
      </c>
      <c r="AR26" s="241" t="s">
        <v>634</v>
      </c>
      <c r="AS26" s="241" t="s">
        <v>635</v>
      </c>
      <c r="AT26" s="241" t="s">
        <v>636</v>
      </c>
      <c r="AU26" s="243"/>
      <c r="AV26" s="241" t="s">
        <v>637</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1" t="s">
        <v>628</v>
      </c>
      <c r="X27" s="245">
        <v>115136</v>
      </c>
      <c r="Y27" s="247"/>
      <c r="Z27" s="241"/>
      <c r="AA27" s="245">
        <v>115136</v>
      </c>
      <c r="AB27" s="245"/>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70" zoomScaleNormal="90" zoomScaleSheetLayoutView="7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5" t="str">
        <f>'1. паспорт местоположение'!A5</f>
        <v>Год раскрытия информации: 2025 год</v>
      </c>
      <c r="B5" s="435"/>
      <c r="C5" s="68"/>
      <c r="D5" s="68"/>
      <c r="E5" s="68"/>
      <c r="F5" s="68"/>
      <c r="G5" s="68"/>
      <c r="H5" s="68"/>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ht="18.75" x14ac:dyDescent="0.3">
      <c r="A9" s="432" t="str">
        <f>'1. паспорт местоположение'!A9</f>
        <v>АО "Россети Тюмень"</v>
      </c>
      <c r="B9" s="432"/>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18.75" x14ac:dyDescent="0.3">
      <c r="A12" s="432" t="str">
        <f>'1. паспорт местоположение'!A12</f>
        <v>O_PK1000.04</v>
      </c>
      <c r="B12" s="432"/>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41.25" customHeight="1" x14ac:dyDescent="0.3">
      <c r="A15" s="432" t="str">
        <f>'1. паспорт местоположение'!A15</f>
        <v>Покупка оборудования не требующего монтажа (Активное сетевое оборудование: 356 шт.)</v>
      </c>
      <c r="B15" s="432"/>
      <c r="C15" s="175"/>
      <c r="D15" s="175"/>
      <c r="E15" s="175"/>
      <c r="F15" s="175"/>
      <c r="G15" s="175"/>
      <c r="H15" s="175"/>
    </row>
    <row r="16" spans="1:8" x14ac:dyDescent="0.25">
      <c r="A16" s="262" t="s">
        <v>6</v>
      </c>
      <c r="B16" s="262"/>
      <c r="C16" s="176"/>
      <c r="D16" s="176"/>
      <c r="E16" s="176"/>
      <c r="F16" s="176"/>
      <c r="G16" s="176"/>
      <c r="H16" s="176"/>
    </row>
    <row r="17" spans="1:2" x14ac:dyDescent="0.25">
      <c r="B17" s="145"/>
    </row>
    <row r="18" spans="1:2" ht="33.75" customHeight="1" x14ac:dyDescent="0.25">
      <c r="A18" s="433" t="s">
        <v>530</v>
      </c>
      <c r="B18" s="434"/>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(Активное сетевое оборудование: 356 шт.)</v>
      </c>
    </row>
    <row r="22" spans="1:2" ht="16.5" thickBot="1" x14ac:dyDescent="0.3">
      <c r="A22" s="147" t="s">
        <v>401</v>
      </c>
      <c r="B22" s="148" t="s">
        <v>600</v>
      </c>
    </row>
    <row r="23" spans="1:2" ht="16.5" thickBot="1" x14ac:dyDescent="0.3">
      <c r="A23" s="147" t="s">
        <v>366</v>
      </c>
      <c r="B23" s="149" t="s">
        <v>604</v>
      </c>
    </row>
    <row r="24" spans="1:2" ht="16.5" thickBot="1" x14ac:dyDescent="0.3">
      <c r="A24" s="147" t="s">
        <v>402</v>
      </c>
      <c r="B24" s="149" t="s">
        <v>647</v>
      </c>
    </row>
    <row r="25" spans="1:2" ht="16.5" thickBot="1" x14ac:dyDescent="0.3">
      <c r="A25" s="150" t="s">
        <v>403</v>
      </c>
      <c r="B25" s="148">
        <v>2026</v>
      </c>
    </row>
    <row r="26" spans="1:2" ht="16.5" thickBot="1" x14ac:dyDescent="0.3">
      <c r="A26" s="151" t="s">
        <v>404</v>
      </c>
      <c r="B26" s="152" t="s">
        <v>639</v>
      </c>
    </row>
    <row r="27" spans="1:2" ht="29.25" thickBot="1" x14ac:dyDescent="0.3">
      <c r="A27" s="159" t="s">
        <v>605</v>
      </c>
      <c r="B27" s="255">
        <v>176.00300999999999</v>
      </c>
    </row>
    <row r="28" spans="1:2" ht="16.5" thickBot="1" x14ac:dyDescent="0.3">
      <c r="A28" s="154" t="s">
        <v>405</v>
      </c>
      <c r="B28" s="154" t="s">
        <v>646</v>
      </c>
    </row>
    <row r="29" spans="1:2" ht="29.25" thickBot="1" x14ac:dyDescent="0.3">
      <c r="A29" s="160" t="s">
        <v>406</v>
      </c>
      <c r="B29" s="255">
        <v>138.16300000000001</v>
      </c>
    </row>
    <row r="30" spans="1:2" ht="29.25" thickBot="1" x14ac:dyDescent="0.3">
      <c r="A30" s="160" t="s">
        <v>407</v>
      </c>
      <c r="B30" s="255">
        <v>138.16300000000001</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55">
        <f>B33</f>
        <v>0</v>
      </c>
    </row>
    <row r="36" spans="1:2" ht="16.5" thickBot="1" x14ac:dyDescent="0.3">
      <c r="A36" s="154" t="s">
        <v>413</v>
      </c>
      <c r="B36" s="255">
        <f>B33/1.2</f>
        <v>0</v>
      </c>
    </row>
    <row r="37" spans="1:2" ht="29.25" thickBot="1" x14ac:dyDescent="0.3">
      <c r="A37" s="160" t="s">
        <v>414</v>
      </c>
      <c r="B37" s="255"/>
    </row>
    <row r="38" spans="1:2" ht="30.75" thickBot="1" x14ac:dyDescent="0.3">
      <c r="A38" s="154" t="s">
        <v>618</v>
      </c>
      <c r="B38" s="255">
        <v>138.16319182000001</v>
      </c>
    </row>
    <row r="39" spans="1:2" ht="16.5" thickBot="1" x14ac:dyDescent="0.3">
      <c r="A39" s="154" t="s">
        <v>411</v>
      </c>
      <c r="B39" s="227">
        <f>B38/B27</f>
        <v>0.78500470997626703</v>
      </c>
    </row>
    <row r="40" spans="1:2" ht="16.5" thickBot="1" x14ac:dyDescent="0.3">
      <c r="A40" s="154" t="s">
        <v>412</v>
      </c>
      <c r="B40" s="255">
        <v>0</v>
      </c>
    </row>
    <row r="41" spans="1:2" ht="16.5" thickBot="1" x14ac:dyDescent="0.3">
      <c r="A41" s="154" t="s">
        <v>413</v>
      </c>
      <c r="B41" s="255">
        <v>27.063672260000001</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v>0</v>
      </c>
    </row>
    <row r="53" spans="1:2" ht="16.5" thickBot="1" x14ac:dyDescent="0.3">
      <c r="A53" s="150" t="s">
        <v>421</v>
      </c>
      <c r="B53" s="256">
        <f>B40</f>
        <v>0</v>
      </c>
    </row>
    <row r="54" spans="1:2" ht="16.5" thickBot="1" x14ac:dyDescent="0.3">
      <c r="A54" s="150" t="s">
        <v>422</v>
      </c>
      <c r="B54" s="229">
        <f>B41/B27</f>
        <v>0.15376823532733902</v>
      </c>
    </row>
    <row r="55" spans="1:2" ht="16.5" thickBot="1" x14ac:dyDescent="0.3">
      <c r="A55" s="151" t="s">
        <v>423</v>
      </c>
      <c r="B55" s="257">
        <f>B41</f>
        <v>27.063672260000001</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620</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98.25" customHeight="1" thickBot="1" x14ac:dyDescent="0.3">
      <c r="A67" s="163" t="s">
        <v>435</v>
      </c>
      <c r="B67" s="179"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0" t="s">
        <v>436</v>
      </c>
      <c r="B68" s="164" t="s">
        <v>613</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601</v>
      </c>
    </row>
    <row r="73" spans="1:2" ht="28.5" customHeight="1" x14ac:dyDescent="0.25">
      <c r="A73" s="153" t="s">
        <v>441</v>
      </c>
      <c r="B73" s="429" t="s">
        <v>602</v>
      </c>
    </row>
    <row r="74" spans="1:2" x14ac:dyDescent="0.25">
      <c r="A74" s="157" t="s">
        <v>442</v>
      </c>
      <c r="B74" s="430"/>
    </row>
    <row r="75" spans="1:2" x14ac:dyDescent="0.25">
      <c r="A75" s="157" t="s">
        <v>443</v>
      </c>
      <c r="B75" s="430"/>
    </row>
    <row r="76" spans="1:2" x14ac:dyDescent="0.25">
      <c r="A76" s="157" t="s">
        <v>444</v>
      </c>
      <c r="B76" s="430"/>
    </row>
    <row r="77" spans="1:2" x14ac:dyDescent="0.25">
      <c r="A77" s="157" t="s">
        <v>445</v>
      </c>
      <c r="B77" s="430"/>
    </row>
    <row r="78" spans="1:2" ht="16.5" thickBot="1" x14ac:dyDescent="0.3">
      <c r="A78" s="166" t="s">
        <v>446</v>
      </c>
      <c r="B78" s="43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2025-04-15T05:25:01Z</dcterms:modified>
</cp:coreProperties>
</file>