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O_PK1900.08.02\"/>
    </mc:Choice>
  </mc:AlternateContent>
  <bookViews>
    <workbookView xWindow="0" yWindow="0" windowWidth="22905" windowHeight="7875" tabRatio="859" firstSheet="4" activeTab="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C40" i="7" s="1"/>
  <c r="A12" i="25" l="1"/>
  <c r="A13" i="24" l="1"/>
  <c r="A12" i="6" l="1"/>
  <c r="A12" i="10" l="1"/>
  <c r="A6" i="24" l="1"/>
  <c r="A12" i="22" l="1"/>
  <c r="A12" i="5" l="1"/>
  <c r="A5" i="25"/>
  <c r="A15" i="25" l="1"/>
  <c r="A16"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27" i="22" l="1"/>
  <c r="A5" i="22" l="1"/>
  <c r="A5" i="16"/>
  <c r="A5" i="5" s="1"/>
  <c r="A5" i="19"/>
  <c r="A5" i="10"/>
  <c r="A4" i="17"/>
  <c r="A5" i="6"/>
  <c r="A4" i="12"/>
  <c r="A4" i="15" s="1"/>
  <c r="A15" i="6" l="1"/>
  <c r="A15" i="22" l="1"/>
  <c r="B21" i="22" s="1"/>
  <c r="A9" i="22"/>
  <c r="A14" i="15"/>
  <c r="A11" i="15"/>
  <c r="A8" i="15"/>
  <c r="A15" i="16"/>
  <c r="A12" i="16"/>
  <c r="A9" i="16"/>
  <c r="A15" i="19"/>
  <c r="A12" i="19"/>
  <c r="A9" i="19"/>
  <c r="A15" i="10"/>
  <c r="A9" i="10"/>
  <c r="A14" i="17"/>
  <c r="A11" i="17"/>
  <c r="A8" i="17"/>
  <c r="A9" i="6"/>
  <c r="A14" i="12"/>
  <c r="A11" i="12"/>
  <c r="A8" i="12"/>
</calcChain>
</file>

<file path=xl/sharedStrings.xml><?xml version="1.0" encoding="utf-8"?>
<sst xmlns="http://schemas.openxmlformats.org/spreadsheetml/2006/main" count="1110" uniqueCount="555">
  <si>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</si>
  <si>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</si>
  <si>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</si>
  <si>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</si>
  <si>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</si>
  <si>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</si>
  <si>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</si>
  <si>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</si>
  <si>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</si>
  <si>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</si>
  <si>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</si>
  <si>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</si>
  <si>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</si>
  <si>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</si>
  <si>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</si>
  <si>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</si>
  <si>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</si>
  <si>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</si>
  <si>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</si>
  <si>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</si>
  <si>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</si>
  <si>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</si>
  <si>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</si>
  <si>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</si>
  <si>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</si>
  <si>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</si>
  <si>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</si>
  <si>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</si>
  <si>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</si>
  <si>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</si>
  <si>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</si>
  <si>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</si>
  <si>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</si>
  <si>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</si>
  <si>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</si>
  <si>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</si>
  <si>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</si>
  <si>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</si>
  <si>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</si>
  <si>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</si>
  <si>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</si>
  <si>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</si>
  <si>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</si>
  <si>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</si>
  <si>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</si>
  <si>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</si>
  <si>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</si>
  <si>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</si>
  <si>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</si>
  <si>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</si>
  <si>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</si>
  <si>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</si>
  <si>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</si>
  <si>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</si>
  <si>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</si>
  <si>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</si>
  <si>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</si>
  <si>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</si>
  <si>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</si>
  <si>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</si>
  <si>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</si>
  <si>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</si>
  <si>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</si>
  <si>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</si>
  <si>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</si>
  <si>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</si>
  <si>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</si>
  <si>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</si>
  <si>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</si>
  <si>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</si>
  <si>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</si>
  <si>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</si>
  <si>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</si>
  <si>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</si>
  <si>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</si>
  <si>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</si>
  <si>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</si>
  <si>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</si>
  <si>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</si>
  <si>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</si>
  <si>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</si>
  <si>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</si>
  <si>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</si>
  <si>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</si>
  <si>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</si>
  <si>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</si>
  <si>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</si>
  <si>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</si>
  <si>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</si>
  <si>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</si>
  <si>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</si>
  <si>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</si>
  <si>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</si>
  <si>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</si>
  <si>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</si>
  <si>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</si>
  <si>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</si>
  <si>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</si>
  <si>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</si>
  <si>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</si>
  <si>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</si>
  <si>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</si>
  <si>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</si>
  <si>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</si>
  <si>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</si>
  <si>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</si>
  <si>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</si>
  <si>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</si>
  <si>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</si>
  <si>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</si>
  <si>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</si>
  <si>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</si>
  <si>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</si>
  <si>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</si>
  <si>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</si>
  <si>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</si>
  <si>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</si>
  <si>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</si>
  <si>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</si>
  <si>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</si>
  <si>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</si>
  <si>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</si>
  <si>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</si>
  <si>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</si>
  <si>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</si>
  <si>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</si>
  <si>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</si>
  <si>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</si>
  <si>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</si>
  <si>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</si>
  <si>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</si>
  <si>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</si>
  <si>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</si>
  <si>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</si>
  <si>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</si>
  <si>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</si>
  <si>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</si>
  <si>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</si>
  <si>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</si>
  <si>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</si>
  <si>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</si>
  <si>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</si>
  <si>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</si>
  <si>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</si>
  <si>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</si>
  <si>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</si>
  <si>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</si>
  <si>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</si>
  <si>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</si>
  <si>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</si>
  <si>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</si>
  <si>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</si>
  <si>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</si>
  <si>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</si>
  <si>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</si>
  <si>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</si>
  <si>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</si>
  <si>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</si>
  <si>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</si>
  <si>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</si>
  <si>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</si>
  <si>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</si>
  <si>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</si>
  <si>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</si>
  <si>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</si>
  <si>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</si>
  <si>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</si>
  <si>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</si>
  <si>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</si>
  <si>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</si>
  <si>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</si>
  <si>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</si>
  <si>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</si>
  <si>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</si>
  <si>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</si>
  <si>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</si>
  <si>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</si>
  <si>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</si>
  <si>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</si>
  <si>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</si>
  <si>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</si>
  <si>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</si>
  <si>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</si>
  <si>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</si>
  <si>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</si>
  <si>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</si>
  <si>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</si>
  <si>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</si>
  <si>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</si>
  <si>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</si>
  <si>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</si>
  <si>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</si>
  <si>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</si>
  <si>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</si>
  <si>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</si>
  <si>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</si>
  <si>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</si>
  <si>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</si>
  <si>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</si>
  <si>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</si>
  <si>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</si>
  <si>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</si>
  <si>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</si>
  <si>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</si>
  <si>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</si>
  <si>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</si>
  <si>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</si>
  <si>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</si>
  <si>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</si>
  <si>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</si>
  <si>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</si>
  <si>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</si>
  <si>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</si>
  <si>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</si>
  <si>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</si>
  <si>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</si>
  <si>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</si>
  <si>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</si>
  <si>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</si>
  <si>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</si>
  <si>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</si>
  <si>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</si>
  <si>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</si>
  <si>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</si>
  <si>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</si>
  <si>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</si>
  <si>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</si>
  <si>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</si>
  <si>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</si>
  <si>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</si>
  <si>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</si>
  <si>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</si>
  <si>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</si>
  <si>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</si>
  <si>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</si>
  <si>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</si>
  <si>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</si>
  <si>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</si>
  <si>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</si>
  <si>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</si>
  <si>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</si>
  <si>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</si>
  <si>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</si>
  <si>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</si>
  <si>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</si>
  <si>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</si>
  <si>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</si>
  <si>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</si>
  <si>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</si>
  <si>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</si>
  <si>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</si>
  <si>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</si>
  <si>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</si>
  <si>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</si>
  <si>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</si>
  <si>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</si>
  <si>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</si>
  <si>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</si>
  <si>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</si>
  <si>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</si>
  <si>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</si>
  <si>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</si>
  <si>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</si>
  <si>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</si>
  <si>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</si>
  <si>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</si>
  <si>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</si>
  <si>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</si>
  <si>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</si>
  <si>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</si>
  <si>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</si>
  <si>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</si>
  <si>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</si>
  <si>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</si>
  <si>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</si>
  <si>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</si>
  <si>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</si>
  <si>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</si>
  <si>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</si>
  <si>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</si>
  <si>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</si>
  <si>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</si>
  <si>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</si>
  <si>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</si>
  <si>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</si>
  <si>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</si>
  <si>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</si>
  <si>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</si>
  <si>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</si>
  <si>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</si>
  <si>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</si>
  <si>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</si>
  <si>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</si>
  <si>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</si>
  <si>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</si>
  <si>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</si>
  <si>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</si>
  <si>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</si>
  <si>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</si>
  <si>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</si>
  <si>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</si>
  <si>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</si>
  <si>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</si>
  <si>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</si>
  <si>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</si>
  <si>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</si>
  <si>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</si>
  <si>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</si>
  <si>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</si>
  <si>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</si>
  <si>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</si>
  <si>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</si>
  <si>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</si>
  <si>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</si>
  <si>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</si>
  <si>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</si>
  <si>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</si>
  <si>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</si>
  <si>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</si>
  <si>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</si>
  <si>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</si>
  <si>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</si>
  <si>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</si>
  <si>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</si>
  <si>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</si>
  <si>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</si>
  <si>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</si>
  <si>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</si>
  <si>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</si>
  <si>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</si>
  <si>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</si>
  <si>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</si>
  <si>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</si>
  <si>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</si>
  <si>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</si>
  <si>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</si>
  <si>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</si>
  <si>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</si>
  <si>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</si>
  <si>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</si>
  <si>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</si>
  <si>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</si>
  <si>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</si>
  <si>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</si>
  <si>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</si>
  <si>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</si>
  <si>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</si>
  <si>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</si>
  <si>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</si>
  <si>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</si>
  <si>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</si>
  <si>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</si>
  <si>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</si>
  <si>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</si>
  <si>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</si>
  <si>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</si>
  <si>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</si>
  <si>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</si>
  <si>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</si>
  <si>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</si>
  <si>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</si>
  <si>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</si>
  <si>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</si>
  <si>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</si>
  <si>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</si>
  <si>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</si>
  <si>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</si>
  <si>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</si>
  <si>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</si>
  <si>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</si>
  <si>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</si>
  <si>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</si>
  <si>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</si>
  <si>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</si>
  <si>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</si>
  <si>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</si>
  <si>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</si>
  <si>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</si>
  <si>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</si>
  <si>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</si>
  <si>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</si>
  <si>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</si>
  <si>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</si>
  <si>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</si>
  <si>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</si>
  <si>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</si>
  <si>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</si>
  <si>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</si>
  <si>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</si>
  <si>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</si>
  <si>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</si>
  <si>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</si>
  <si>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</si>
  <si>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</si>
  <si>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</si>
  <si>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</si>
  <si>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</si>
  <si>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</si>
  <si>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</si>
  <si>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</si>
  <si>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</si>
  <si>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</si>
  <si>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</si>
  <si>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</si>
  <si>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</si>
  <si>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</si>
  <si>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</si>
  <si>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</si>
  <si>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</si>
  <si>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</si>
  <si>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</si>
  <si>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</si>
  <si>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</si>
  <si>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</si>
  <si>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</si>
  <si>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</si>
  <si>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</si>
  <si>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</si>
  <si>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</si>
  <si>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</si>
  <si>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</si>
  <si>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</si>
  <si>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</si>
  <si>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</si>
  <si>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</si>
  <si>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</si>
  <si>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</si>
  <si>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</si>
  <si>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</si>
  <si>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</si>
  <si>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</si>
  <si>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</si>
  <si>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</si>
  <si>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</si>
  <si>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</si>
  <si>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</si>
  <si>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</si>
  <si>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</si>
  <si>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</si>
  <si>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</si>
  <si>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</si>
  <si>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</si>
  <si>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</si>
  <si>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</si>
  <si>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</si>
  <si>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</si>
  <si>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</si>
  <si>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</si>
  <si>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</si>
  <si>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</si>
  <si>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</si>
  <si>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</si>
  <si>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</si>
  <si>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</si>
  <si>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</si>
  <si>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</si>
  <si>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</si>
  <si>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</si>
  <si>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</si>
  <si>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</si>
  <si>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</si>
  <si>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</si>
  <si>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</si>
  <si>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</si>
  <si>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</si>
  <si>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</si>
  <si>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</si>
  <si>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</si>
  <si>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</si>
  <si>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</si>
  <si>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</si>
  <si>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</si>
  <si>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</si>
  <si>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</si>
  <si>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</si>
  <si>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</si>
  <si>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</si>
  <si>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</si>
  <si>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</si>
  <si>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</si>
  <si>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</si>
  <si>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</si>
  <si>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</si>
  <si>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</si>
  <si>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</si>
  <si>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</si>
  <si>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</si>
  <si>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</si>
  <si>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</si>
  <si>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</si>
  <si>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</si>
  <si>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</si>
  <si>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</si>
  <si>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</si>
  <si>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</si>
  <si>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</si>
  <si>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</si>
  <si>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</si>
  <si>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</si>
  <si>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</si>
  <si>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</si>
  <si>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</si>
  <si>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</si>
  <si>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</si>
  <si>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</si>
  <si>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</si>
  <si>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</si>
  <si>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</si>
  <si>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</si>
  <si>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</si>
  <si>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</si>
  <si>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</si>
  <si>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</si>
  <si>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</si>
  <si>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</si>
  <si>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</si>
  <si>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</si>
  <si>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</si>
  <si>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</si>
  <si>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</si>
  <si>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</si>
  <si>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</si>
  <si>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</si>
  <si>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</si>
  <si>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</si>
  <si>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</si>
  <si>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</si>
  <si>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</si>
  <si>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</si>
  <si>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</si>
  <si>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</si>
  <si>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</si>
  <si>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</si>
  <si>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</si>
  <si>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</si>
  <si>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</si>
  <si>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</si>
  <si>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</si>
  <si>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 xml:space="preserve"> </t>
  </si>
  <si>
    <t>Сметная стоимость проекта в ценах 2023 года с НДС, млн. руб.</t>
  </si>
  <si>
    <t>Покупка оборудования, не требующего монтажа (Приобретение модульного здания контрольно-пропускного пункта (КПП) -1 ед.)</t>
  </si>
  <si>
    <t>Замена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</si>
  <si>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Статья 83. Федеральный закон от 22.07.2008 N 123-ФЗ (ред. от 14.07.2022) "Технический регламент о требованиях пожарной безопасности" (с изм. и доп., вступ. в силу с 01.03.2023).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</si>
  <si>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Здание контрольно-пропускного пункта (КПП) с  организацией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</si>
  <si>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модульное здания контрольно-пропускного пункта (КПП) -1 ед.</t>
  </si>
  <si>
    <t>O_PK1900.08.02</t>
  </si>
  <si>
    <t>Год 2028</t>
  </si>
  <si>
    <t>1 шт.</t>
  </si>
  <si>
    <t>-</t>
  </si>
  <si>
    <t>Год раскрытия информации: 2025 год</t>
  </si>
  <si>
    <t xml:space="preserve">Факт 2024 года </t>
  </si>
  <si>
    <t>Год 2029</t>
  </si>
  <si>
    <t xml:space="preserve"> по состоянию на 01.01.2024</t>
  </si>
  <si>
    <t>по состоянию на 01.01.2025</t>
  </si>
  <si>
    <t>1,92 млн.руб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</si>
</sst>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00"/>
    <numFmt numFmtId="171" formatCode="#,##0.00_ ;\-#,##0.00\ "/>
    <numFmt numFmtId="172" formatCode="#,##0.0"/>
    <numFmt numFmtId="173" formatCode="0.000"/>
    <numFmt numFmtId="174" formatCode="_-* #,##0.00_р_._-;\-* #,##0.00_р_._-;_-* &quot;-&quot;_р_._-;_-@_-"/>
    <numFmt numFmtId="175" formatCode="#,##0_р_."/>
    <numFmt numFmtId="176" formatCode="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5" fontId="75" fillId="0" borderId="0" applyFont="0" applyFill="0" applyBorder="0" applyAlignment="0" applyProtection="0"/>
    <xf numFmtId="165" fontId="75" fillId="0" borderId="0" applyFont="0" applyFill="0" applyBorder="0" applyAlignment="0" applyProtection="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0" xfId="2" applyFont="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11" fillId="0" borderId="1" xfId="99" applyNumberFormat="1" applyFont="1" applyFill="1" applyBorder="1" applyAlignment="1">
      <alignment horizontal="right" wrapText="1"/>
    </xf>
    <xf numFmtId="165" fontId="7" fillId="25" borderId="1" xfId="67" applyFont="1" applyFill="1" applyBorder="1" applyAlignment="1">
      <alignment horizontal="center"/>
    </xf>
    <xf numFmtId="4" fontId="36" fillId="0" borderId="53" xfId="0" applyNumberFormat="1" applyFont="1" applyBorder="1" applyAlignment="1">
      <alignment horizontal="left" vertical="center"/>
    </xf>
    <xf numFmtId="176" fontId="7" fillId="0" borderId="1" xfId="1" applyNumberFormat="1" applyFont="1" applyBorder="1" applyAlignment="1">
      <alignment horizontal="center" vertical="center" wrapText="1"/>
    </xf>
    <xf numFmtId="177"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11" fillId="0" borderId="0" xfId="2" applyFont="1" applyFill="1" applyAlignment="1">
      <alignment horizontal="center"/>
    </xf>
    <xf numFmtId="0" fontId="43" fillId="0" borderId="55" xfId="41" applyFont="1" applyFill="1" applyBorder="1" applyAlignment="1">
      <alignment horizontal="center" vertical="center"/>
    </xf>
    <xf numFmtId="0" fontId="43" fillId="0" borderId="0" xfId="2" applyFont="1" applyFill="1" applyAlignment="1">
      <alignment horizont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28">
    <cellStyle name=" 1" xfId="70"/>
    <cellStyle name=" 1 2" xfId="71"/>
    <cellStyle name=" 1 3" xfId="10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101"/>
    <cellStyle name="Обычный 14" xfId="76"/>
    <cellStyle name="Обычный 2" xfId="3"/>
    <cellStyle name="Обычный 2 10" xfId="78"/>
    <cellStyle name="Обычный 2 11" xfId="104"/>
    <cellStyle name="Обычный 2 12" xfId="105"/>
    <cellStyle name="Обычный 2 2" xfId="62"/>
    <cellStyle name="Обычный 2 2 3" xfId="106"/>
    <cellStyle name="Обычный 2 3" xfId="69"/>
    <cellStyle name="Обычный 2 3 2" xfId="79"/>
    <cellStyle name="Обычный 2 3 3" xfId="107"/>
    <cellStyle name="Обычный 2 4" xfId="80"/>
    <cellStyle name="Обычный 2 4 2" xfId="81"/>
    <cellStyle name="Обычный 2 4 3" xfId="108"/>
    <cellStyle name="Обычный 2 5" xfId="77"/>
    <cellStyle name="Обычный 2 5 2" xfId="109"/>
    <cellStyle name="Обычный 2 6" xfId="98"/>
    <cellStyle name="Обычный 2 6 2" xfId="110"/>
    <cellStyle name="Обычный 2 7" xfId="68"/>
    <cellStyle name="Обычный 2 7 2" xfId="111"/>
    <cellStyle name="Обычный 2 8" xfId="112"/>
    <cellStyle name="Обычный 2 9" xfId="113"/>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3 5" xfId="114"/>
    <cellStyle name="Обычный 4" xfId="43"/>
    <cellStyle name="Обычный 4 2" xfId="44"/>
    <cellStyle name="Обычный 4 3" xfId="85"/>
    <cellStyle name="Обычный 5" xfId="45"/>
    <cellStyle name="Обычный 5 2" xfId="86"/>
    <cellStyle name="Обычный 5 3" xfId="115"/>
    <cellStyle name="Обычный 5 4" xfId="100"/>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4" xfId="116"/>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имечание 2 2" xfId="117"/>
    <cellStyle name="Процентный 2" xfId="64"/>
    <cellStyle name="Процентный 3" xfId="65"/>
    <cellStyle name="Связанная ячейка 2" xfId="56"/>
    <cellStyle name="Стиль 1" xfId="66"/>
    <cellStyle name="Стиль 1 10" xfId="93"/>
    <cellStyle name="Стиль 1 2" xfId="119"/>
    <cellStyle name="Стиль 1 3" xfId="120"/>
    <cellStyle name="Стиль 1 4" xfId="121"/>
    <cellStyle name="Стиль 1 4 3" xfId="122"/>
    <cellStyle name="Стиль 1 5" xfId="123"/>
    <cellStyle name="Стиль 1 5 2" xfId="124"/>
    <cellStyle name="Стиль 1 6" xfId="125"/>
    <cellStyle name="Стиль 1 7" xfId="118"/>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99"/>
    <cellStyle name="Финансовый 3" xfId="60"/>
    <cellStyle name="Финансовый 3 2" xfId="127"/>
    <cellStyle name="Финансовый 4" xfId="12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7"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549</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496</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545</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540</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461</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486</v>
      </c>
      <c r="D22" s="28"/>
      <c r="E22" s="28"/>
      <c r="F22" s="28"/>
      <c r="G22" s="27"/>
      <c r="H22" s="27"/>
      <c r="I22" s="27"/>
    </row>
    <row r="23" spans="1:9" s="3" customFormat="1" ht="41.25" customHeight="1" x14ac:dyDescent="0.2">
      <c r="A23" s="24" t="s">
        <v>63</v>
      </c>
      <c r="B23" s="34" t="s">
        <v>64</v>
      </c>
      <c r="C23" s="255" t="s">
        <v>487</v>
      </c>
      <c r="D23" s="28"/>
      <c r="E23" s="28"/>
      <c r="F23" s="28"/>
      <c r="G23" s="27"/>
      <c r="H23" s="27"/>
      <c r="I23" s="27"/>
    </row>
    <row r="24" spans="1:9" s="3" customFormat="1" ht="15.75" customHeight="1" x14ac:dyDescent="0.2">
      <c r="A24" s="268"/>
      <c r="B24" s="269"/>
      <c r="C24" s="269"/>
      <c r="D24" s="28"/>
      <c r="E24" s="28"/>
      <c r="F24" s="28"/>
      <c r="G24" s="27"/>
      <c r="H24" s="27"/>
      <c r="I24" s="27"/>
    </row>
    <row r="25" spans="1:9" s="31" customFormat="1" ht="58.5" customHeight="1" x14ac:dyDescent="0.2">
      <c r="A25" s="24" t="s">
        <v>62</v>
      </c>
      <c r="B25" s="177" t="s">
        <v>410</v>
      </c>
      <c r="C25" s="191" t="s">
        <v>493</v>
      </c>
      <c r="D25" s="33"/>
      <c r="E25" s="33"/>
      <c r="F25" s="32"/>
      <c r="G25" s="32"/>
      <c r="H25" s="32"/>
      <c r="I25" s="32"/>
    </row>
    <row r="26" spans="1:9" s="31" customFormat="1" ht="42.75" customHeight="1" x14ac:dyDescent="0.2">
      <c r="A26" s="24" t="s">
        <v>61</v>
      </c>
      <c r="B26" s="177" t="s">
        <v>75</v>
      </c>
      <c r="C26" s="191" t="s">
        <v>529</v>
      </c>
      <c r="D26" s="33"/>
      <c r="E26" s="33"/>
      <c r="F26" s="32"/>
      <c r="G26" s="32"/>
      <c r="H26" s="32"/>
      <c r="I26" s="32"/>
    </row>
    <row r="27" spans="1:9" s="31" customFormat="1" ht="51.75" customHeight="1" x14ac:dyDescent="0.2">
      <c r="A27" s="24" t="s">
        <v>59</v>
      </c>
      <c r="B27" s="177" t="s">
        <v>74</v>
      </c>
      <c r="C27" s="191" t="s">
        <v>488</v>
      </c>
      <c r="D27" s="33"/>
      <c r="E27" s="33"/>
      <c r="F27" s="32"/>
      <c r="G27" s="32"/>
      <c r="H27" s="32"/>
      <c r="I27" s="32"/>
    </row>
    <row r="28" spans="1:9" s="31" customFormat="1" ht="42.75" customHeight="1" x14ac:dyDescent="0.2">
      <c r="A28" s="24" t="s">
        <v>58</v>
      </c>
      <c r="B28" s="177" t="s">
        <v>411</v>
      </c>
      <c r="C28" s="191" t="s">
        <v>482</v>
      </c>
      <c r="D28" s="33"/>
      <c r="E28" s="33"/>
      <c r="F28" s="32"/>
      <c r="G28" s="32"/>
      <c r="H28" s="32"/>
      <c r="I28" s="32"/>
    </row>
    <row r="29" spans="1:9" s="31" customFormat="1" ht="51.75" customHeight="1" x14ac:dyDescent="0.2">
      <c r="A29" s="24" t="s">
        <v>56</v>
      </c>
      <c r="B29" s="177" t="s">
        <v>412</v>
      </c>
      <c r="C29" s="191" t="s">
        <v>482</v>
      </c>
      <c r="D29" s="33"/>
      <c r="E29" s="33"/>
      <c r="F29" s="32"/>
      <c r="G29" s="32"/>
      <c r="H29" s="32"/>
      <c r="I29" s="32"/>
    </row>
    <row r="30" spans="1:9" s="31" customFormat="1" ht="51.75" customHeight="1" x14ac:dyDescent="0.2">
      <c r="A30" s="24" t="s">
        <v>54</v>
      </c>
      <c r="B30" s="177" t="s">
        <v>413</v>
      </c>
      <c r="C30" s="185" t="s">
        <v>482</v>
      </c>
      <c r="D30" s="33"/>
      <c r="E30" s="33"/>
      <c r="F30" s="32"/>
      <c r="G30" s="32"/>
      <c r="H30" s="32"/>
      <c r="I30" s="32"/>
    </row>
    <row r="31" spans="1:9" s="31" customFormat="1" ht="51.75" customHeight="1" x14ac:dyDescent="0.2">
      <c r="A31" s="24" t="s">
        <v>73</v>
      </c>
      <c r="B31" s="38" t="s">
        <v>414</v>
      </c>
      <c r="C31" s="185" t="s">
        <v>482</v>
      </c>
      <c r="D31" s="33"/>
      <c r="E31" s="33"/>
      <c r="F31" s="32"/>
      <c r="G31" s="32"/>
      <c r="H31" s="32"/>
      <c r="I31" s="32"/>
    </row>
    <row r="32" spans="1:9" s="31" customFormat="1" ht="51.75" customHeight="1" x14ac:dyDescent="0.2">
      <c r="A32" s="24" t="s">
        <v>71</v>
      </c>
      <c r="B32" s="38" t="s">
        <v>415</v>
      </c>
      <c r="C32" s="185" t="s">
        <v>482</v>
      </c>
      <c r="D32" s="33"/>
      <c r="E32" s="33"/>
      <c r="F32" s="32"/>
      <c r="G32" s="32"/>
      <c r="H32" s="32"/>
      <c r="I32" s="32"/>
    </row>
    <row r="33" spans="1:9" s="31" customFormat="1" ht="101.25" customHeight="1" x14ac:dyDescent="0.2">
      <c r="A33" s="24" t="s">
        <v>70</v>
      </c>
      <c r="B33" s="38" t="s">
        <v>416</v>
      </c>
      <c r="C33" s="185" t="s">
        <v>495</v>
      </c>
      <c r="D33" s="33"/>
      <c r="E33" s="33"/>
      <c r="F33" s="32"/>
      <c r="G33" s="32"/>
      <c r="H33" s="32"/>
      <c r="I33" s="32"/>
    </row>
    <row r="34" spans="1:9" ht="111" customHeight="1" x14ac:dyDescent="0.25">
      <c r="A34" s="24" t="s">
        <v>430</v>
      </c>
      <c r="B34" s="38" t="s">
        <v>417</v>
      </c>
      <c r="C34" s="185" t="s">
        <v>482</v>
      </c>
      <c r="D34" s="23"/>
      <c r="E34" s="23"/>
      <c r="F34" s="23"/>
      <c r="G34" s="23"/>
      <c r="H34" s="23"/>
      <c r="I34" s="23"/>
    </row>
    <row r="35" spans="1:9" ht="58.5" customHeight="1" x14ac:dyDescent="0.25">
      <c r="A35" s="24" t="s">
        <v>420</v>
      </c>
      <c r="B35" s="38" t="s">
        <v>72</v>
      </c>
      <c r="C35" s="185" t="s">
        <v>482</v>
      </c>
      <c r="D35" s="23"/>
      <c r="E35" s="23"/>
      <c r="F35" s="23"/>
      <c r="G35" s="23"/>
      <c r="H35" s="23"/>
      <c r="I35" s="23"/>
    </row>
    <row r="36" spans="1:9" ht="51.75" customHeight="1" x14ac:dyDescent="0.25">
      <c r="A36" s="24" t="s">
        <v>431</v>
      </c>
      <c r="B36" s="38" t="s">
        <v>418</v>
      </c>
      <c r="C36" s="185" t="s">
        <v>482</v>
      </c>
      <c r="D36" s="23"/>
      <c r="E36" s="23"/>
      <c r="F36" s="23"/>
      <c r="G36" s="23"/>
      <c r="H36" s="23"/>
      <c r="I36" s="23"/>
    </row>
    <row r="37" spans="1:9" ht="43.5" customHeight="1" x14ac:dyDescent="0.25">
      <c r="A37" s="24" t="s">
        <v>421</v>
      </c>
      <c r="B37" s="38" t="s">
        <v>419</v>
      </c>
      <c r="C37" s="185" t="s">
        <v>482</v>
      </c>
      <c r="D37" s="23"/>
      <c r="E37" s="23"/>
      <c r="F37" s="23"/>
      <c r="G37" s="23"/>
      <c r="H37" s="23"/>
      <c r="I37" s="23"/>
    </row>
    <row r="38" spans="1:9" ht="43.5" customHeight="1" x14ac:dyDescent="0.25">
      <c r="A38" s="24" t="s">
        <v>432</v>
      </c>
      <c r="B38" s="38" t="s">
        <v>230</v>
      </c>
      <c r="C38" s="185"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422</v>
      </c>
      <c r="B40" s="38" t="s">
        <v>474</v>
      </c>
      <c r="C40" s="25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2,31 млн. руб.</v>
      </c>
      <c r="D40" s="23"/>
      <c r="E40" s="23"/>
      <c r="F40" s="23"/>
      <c r="G40" s="23"/>
      <c r="H40" s="23"/>
      <c r="I40" s="23"/>
    </row>
    <row r="41" spans="1:9" ht="105.75" customHeight="1" x14ac:dyDescent="0.25">
      <c r="A41" s="24" t="s">
        <v>433</v>
      </c>
      <c r="B41" s="38" t="s">
        <v>456</v>
      </c>
      <c r="C41" s="186" t="s">
        <v>481</v>
      </c>
      <c r="D41" s="23"/>
      <c r="E41" s="23"/>
      <c r="F41" s="23"/>
      <c r="G41" s="23"/>
      <c r="H41" s="23"/>
      <c r="I41" s="23"/>
    </row>
    <row r="42" spans="1:9" ht="83.25" customHeight="1" x14ac:dyDescent="0.25">
      <c r="A42" s="24" t="s">
        <v>423</v>
      </c>
      <c r="B42" s="38" t="s">
        <v>471</v>
      </c>
      <c r="C42" s="186" t="s">
        <v>481</v>
      </c>
      <c r="D42" s="23"/>
      <c r="E42" s="23"/>
      <c r="F42" s="23"/>
      <c r="G42" s="23"/>
      <c r="H42" s="23"/>
      <c r="I42" s="23"/>
    </row>
    <row r="43" spans="1:9" ht="186" customHeight="1" x14ac:dyDescent="0.25">
      <c r="A43" s="24" t="s">
        <v>436</v>
      </c>
      <c r="B43" s="38" t="s">
        <v>437</v>
      </c>
      <c r="C43" s="186" t="s">
        <v>481</v>
      </c>
      <c r="D43" s="23"/>
      <c r="E43" s="23"/>
      <c r="F43" s="23"/>
      <c r="G43" s="23"/>
      <c r="H43" s="23"/>
      <c r="I43" s="23"/>
    </row>
    <row r="44" spans="1:9" ht="111" customHeight="1" x14ac:dyDescent="0.25">
      <c r="A44" s="24" t="s">
        <v>424</v>
      </c>
      <c r="B44" s="38" t="s">
        <v>462</v>
      </c>
      <c r="C44" s="186" t="s">
        <v>481</v>
      </c>
      <c r="D44" s="23"/>
      <c r="E44" s="23"/>
      <c r="F44" s="23"/>
      <c r="G44" s="23"/>
      <c r="H44" s="23"/>
      <c r="I44" s="23"/>
    </row>
    <row r="45" spans="1:9" ht="120" customHeight="1" x14ac:dyDescent="0.25">
      <c r="A45" s="24" t="s">
        <v>457</v>
      </c>
      <c r="B45" s="38" t="s">
        <v>463</v>
      </c>
      <c r="C45" s="186" t="s">
        <v>481</v>
      </c>
      <c r="D45" s="23"/>
      <c r="E45" s="23"/>
      <c r="F45" s="23"/>
      <c r="G45" s="23"/>
      <c r="H45" s="23"/>
      <c r="I45" s="23"/>
    </row>
    <row r="46" spans="1:9" ht="101.25" customHeight="1" x14ac:dyDescent="0.25">
      <c r="A46" s="24" t="s">
        <v>425</v>
      </c>
      <c r="B46" s="38" t="s">
        <v>464</v>
      </c>
      <c r="C46" s="186"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458</v>
      </c>
      <c r="B48" s="38" t="s">
        <v>472</v>
      </c>
      <c r="C48" s="258">
        <f>'6.2. Паспорт фин осв ввод'!AC24</f>
        <v>2.3052574414302676</v>
      </c>
      <c r="D48" s="23"/>
      <c r="E48" s="23"/>
      <c r="F48" s="23"/>
      <c r="G48" s="23"/>
      <c r="H48" s="23"/>
      <c r="I48" s="23"/>
    </row>
    <row r="49" spans="1:9" ht="71.25" customHeight="1" x14ac:dyDescent="0.25">
      <c r="A49" s="24" t="s">
        <v>426</v>
      </c>
      <c r="B49" s="38" t="s">
        <v>473</v>
      </c>
      <c r="C49" s="258">
        <f>'6.2. Паспорт фин осв ввод'!AC30</f>
        <v>1.9210478678585563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O_PK1900.08.02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429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14" sqref="A14:T1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496</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O_PK1900.08.02</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469</v>
      </c>
      <c r="F21" s="292"/>
      <c r="G21" s="291" t="s">
        <v>240</v>
      </c>
      <c r="H21" s="292"/>
      <c r="I21" s="291" t="s">
        <v>121</v>
      </c>
      <c r="J21" s="292"/>
      <c r="K21" s="295" t="s">
        <v>120</v>
      </c>
      <c r="L21" s="291" t="s">
        <v>119</v>
      </c>
      <c r="M21" s="292"/>
      <c r="N21" s="291" t="s">
        <v>465</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91" t="s">
        <v>115</v>
      </c>
      <c r="R22" s="91" t="s">
        <v>439</v>
      </c>
      <c r="S22" s="91" t="s">
        <v>114</v>
      </c>
      <c r="T22" s="91" t="s">
        <v>113</v>
      </c>
    </row>
    <row r="23" spans="1:113" x14ac:dyDescent="0.25">
      <c r="A23" s="290"/>
      <c r="B23" s="178" t="s">
        <v>111</v>
      </c>
      <c r="C23" s="178" t="s">
        <v>112</v>
      </c>
      <c r="D23" s="297"/>
      <c r="E23" s="178" t="s">
        <v>111</v>
      </c>
      <c r="F23" s="178" t="s">
        <v>112</v>
      </c>
      <c r="G23" s="178" t="s">
        <v>111</v>
      </c>
      <c r="H23" s="178" t="s">
        <v>112</v>
      </c>
      <c r="I23" s="178" t="s">
        <v>111</v>
      </c>
      <c r="J23" s="178" t="s">
        <v>112</v>
      </c>
      <c r="K23" s="178" t="s">
        <v>111</v>
      </c>
      <c r="L23" s="178" t="s">
        <v>111</v>
      </c>
      <c r="M23" s="178" t="s">
        <v>112</v>
      </c>
      <c r="N23" s="178" t="s">
        <v>111</v>
      </c>
      <c r="O23" s="178" t="s">
        <v>112</v>
      </c>
      <c r="P23" s="250"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475</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85" zoomScaleNormal="85"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46"/>
      <c r="B6" s="246"/>
      <c r="C6" s="246"/>
      <c r="D6" s="246"/>
      <c r="E6" s="246"/>
      <c r="F6" s="246"/>
      <c r="G6" s="246"/>
      <c r="H6" s="246"/>
      <c r="I6" s="246"/>
      <c r="J6" s="246"/>
      <c r="K6" s="246"/>
      <c r="L6" s="246"/>
      <c r="M6" s="246"/>
      <c r="N6" s="246"/>
      <c r="O6" s="246"/>
      <c r="P6" s="246"/>
      <c r="Q6" s="246"/>
      <c r="R6" s="246"/>
      <c r="S6" s="246"/>
      <c r="T6" s="246"/>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47"/>
      <c r="F8" s="247"/>
      <c r="G8" s="247"/>
      <c r="H8" s="247"/>
      <c r="I8" s="247"/>
      <c r="J8" s="247"/>
      <c r="K8" s="247"/>
      <c r="L8" s="247"/>
      <c r="M8" s="247"/>
      <c r="N8" s="247"/>
      <c r="O8" s="247"/>
      <c r="P8" s="247"/>
      <c r="Q8" s="247"/>
      <c r="R8" s="247"/>
      <c r="S8" s="174"/>
      <c r="T8" s="174"/>
      <c r="U8" s="174"/>
      <c r="V8" s="174"/>
      <c r="W8" s="174"/>
    </row>
    <row r="9" spans="1:27" s="12" customFormat="1" x14ac:dyDescent="0.2">
      <c r="E9" s="279" t="s">
        <v>496</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47"/>
      <c r="F11" s="247"/>
      <c r="G11" s="247"/>
      <c r="H11" s="247"/>
      <c r="I11" s="247"/>
      <c r="J11" s="247"/>
      <c r="K11" s="247"/>
      <c r="L11" s="247"/>
      <c r="M11" s="247"/>
      <c r="N11" s="247"/>
      <c r="O11" s="247"/>
      <c r="P11" s="247"/>
      <c r="Q11" s="247"/>
      <c r="R11" s="247"/>
      <c r="S11" s="174"/>
      <c r="T11" s="174"/>
      <c r="U11" s="174"/>
      <c r="V11" s="174"/>
      <c r="W11" s="174"/>
    </row>
    <row r="12" spans="1:27" s="12" customFormat="1" x14ac:dyDescent="0.2">
      <c r="A12" s="279" t="str">
        <f>'1. паспорт местоположение'!A12:C12</f>
        <v>O_PK1900.08.02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x14ac:dyDescent="0.2">
      <c r="A15"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49"/>
      <c r="F17" s="249"/>
      <c r="G17" s="249"/>
      <c r="H17" s="249"/>
      <c r="I17" s="249"/>
      <c r="J17" s="249"/>
      <c r="K17" s="249"/>
      <c r="L17" s="249"/>
      <c r="M17" s="249"/>
      <c r="N17" s="249"/>
      <c r="O17" s="249"/>
      <c r="P17" s="249"/>
      <c r="Q17" s="249"/>
      <c r="R17" s="249"/>
      <c r="S17" s="249"/>
      <c r="T17" s="249"/>
      <c r="U17" s="249"/>
      <c r="V17" s="249"/>
      <c r="W17" s="249"/>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449</v>
      </c>
      <c r="C21" s="302"/>
      <c r="D21" s="301" t="s">
        <v>451</v>
      </c>
      <c r="E21" s="302"/>
      <c r="F21" s="298" t="s">
        <v>94</v>
      </c>
      <c r="G21" s="300"/>
      <c r="H21" s="300"/>
      <c r="I21" s="299"/>
      <c r="J21" s="305" t="s">
        <v>452</v>
      </c>
      <c r="K21" s="301" t="s">
        <v>453</v>
      </c>
      <c r="L21" s="302"/>
      <c r="M21" s="301" t="s">
        <v>454</v>
      </c>
      <c r="N21" s="302"/>
      <c r="O21" s="301" t="s">
        <v>441</v>
      </c>
      <c r="P21" s="302"/>
      <c r="Q21" s="301" t="s">
        <v>127</v>
      </c>
      <c r="R21" s="302"/>
      <c r="S21" s="305" t="s">
        <v>126</v>
      </c>
      <c r="T21" s="305" t="s">
        <v>455</v>
      </c>
      <c r="U21" s="305" t="s">
        <v>450</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91" t="s">
        <v>115</v>
      </c>
      <c r="Y22" s="91" t="s">
        <v>439</v>
      </c>
      <c r="Z22" s="91" t="s">
        <v>114</v>
      </c>
      <c r="AA22" s="91" t="s">
        <v>113</v>
      </c>
    </row>
    <row r="23" spans="1:27" x14ac:dyDescent="0.25">
      <c r="A23" s="306"/>
      <c r="B23" s="251" t="s">
        <v>111</v>
      </c>
      <c r="C23" s="251" t="s">
        <v>112</v>
      </c>
      <c r="D23" s="251" t="s">
        <v>111</v>
      </c>
      <c r="E23" s="251" t="s">
        <v>112</v>
      </c>
      <c r="F23" s="251" t="s">
        <v>111</v>
      </c>
      <c r="G23" s="251" t="s">
        <v>112</v>
      </c>
      <c r="H23" s="251" t="s">
        <v>111</v>
      </c>
      <c r="I23" s="251" t="s">
        <v>112</v>
      </c>
      <c r="J23" s="251" t="s">
        <v>111</v>
      </c>
      <c r="K23" s="251" t="s">
        <v>111</v>
      </c>
      <c r="L23" s="251" t="s">
        <v>112</v>
      </c>
      <c r="M23" s="251" t="s">
        <v>111</v>
      </c>
      <c r="N23" s="251" t="s">
        <v>112</v>
      </c>
      <c r="O23" s="251" t="s">
        <v>111</v>
      </c>
      <c r="P23" s="251" t="s">
        <v>112</v>
      </c>
      <c r="Q23" s="251" t="s">
        <v>111</v>
      </c>
      <c r="R23" s="251" t="s">
        <v>112</v>
      </c>
      <c r="S23" s="251" t="s">
        <v>111</v>
      </c>
      <c r="T23" s="251" t="s">
        <v>111</v>
      </c>
      <c r="U23" s="251" t="s">
        <v>111</v>
      </c>
      <c r="V23" s="251" t="s">
        <v>111</v>
      </c>
      <c r="W23" s="251" t="s">
        <v>112</v>
      </c>
      <c r="X23" s="251" t="s">
        <v>111</v>
      </c>
      <c r="Y23" s="251"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4"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O_PK1900.08.02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54" t="s">
        <v>541</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38" t="s">
        <v>543</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467</v>
      </c>
      <c r="C24" s="38"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260"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484</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448</v>
      </c>
      <c r="C27" s="38"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4"/>
      <c r="AB6" s="174"/>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4"/>
      <c r="AB7" s="17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5"/>
      <c r="AB8" s="175"/>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6"/>
      <c r="AB9" s="17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4"/>
      <c r="AB10" s="174"/>
    </row>
    <row r="11" spans="1:28" ht="15.75" x14ac:dyDescent="0.25">
      <c r="A11" s="279" t="str">
        <f>'1. паспорт местоположение'!A12:C12</f>
        <v>O_PK1900.08.02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5"/>
      <c r="AB11" s="175"/>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6"/>
      <c r="AB12" s="17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5"/>
      <c r="AB14" s="175"/>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6"/>
      <c r="AB15" s="17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0"/>
      <c r="AB16" s="18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0"/>
      <c r="AB17" s="18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0"/>
      <c r="AB18" s="18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0"/>
      <c r="AB19" s="18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1"/>
      <c r="AB20" s="18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1"/>
      <c r="AB21" s="181"/>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2"/>
      <c r="AB22" s="182"/>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477</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7" sqref="V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O_PK1900.08.02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O_PK1900.08.02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6"/>
      <c r="AN24" s="106"/>
      <c r="AO24" s="134"/>
      <c r="AP24" s="134"/>
      <c r="AQ24" s="134"/>
      <c r="AR24" s="134"/>
      <c r="AS24" s="112"/>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7"/>
      <c r="AN25" s="385" t="s">
        <v>313</v>
      </c>
      <c r="AO25" s="385"/>
      <c r="AP25" s="385"/>
      <c r="AQ25" s="383"/>
      <c r="AR25" s="383"/>
      <c r="AS25" s="112"/>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74" t="s">
        <v>311</v>
      </c>
      <c r="AO26" s="375"/>
      <c r="AP26" s="376"/>
      <c r="AQ26" s="366" t="s">
        <v>484</v>
      </c>
      <c r="AR26" s="367"/>
      <c r="AS26" s="112"/>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74" t="s">
        <v>309</v>
      </c>
      <c r="AO27" s="375"/>
      <c r="AP27" s="376"/>
      <c r="AQ27" s="366" t="s">
        <v>484</v>
      </c>
      <c r="AR27" s="367"/>
      <c r="AS27" s="112"/>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7"/>
      <c r="AN28" s="380" t="s">
        <v>307</v>
      </c>
      <c r="AO28" s="381"/>
      <c r="AP28" s="382"/>
      <c r="AQ28" s="366" t="s">
        <v>484</v>
      </c>
      <c r="AR28" s="367"/>
      <c r="AS28" s="112"/>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7"/>
      <c r="AN29" s="371"/>
      <c r="AO29" s="372"/>
      <c r="AP29" s="372"/>
      <c r="AQ29" s="366"/>
      <c r="AR29" s="373"/>
      <c r="AS29" s="112"/>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7"/>
      <c r="AN33" s="107"/>
      <c r="AO33" s="107"/>
      <c r="AP33" s="107"/>
      <c r="AQ33" s="107"/>
      <c r="AR33" s="107"/>
      <c r="AS33" s="112"/>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7"/>
      <c r="AN36" s="107"/>
      <c r="AO36" s="107"/>
      <c r="AP36" s="107"/>
      <c r="AQ36" s="107"/>
      <c r="AR36" s="107"/>
      <c r="AS36" s="112"/>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7"/>
      <c r="AN37" s="107"/>
      <c r="AO37" s="107"/>
      <c r="AP37" s="107"/>
      <c r="AQ37" s="107"/>
      <c r="AR37" s="107"/>
      <c r="AS37" s="112"/>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7"/>
      <c r="AN39" s="107"/>
      <c r="AO39" s="107"/>
      <c r="AP39" s="107"/>
      <c r="AQ39" s="107"/>
      <c r="AR39" s="107"/>
      <c r="AS39" s="112"/>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7"/>
      <c r="AN40" s="107"/>
      <c r="AO40" s="107"/>
      <c r="AP40" s="107"/>
      <c r="AQ40" s="107"/>
      <c r="AR40" s="107"/>
      <c r="AS40" s="112"/>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7"/>
      <c r="AN46" s="107"/>
      <c r="AO46" s="107"/>
      <c r="AP46" s="107"/>
      <c r="AQ46" s="107"/>
      <c r="AR46" s="107"/>
      <c r="AS46" s="112"/>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20" t="s">
        <v>272</v>
      </c>
      <c r="AP47" s="120" t="s">
        <v>271</v>
      </c>
      <c r="AQ47" s="112"/>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20" t="s">
        <v>272</v>
      </c>
      <c r="AP52" s="120" t="s">
        <v>271</v>
      </c>
      <c r="AQ52" s="112"/>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8"/>
      <c r="AP53" s="128"/>
      <c r="AQ53" s="112"/>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20" t="s">
        <v>272</v>
      </c>
      <c r="AP58" s="120" t="s">
        <v>271</v>
      </c>
      <c r="AQ58" s="112"/>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6"/>
      <c r="AP59" s="126"/>
      <c r="AQ59" s="118"/>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5"/>
      <c r="AP66" s="125"/>
      <c r="AQ66" s="118"/>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5"/>
      <c r="AP68" s="125"/>
      <c r="AQ68" s="118"/>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5"/>
      <c r="AP70" s="125"/>
      <c r="AQ70" s="118"/>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20" t="s">
        <v>272</v>
      </c>
      <c r="AP74" s="120" t="s">
        <v>271</v>
      </c>
      <c r="AQ74" s="112"/>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6"/>
      <c r="AP75" s="116"/>
      <c r="AQ75" s="118"/>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9"/>
      <c r="AP76" s="119"/>
      <c r="AQ76" s="112"/>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9"/>
      <c r="AP77" s="119"/>
      <c r="AQ77" s="112"/>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9"/>
      <c r="AP78" s="119"/>
      <c r="AQ78" s="112"/>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9"/>
      <c r="AP79" s="119"/>
      <c r="AQ79" s="112"/>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9"/>
      <c r="AP80" s="119"/>
      <c r="AQ80" s="112"/>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9"/>
      <c r="AP81" s="119"/>
      <c r="AQ81" s="112"/>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9"/>
      <c r="AP82" s="119"/>
      <c r="AQ82" s="112"/>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6"/>
      <c r="AP83" s="116"/>
      <c r="AQ83" s="118"/>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6"/>
      <c r="AP84" s="116"/>
      <c r="AQ84" s="118"/>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9"/>
      <c r="AP85" s="119"/>
      <c r="AQ85" s="106"/>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6"/>
      <c r="AP86" s="116"/>
      <c r="AQ86" s="118"/>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6"/>
      <c r="AP87" s="116"/>
      <c r="AQ87" s="118"/>
    </row>
    <row r="88" spans="1:45" ht="14.25" customHeight="1" x14ac:dyDescent="0.25">
      <c r="A88" s="323" t="s">
        <v>257</v>
      </c>
      <c r="B88" s="324"/>
      <c r="C88" s="324"/>
      <c r="D88" s="32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6"/>
      <c r="AL88" s="327"/>
      <c r="AM88" s="328"/>
      <c r="AN88" s="329"/>
      <c r="AO88" s="116"/>
      <c r="AP88" s="116"/>
      <c r="AQ88" s="118"/>
    </row>
    <row r="89" spans="1:45" x14ac:dyDescent="0.25">
      <c r="A89" s="323" t="s">
        <v>256</v>
      </c>
      <c r="B89" s="324"/>
      <c r="C89" s="324"/>
      <c r="D89" s="32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6"/>
      <c r="AL89" s="327"/>
      <c r="AM89" s="328"/>
      <c r="AN89" s="329"/>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9"/>
      <c r="AL90" s="320"/>
      <c r="AM90" s="321"/>
      <c r="AN90" s="32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G40" sqref="G40:H53"/>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O_PK1900.08.02</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9"/>
    </row>
    <row r="18" spans="1:12" x14ac:dyDescent="0.25">
      <c r="K18" s="78"/>
    </row>
    <row r="19" spans="1:12" ht="15.75" customHeight="1" x14ac:dyDescent="0.25">
      <c r="A19" s="396" t="s">
        <v>445</v>
      </c>
      <c r="B19" s="396"/>
      <c r="C19" s="396"/>
      <c r="D19" s="396"/>
      <c r="E19" s="396"/>
      <c r="F19" s="396"/>
      <c r="G19" s="396"/>
      <c r="H19" s="396"/>
      <c r="I19" s="396"/>
      <c r="J19" s="396"/>
      <c r="K19" s="396"/>
      <c r="L19" s="396"/>
    </row>
    <row r="20" spans="1:12" x14ac:dyDescent="0.25">
      <c r="A20" s="61"/>
      <c r="B20" s="61"/>
      <c r="C20" s="77"/>
      <c r="D20" s="77"/>
      <c r="E20" s="77"/>
      <c r="F20" s="77"/>
      <c r="G20" s="77"/>
      <c r="H20" s="77"/>
      <c r="I20" s="77"/>
      <c r="J20" s="77"/>
      <c r="K20" s="77"/>
      <c r="L20" s="77"/>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63"/>
      <c r="F22" s="164"/>
      <c r="G22" s="394" t="s">
        <v>1</v>
      </c>
      <c r="H22" s="395"/>
      <c r="I22" s="387"/>
      <c r="J22" s="390"/>
      <c r="K22" s="386"/>
      <c r="L22" s="388"/>
    </row>
    <row r="23" spans="1:12" ht="47.25" x14ac:dyDescent="0.25">
      <c r="A23" s="386"/>
      <c r="B23" s="386"/>
      <c r="C23" s="76" t="s">
        <v>216</v>
      </c>
      <c r="D23" s="76" t="s">
        <v>215</v>
      </c>
      <c r="E23" s="76" t="s">
        <v>216</v>
      </c>
      <c r="F23" s="76" t="s">
        <v>215</v>
      </c>
      <c r="G23" s="76" t="s">
        <v>216</v>
      </c>
      <c r="H23" s="76" t="s">
        <v>215</v>
      </c>
      <c r="I23" s="387"/>
      <c r="J23" s="391"/>
      <c r="K23" s="386"/>
      <c r="L23" s="388"/>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386</v>
      </c>
      <c r="C26" s="74" t="s">
        <v>482</v>
      </c>
      <c r="D26" s="74"/>
      <c r="E26" s="74" t="s">
        <v>482</v>
      </c>
      <c r="F26" s="74"/>
      <c r="G26" s="74" t="s">
        <v>482</v>
      </c>
      <c r="H26" s="74"/>
      <c r="I26" s="74"/>
      <c r="J26" s="74"/>
      <c r="K26" s="68"/>
      <c r="L26" s="68"/>
    </row>
    <row r="27" spans="1:12" s="62" customFormat="1" ht="39" customHeight="1" x14ac:dyDescent="0.25">
      <c r="A27" s="70" t="s">
        <v>212</v>
      </c>
      <c r="B27" s="75" t="s">
        <v>388</v>
      </c>
      <c r="C27" s="74" t="s">
        <v>482</v>
      </c>
      <c r="D27" s="74"/>
      <c r="E27" s="74" t="s">
        <v>482</v>
      </c>
      <c r="F27" s="74"/>
      <c r="G27" s="74" t="s">
        <v>482</v>
      </c>
      <c r="H27" s="74"/>
      <c r="I27" s="74"/>
      <c r="J27" s="74"/>
      <c r="K27" s="68"/>
      <c r="L27" s="68"/>
    </row>
    <row r="28" spans="1:12" s="62" customFormat="1" ht="70.5" customHeight="1" x14ac:dyDescent="0.25">
      <c r="A28" s="70" t="s">
        <v>387</v>
      </c>
      <c r="B28" s="75" t="s">
        <v>392</v>
      </c>
      <c r="C28" s="74" t="s">
        <v>482</v>
      </c>
      <c r="D28" s="74"/>
      <c r="E28" s="74" t="s">
        <v>482</v>
      </c>
      <c r="F28" s="74"/>
      <c r="G28" s="74" t="s">
        <v>482</v>
      </c>
      <c r="H28" s="74"/>
      <c r="I28" s="74"/>
      <c r="J28" s="74"/>
      <c r="K28" s="68"/>
      <c r="L28" s="68"/>
    </row>
    <row r="29" spans="1:12" s="62" customFormat="1" ht="54" customHeight="1" x14ac:dyDescent="0.25">
      <c r="A29" s="70" t="s">
        <v>211</v>
      </c>
      <c r="B29" s="75" t="s">
        <v>391</v>
      </c>
      <c r="C29" s="74" t="s">
        <v>482</v>
      </c>
      <c r="D29" s="74"/>
      <c r="E29" s="74" t="s">
        <v>482</v>
      </c>
      <c r="F29" s="74"/>
      <c r="G29" s="74" t="s">
        <v>482</v>
      </c>
      <c r="H29" s="74"/>
      <c r="I29" s="74"/>
      <c r="J29" s="74"/>
      <c r="K29" s="68"/>
      <c r="L29" s="68"/>
    </row>
    <row r="30" spans="1:12" s="62" customFormat="1" ht="42" customHeight="1" x14ac:dyDescent="0.25">
      <c r="A30" s="70" t="s">
        <v>210</v>
      </c>
      <c r="B30" s="75" t="s">
        <v>393</v>
      </c>
      <c r="C30" s="74" t="s">
        <v>482</v>
      </c>
      <c r="D30" s="74"/>
      <c r="E30" s="74" t="s">
        <v>482</v>
      </c>
      <c r="F30" s="74"/>
      <c r="G30" s="74" t="s">
        <v>482</v>
      </c>
      <c r="H30" s="74"/>
      <c r="I30" s="74"/>
      <c r="J30" s="74"/>
      <c r="K30" s="68"/>
      <c r="L30" s="68"/>
    </row>
    <row r="31" spans="1:12" s="62" customFormat="1" ht="37.5" customHeight="1" x14ac:dyDescent="0.25">
      <c r="A31" s="70" t="s">
        <v>209</v>
      </c>
      <c r="B31" s="69" t="s">
        <v>389</v>
      </c>
      <c r="C31" s="74" t="s">
        <v>482</v>
      </c>
      <c r="D31" s="74"/>
      <c r="E31" s="74" t="s">
        <v>482</v>
      </c>
      <c r="F31" s="74"/>
      <c r="G31" s="74" t="s">
        <v>482</v>
      </c>
      <c r="H31" s="74"/>
      <c r="I31" s="74"/>
      <c r="J31" s="74"/>
      <c r="K31" s="68"/>
      <c r="L31" s="68"/>
    </row>
    <row r="32" spans="1:12" s="62" customFormat="1" ht="47.25" x14ac:dyDescent="0.25">
      <c r="A32" s="70" t="s">
        <v>207</v>
      </c>
      <c r="B32" s="69" t="s">
        <v>394</v>
      </c>
      <c r="C32" s="74" t="s">
        <v>482</v>
      </c>
      <c r="D32" s="74"/>
      <c r="E32" s="74" t="s">
        <v>482</v>
      </c>
      <c r="F32" s="74"/>
      <c r="G32" s="74" t="s">
        <v>482</v>
      </c>
      <c r="H32" s="74"/>
      <c r="I32" s="74"/>
      <c r="J32" s="74"/>
      <c r="K32" s="68"/>
      <c r="L32" s="68"/>
    </row>
    <row r="33" spans="1:12" s="62" customFormat="1" ht="37.5" customHeight="1" x14ac:dyDescent="0.25">
      <c r="A33" s="70" t="s">
        <v>405</v>
      </c>
      <c r="B33" s="69" t="s">
        <v>324</v>
      </c>
      <c r="C33" s="74" t="s">
        <v>482</v>
      </c>
      <c r="D33" s="74"/>
      <c r="E33" s="74" t="s">
        <v>482</v>
      </c>
      <c r="F33" s="74"/>
      <c r="G33" s="74" t="s">
        <v>482</v>
      </c>
      <c r="H33" s="74"/>
      <c r="I33" s="74"/>
      <c r="J33" s="74"/>
      <c r="K33" s="68"/>
      <c r="L33" s="68"/>
    </row>
    <row r="34" spans="1:12" s="62" customFormat="1" ht="51" customHeight="1" x14ac:dyDescent="0.25">
      <c r="A34" s="70" t="s">
        <v>406</v>
      </c>
      <c r="B34" s="69" t="s">
        <v>398</v>
      </c>
      <c r="C34" s="74" t="s">
        <v>482</v>
      </c>
      <c r="D34" s="74"/>
      <c r="E34" s="74" t="s">
        <v>482</v>
      </c>
      <c r="F34" s="74"/>
      <c r="G34" s="74" t="s">
        <v>482</v>
      </c>
      <c r="H34" s="74"/>
      <c r="I34" s="73"/>
      <c r="J34" s="73"/>
      <c r="K34" s="73"/>
      <c r="L34" s="68"/>
    </row>
    <row r="35" spans="1:12" s="62" customFormat="1" ht="49.5" customHeight="1" x14ac:dyDescent="0.25">
      <c r="A35" s="70" t="s">
        <v>407</v>
      </c>
      <c r="B35" s="69" t="s">
        <v>208</v>
      </c>
      <c r="C35" s="74" t="s">
        <v>482</v>
      </c>
      <c r="D35" s="74"/>
      <c r="E35" s="74" t="s">
        <v>482</v>
      </c>
      <c r="F35" s="74"/>
      <c r="G35" s="74" t="s">
        <v>482</v>
      </c>
      <c r="H35" s="74"/>
      <c r="I35" s="73"/>
      <c r="J35" s="73"/>
      <c r="K35" s="73"/>
      <c r="L35" s="68"/>
    </row>
    <row r="36" spans="1:12" ht="37.5" customHeight="1" x14ac:dyDescent="0.25">
      <c r="A36" s="70" t="s">
        <v>408</v>
      </c>
      <c r="B36" s="69" t="s">
        <v>390</v>
      </c>
      <c r="C36" s="74" t="s">
        <v>482</v>
      </c>
      <c r="D36" s="74"/>
      <c r="E36" s="74" t="s">
        <v>482</v>
      </c>
      <c r="F36" s="74"/>
      <c r="G36" s="74" t="s">
        <v>482</v>
      </c>
      <c r="H36" s="74"/>
      <c r="I36" s="72"/>
      <c r="J36" s="72"/>
      <c r="K36" s="68"/>
      <c r="L36" s="68"/>
    </row>
    <row r="37" spans="1:12" ht="47.25" x14ac:dyDescent="0.25">
      <c r="A37" s="70" t="s">
        <v>409</v>
      </c>
      <c r="B37" s="69" t="s">
        <v>206</v>
      </c>
      <c r="C37" s="74" t="s">
        <v>482</v>
      </c>
      <c r="D37" s="74"/>
      <c r="E37" s="74" t="s">
        <v>482</v>
      </c>
      <c r="F37" s="74"/>
      <c r="G37" s="74" t="s">
        <v>482</v>
      </c>
      <c r="H37" s="74"/>
      <c r="I37" s="72"/>
      <c r="J37" s="72"/>
      <c r="K37" s="68"/>
      <c r="L37" s="68"/>
    </row>
    <row r="38" spans="1:12" ht="18" customHeight="1" x14ac:dyDescent="0.25">
      <c r="A38" s="70" t="s">
        <v>531</v>
      </c>
      <c r="B38" s="71" t="s">
        <v>205</v>
      </c>
      <c r="C38" s="68"/>
      <c r="D38" s="68"/>
      <c r="E38" s="68"/>
      <c r="F38" s="68"/>
      <c r="G38" s="68"/>
      <c r="H38" s="68"/>
      <c r="I38" s="68"/>
      <c r="J38" s="68"/>
      <c r="K38" s="68"/>
      <c r="L38" s="68"/>
    </row>
    <row r="39" spans="1:12" ht="63" x14ac:dyDescent="0.25">
      <c r="A39" s="70">
        <v>2</v>
      </c>
      <c r="B39" s="69" t="s">
        <v>395</v>
      </c>
      <c r="C39" s="74" t="s">
        <v>482</v>
      </c>
      <c r="D39" s="74"/>
      <c r="E39" s="74" t="s">
        <v>482</v>
      </c>
      <c r="F39" s="74"/>
      <c r="G39" s="74" t="s">
        <v>482</v>
      </c>
      <c r="H39" s="74"/>
      <c r="I39" s="68"/>
      <c r="J39" s="68"/>
      <c r="K39" s="68"/>
      <c r="L39" s="68"/>
    </row>
    <row r="40" spans="1:12" ht="25.5" customHeight="1" x14ac:dyDescent="0.25">
      <c r="A40" s="70" t="s">
        <v>204</v>
      </c>
      <c r="B40" s="69" t="s">
        <v>397</v>
      </c>
      <c r="C40" s="256">
        <v>45762</v>
      </c>
      <c r="D40" s="256">
        <v>46021</v>
      </c>
      <c r="E40" s="192">
        <v>42824</v>
      </c>
      <c r="F40" s="192">
        <v>44925</v>
      </c>
      <c r="G40" s="256">
        <v>46127</v>
      </c>
      <c r="H40" s="192">
        <v>46386</v>
      </c>
      <c r="I40" s="68"/>
      <c r="J40" s="68"/>
      <c r="K40" s="68"/>
      <c r="L40" s="68"/>
    </row>
    <row r="41" spans="1:12" ht="54" customHeight="1" x14ac:dyDescent="0.25">
      <c r="A41" s="70" t="s">
        <v>203</v>
      </c>
      <c r="B41" s="71" t="s">
        <v>476</v>
      </c>
      <c r="C41" s="68"/>
      <c r="D41" s="68"/>
      <c r="E41" s="68"/>
      <c r="F41" s="68"/>
      <c r="G41" s="68"/>
      <c r="H41" s="68"/>
      <c r="I41" s="68"/>
      <c r="J41" s="68"/>
      <c r="K41" s="68"/>
      <c r="L41" s="68"/>
    </row>
    <row r="42" spans="1:12" ht="58.5" customHeight="1" x14ac:dyDescent="0.25">
      <c r="A42" s="70">
        <v>3</v>
      </c>
      <c r="B42" s="69" t="s">
        <v>396</v>
      </c>
      <c r="C42" s="74" t="s">
        <v>482</v>
      </c>
      <c r="D42" s="74"/>
      <c r="E42" s="74" t="s">
        <v>482</v>
      </c>
      <c r="F42" s="74"/>
      <c r="G42" s="74" t="s">
        <v>482</v>
      </c>
      <c r="H42" s="74"/>
      <c r="I42" s="68"/>
      <c r="J42" s="68"/>
      <c r="K42" s="68"/>
      <c r="L42" s="68"/>
    </row>
    <row r="43" spans="1:12" ht="34.5" customHeight="1" x14ac:dyDescent="0.25">
      <c r="A43" s="70" t="s">
        <v>202</v>
      </c>
      <c r="B43" s="69" t="s">
        <v>200</v>
      </c>
      <c r="C43" s="74" t="s">
        <v>482</v>
      </c>
      <c r="D43" s="74"/>
      <c r="E43" s="74" t="s">
        <v>482</v>
      </c>
      <c r="F43" s="74"/>
      <c r="G43" s="74" t="s">
        <v>482</v>
      </c>
      <c r="H43" s="74"/>
      <c r="I43" s="68"/>
      <c r="J43" s="68"/>
      <c r="K43" s="68"/>
      <c r="L43" s="68"/>
    </row>
    <row r="44" spans="1:12" ht="24.75" customHeight="1" x14ac:dyDescent="0.25">
      <c r="A44" s="70" t="s">
        <v>201</v>
      </c>
      <c r="B44" s="69" t="s">
        <v>198</v>
      </c>
      <c r="C44" s="74" t="s">
        <v>482</v>
      </c>
      <c r="D44" s="74"/>
      <c r="E44" s="74" t="s">
        <v>482</v>
      </c>
      <c r="F44" s="74"/>
      <c r="G44" s="74" t="s">
        <v>482</v>
      </c>
      <c r="H44" s="74"/>
      <c r="I44" s="68"/>
      <c r="J44" s="68"/>
      <c r="K44" s="68"/>
      <c r="L44" s="68"/>
    </row>
    <row r="45" spans="1:12" ht="90.75" customHeight="1" x14ac:dyDescent="0.25">
      <c r="A45" s="70" t="s">
        <v>199</v>
      </c>
      <c r="B45" s="69" t="s">
        <v>401</v>
      </c>
      <c r="C45" s="74" t="s">
        <v>482</v>
      </c>
      <c r="D45" s="74"/>
      <c r="E45" s="74" t="s">
        <v>482</v>
      </c>
      <c r="F45" s="74"/>
      <c r="G45" s="74" t="s">
        <v>482</v>
      </c>
      <c r="H45" s="74"/>
      <c r="I45" s="68"/>
      <c r="J45" s="68"/>
      <c r="K45" s="68"/>
      <c r="L45" s="68"/>
    </row>
    <row r="46" spans="1:12" ht="167.25" customHeight="1" x14ac:dyDescent="0.25">
      <c r="A46" s="70" t="s">
        <v>197</v>
      </c>
      <c r="B46" s="69" t="s">
        <v>399</v>
      </c>
      <c r="C46" s="74" t="s">
        <v>482</v>
      </c>
      <c r="D46" s="74"/>
      <c r="E46" s="74" t="s">
        <v>482</v>
      </c>
      <c r="F46" s="74"/>
      <c r="G46" s="74" t="s">
        <v>482</v>
      </c>
      <c r="H46" s="74"/>
      <c r="I46" s="68"/>
      <c r="J46" s="68"/>
      <c r="K46" s="68"/>
      <c r="L46" s="68"/>
    </row>
    <row r="47" spans="1:12" ht="30.75" customHeight="1" x14ac:dyDescent="0.25">
      <c r="A47" s="70" t="s">
        <v>195</v>
      </c>
      <c r="B47" s="69" t="s">
        <v>196</v>
      </c>
      <c r="C47" s="74" t="s">
        <v>482</v>
      </c>
      <c r="D47" s="74"/>
      <c r="E47" s="74" t="s">
        <v>482</v>
      </c>
      <c r="F47" s="74"/>
      <c r="G47" s="74" t="s">
        <v>482</v>
      </c>
      <c r="H47" s="74"/>
      <c r="I47" s="68"/>
      <c r="J47" s="68"/>
      <c r="K47" s="68"/>
      <c r="L47" s="68"/>
    </row>
    <row r="48" spans="1:12" ht="37.5" customHeight="1" x14ac:dyDescent="0.25">
      <c r="A48" s="70" t="s">
        <v>532</v>
      </c>
      <c r="B48" s="71" t="s">
        <v>194</v>
      </c>
      <c r="C48" s="68"/>
      <c r="D48" s="68"/>
      <c r="E48" s="68"/>
      <c r="F48" s="68"/>
      <c r="G48" s="68"/>
      <c r="H48" s="68"/>
      <c r="I48" s="68"/>
      <c r="J48" s="68"/>
      <c r="K48" s="68"/>
      <c r="L48" s="68"/>
    </row>
    <row r="49" spans="1:12" ht="35.25" customHeight="1" x14ac:dyDescent="0.25">
      <c r="A49" s="70">
        <v>4</v>
      </c>
      <c r="B49" s="69" t="s">
        <v>192</v>
      </c>
      <c r="C49" s="74" t="s">
        <v>482</v>
      </c>
      <c r="D49" s="74"/>
      <c r="E49" s="74" t="s">
        <v>482</v>
      </c>
      <c r="F49" s="74"/>
      <c r="G49" s="74" t="s">
        <v>482</v>
      </c>
      <c r="H49" s="74"/>
      <c r="I49" s="68"/>
      <c r="J49" s="68"/>
      <c r="K49" s="68"/>
      <c r="L49" s="68"/>
    </row>
    <row r="50" spans="1:12" ht="86.25" customHeight="1" x14ac:dyDescent="0.25">
      <c r="A50" s="70" t="s">
        <v>193</v>
      </c>
      <c r="B50" s="69" t="s">
        <v>400</v>
      </c>
      <c r="C50" s="74" t="s">
        <v>482</v>
      </c>
      <c r="D50" s="74"/>
      <c r="E50" s="74" t="s">
        <v>482</v>
      </c>
      <c r="F50" s="74"/>
      <c r="G50" s="74" t="s">
        <v>482</v>
      </c>
      <c r="H50" s="74"/>
      <c r="I50" s="68"/>
      <c r="J50" s="68"/>
      <c r="K50" s="68"/>
      <c r="L50" s="68"/>
    </row>
    <row r="51" spans="1:12" ht="77.25" customHeight="1" x14ac:dyDescent="0.25">
      <c r="A51" s="70" t="s">
        <v>191</v>
      </c>
      <c r="B51" s="69" t="s">
        <v>402</v>
      </c>
      <c r="C51" s="74" t="s">
        <v>482</v>
      </c>
      <c r="D51" s="74"/>
      <c r="E51" s="74" t="s">
        <v>482</v>
      </c>
      <c r="F51" s="74"/>
      <c r="G51" s="74" t="s">
        <v>482</v>
      </c>
      <c r="H51" s="74"/>
      <c r="I51" s="68"/>
      <c r="J51" s="68"/>
      <c r="K51" s="68"/>
      <c r="L51" s="68"/>
    </row>
    <row r="52" spans="1:12" ht="71.25" customHeight="1" x14ac:dyDescent="0.25">
      <c r="A52" s="70" t="s">
        <v>189</v>
      </c>
      <c r="B52" s="69" t="s">
        <v>190</v>
      </c>
      <c r="C52" s="74" t="s">
        <v>482</v>
      </c>
      <c r="D52" s="74"/>
      <c r="E52" s="74" t="s">
        <v>482</v>
      </c>
      <c r="F52" s="74"/>
      <c r="G52" s="74" t="s">
        <v>482</v>
      </c>
      <c r="H52" s="74"/>
      <c r="I52" s="68"/>
      <c r="J52" s="68"/>
      <c r="K52" s="68"/>
      <c r="L52" s="68"/>
    </row>
    <row r="53" spans="1:12" ht="48" customHeight="1" x14ac:dyDescent="0.25">
      <c r="A53" s="70" t="s">
        <v>187</v>
      </c>
      <c r="B53" s="170" t="s">
        <v>403</v>
      </c>
      <c r="C53" s="256">
        <v>46006</v>
      </c>
      <c r="D53" s="256">
        <v>46021</v>
      </c>
      <c r="E53" s="193">
        <v>42824</v>
      </c>
      <c r="F53" s="193">
        <v>44925</v>
      </c>
      <c r="G53" s="256">
        <v>46371</v>
      </c>
      <c r="H53" s="256">
        <v>46386</v>
      </c>
      <c r="I53" s="68"/>
      <c r="J53" s="68"/>
      <c r="K53" s="68"/>
      <c r="L53" s="68"/>
    </row>
    <row r="54" spans="1:12" ht="46.5" customHeight="1" x14ac:dyDescent="0.25">
      <c r="A54" s="70" t="s">
        <v>404</v>
      </c>
      <c r="B54" s="69" t="s">
        <v>188</v>
      </c>
      <c r="C54" s="74" t="s">
        <v>482</v>
      </c>
      <c r="D54" s="74"/>
      <c r="E54" s="74" t="s">
        <v>482</v>
      </c>
      <c r="F54" s="74"/>
      <c r="G54" s="74" t="s">
        <v>482</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D75" zoomScale="55" zoomScaleNormal="70" zoomScaleSheetLayoutView="55" workbookViewId="0">
      <selection activeCell="C24" sqref="C24:AC86"/>
    </sheetView>
  </sheetViews>
  <sheetFormatPr defaultColWidth="9.140625" defaultRowHeight="15.75" x14ac:dyDescent="0.25"/>
  <cols>
    <col min="1" max="1" width="9.140625" style="59"/>
    <col min="2" max="2" width="53.4257812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16.14062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1" t="str">
        <f>'2. паспорт  ТП'!A4:S4</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0"/>
      <c r="B5" s="60"/>
      <c r="C5" s="60"/>
      <c r="D5" s="60"/>
      <c r="E5" s="60"/>
      <c r="F5" s="60"/>
      <c r="L5" s="60"/>
      <c r="M5" s="60"/>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9" t="str">
        <f>'1. паспорт местоположение'!A12:C12</f>
        <v>O_PK1900.08.02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9" t="str">
        <f>'1. паспорт местоположение'!A15:C15</f>
        <v>Покупка оборудования, не требующего монтажа (Приобретение модульного здания контрольно-пропускного пункта (КПП) -1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0"/>
      <c r="F17" s="194"/>
      <c r="L17" s="60"/>
      <c r="M17" s="60"/>
      <c r="N17" s="60"/>
      <c r="O17" s="60"/>
      <c r="P17" s="60"/>
      <c r="Q17" s="60"/>
      <c r="R17" s="60"/>
      <c r="S17" s="60"/>
      <c r="T17" s="60"/>
      <c r="U17" s="60"/>
      <c r="V17" s="60"/>
      <c r="W17" s="60"/>
      <c r="X17" s="60"/>
      <c r="Y17" s="60"/>
      <c r="Z17" s="60"/>
      <c r="AA17" s="60"/>
      <c r="AB17" s="60"/>
    </row>
    <row r="18" spans="1:32" x14ac:dyDescent="0.25">
      <c r="A18" s="405" t="s">
        <v>446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8" t="s">
        <v>186</v>
      </c>
      <c r="B20" s="398" t="s">
        <v>185</v>
      </c>
      <c r="C20" s="397" t="s">
        <v>184</v>
      </c>
      <c r="D20" s="397"/>
      <c r="E20" s="404" t="s">
        <v>183</v>
      </c>
      <c r="F20" s="404"/>
      <c r="G20" s="410" t="s">
        <v>550</v>
      </c>
      <c r="H20" s="401" t="s">
        <v>534</v>
      </c>
      <c r="I20" s="402"/>
      <c r="J20" s="402"/>
      <c r="K20" s="402"/>
      <c r="L20" s="401" t="s">
        <v>535</v>
      </c>
      <c r="M20" s="402"/>
      <c r="N20" s="402"/>
      <c r="O20" s="402"/>
      <c r="P20" s="401" t="s">
        <v>536</v>
      </c>
      <c r="Q20" s="402"/>
      <c r="R20" s="402"/>
      <c r="S20" s="402"/>
      <c r="T20" s="401" t="s">
        <v>546</v>
      </c>
      <c r="U20" s="402"/>
      <c r="V20" s="402"/>
      <c r="W20" s="402"/>
      <c r="X20" s="401" t="s">
        <v>551</v>
      </c>
      <c r="Y20" s="402"/>
      <c r="Z20" s="402"/>
      <c r="AA20" s="402"/>
      <c r="AB20" s="406" t="s">
        <v>182</v>
      </c>
      <c r="AC20" s="407"/>
      <c r="AD20" s="64"/>
      <c r="AE20" s="64"/>
      <c r="AF20" s="64"/>
    </row>
    <row r="21" spans="1:32" ht="99.75" customHeight="1" x14ac:dyDescent="0.25">
      <c r="A21" s="399"/>
      <c r="B21" s="399"/>
      <c r="C21" s="397"/>
      <c r="D21" s="397"/>
      <c r="E21" s="404"/>
      <c r="F21" s="404"/>
      <c r="G21" s="399"/>
      <c r="H21" s="397" t="s">
        <v>2</v>
      </c>
      <c r="I21" s="397"/>
      <c r="J21" s="397" t="s">
        <v>180</v>
      </c>
      <c r="K21" s="397"/>
      <c r="L21" s="397" t="s">
        <v>2</v>
      </c>
      <c r="M21" s="397"/>
      <c r="N21" s="397" t="s">
        <v>180</v>
      </c>
      <c r="O21" s="397"/>
      <c r="P21" s="397" t="s">
        <v>2</v>
      </c>
      <c r="Q21" s="397"/>
      <c r="R21" s="397" t="s">
        <v>180</v>
      </c>
      <c r="S21" s="397"/>
      <c r="T21" s="397" t="s">
        <v>2</v>
      </c>
      <c r="U21" s="397"/>
      <c r="V21" s="397" t="s">
        <v>180</v>
      </c>
      <c r="W21" s="397"/>
      <c r="X21" s="397" t="s">
        <v>2</v>
      </c>
      <c r="Y21" s="397"/>
      <c r="Z21" s="397" t="s">
        <v>180</v>
      </c>
      <c r="AA21" s="397"/>
      <c r="AB21" s="408"/>
      <c r="AC21" s="409"/>
    </row>
    <row r="22" spans="1:32" ht="89.25" customHeight="1" x14ac:dyDescent="0.25">
      <c r="A22" s="400"/>
      <c r="B22" s="400"/>
      <c r="C22" s="266" t="s">
        <v>2</v>
      </c>
      <c r="D22" s="266" t="s">
        <v>180</v>
      </c>
      <c r="E22" s="267" t="s">
        <v>552</v>
      </c>
      <c r="F22" s="267" t="s">
        <v>553</v>
      </c>
      <c r="G22" s="400"/>
      <c r="H22" s="265" t="s">
        <v>427</v>
      </c>
      <c r="I22" s="265" t="s">
        <v>428</v>
      </c>
      <c r="J22" s="265" t="s">
        <v>427</v>
      </c>
      <c r="K22" s="265" t="s">
        <v>428</v>
      </c>
      <c r="L22" s="265" t="s">
        <v>427</v>
      </c>
      <c r="M22" s="265" t="s">
        <v>428</v>
      </c>
      <c r="N22" s="265" t="s">
        <v>427</v>
      </c>
      <c r="O22" s="265" t="s">
        <v>428</v>
      </c>
      <c r="P22" s="265" t="s">
        <v>427</v>
      </c>
      <c r="Q22" s="265" t="s">
        <v>428</v>
      </c>
      <c r="R22" s="265" t="s">
        <v>427</v>
      </c>
      <c r="S22" s="265" t="s">
        <v>428</v>
      </c>
      <c r="T22" s="265" t="s">
        <v>427</v>
      </c>
      <c r="U22" s="265" t="s">
        <v>428</v>
      </c>
      <c r="V22" s="265" t="s">
        <v>427</v>
      </c>
      <c r="W22" s="265" t="s">
        <v>428</v>
      </c>
      <c r="X22" s="265" t="s">
        <v>427</v>
      </c>
      <c r="Y22" s="265" t="s">
        <v>428</v>
      </c>
      <c r="Z22" s="265" t="s">
        <v>427</v>
      </c>
      <c r="AA22" s="265" t="s">
        <v>428</v>
      </c>
      <c r="AB22" s="266" t="s">
        <v>181</v>
      </c>
      <c r="AC22" s="266" t="s">
        <v>180</v>
      </c>
    </row>
    <row r="23" spans="1:32" ht="19.5" customHeight="1" x14ac:dyDescent="0.25">
      <c r="A23" s="233">
        <v>1</v>
      </c>
      <c r="B23" s="233">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56.25" customHeight="1" x14ac:dyDescent="0.25">
      <c r="A24" s="234">
        <v>1</v>
      </c>
      <c r="B24" s="235" t="s">
        <v>179</v>
      </c>
      <c r="C24" s="257">
        <v>1.4998851708875238</v>
      </c>
      <c r="D24" s="257">
        <v>2.3052574414302676</v>
      </c>
      <c r="E24" s="257">
        <v>2.3052574414302676</v>
      </c>
      <c r="F24" s="257">
        <v>2.3052574414302676</v>
      </c>
      <c r="G24" s="257">
        <v>0</v>
      </c>
      <c r="H24" s="257">
        <v>1.4998851708875238</v>
      </c>
      <c r="I24" s="257"/>
      <c r="J24" s="257">
        <v>0</v>
      </c>
      <c r="K24" s="257"/>
      <c r="L24" s="257">
        <v>0</v>
      </c>
      <c r="M24" s="257"/>
      <c r="N24" s="257">
        <v>2.3052574414302676</v>
      </c>
      <c r="O24" s="257"/>
      <c r="P24" s="257">
        <v>0</v>
      </c>
      <c r="Q24" s="257"/>
      <c r="R24" s="257">
        <v>0</v>
      </c>
      <c r="S24" s="257"/>
      <c r="T24" s="257">
        <v>0</v>
      </c>
      <c r="U24" s="257"/>
      <c r="V24" s="257">
        <v>0</v>
      </c>
      <c r="W24" s="257"/>
      <c r="X24" s="257">
        <v>0</v>
      </c>
      <c r="Y24" s="257"/>
      <c r="Z24" s="257" t="s">
        <v>484</v>
      </c>
      <c r="AA24" s="257"/>
      <c r="AB24" s="257">
        <v>1.4998851708875238</v>
      </c>
      <c r="AC24" s="257">
        <v>2.3052574414302676</v>
      </c>
    </row>
    <row r="25" spans="1:32" ht="24" customHeight="1" x14ac:dyDescent="0.25">
      <c r="A25" s="236" t="s">
        <v>178</v>
      </c>
      <c r="B25" s="237" t="s">
        <v>177</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484</v>
      </c>
      <c r="AA25" s="257"/>
      <c r="AB25" s="257">
        <v>0</v>
      </c>
      <c r="AC25" s="257">
        <v>0</v>
      </c>
    </row>
    <row r="26" spans="1:32" x14ac:dyDescent="0.25">
      <c r="A26" s="236" t="s">
        <v>176</v>
      </c>
      <c r="B26" s="237" t="s">
        <v>175</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484</v>
      </c>
      <c r="AA26" s="257"/>
      <c r="AB26" s="257">
        <v>0</v>
      </c>
      <c r="AC26" s="257">
        <v>0</v>
      </c>
    </row>
    <row r="27" spans="1:32" ht="38.25" customHeight="1" x14ac:dyDescent="0.25">
      <c r="A27" s="236" t="s">
        <v>174</v>
      </c>
      <c r="B27" s="237" t="s">
        <v>385</v>
      </c>
      <c r="C27" s="257"/>
      <c r="D27" s="257"/>
      <c r="E27" s="257"/>
      <c r="F27" s="257"/>
      <c r="G27" s="257">
        <v>0</v>
      </c>
      <c r="H27" s="257">
        <v>1.2499043090729365</v>
      </c>
      <c r="I27" s="257"/>
      <c r="J27" s="257">
        <v>0</v>
      </c>
      <c r="K27" s="257"/>
      <c r="L27" s="257">
        <v>0</v>
      </c>
      <c r="M27" s="257"/>
      <c r="N27" s="257">
        <v>1.9210478678585563</v>
      </c>
      <c r="O27" s="257"/>
      <c r="P27" s="257">
        <v>0</v>
      </c>
      <c r="Q27" s="257"/>
      <c r="R27" s="257">
        <v>0</v>
      </c>
      <c r="S27" s="257"/>
      <c r="T27" s="257">
        <v>0</v>
      </c>
      <c r="U27" s="257"/>
      <c r="V27" s="257">
        <v>0</v>
      </c>
      <c r="W27" s="257"/>
      <c r="X27" s="257">
        <v>0</v>
      </c>
      <c r="Y27" s="257"/>
      <c r="Z27" s="257" t="s">
        <v>484</v>
      </c>
      <c r="AA27" s="257"/>
      <c r="AB27" s="257">
        <v>1.2499043090729365</v>
      </c>
      <c r="AC27" s="257">
        <v>1.9210478678585563</v>
      </c>
    </row>
    <row r="28" spans="1:32" x14ac:dyDescent="0.25">
      <c r="A28" s="236" t="s">
        <v>173</v>
      </c>
      <c r="B28" s="237" t="s">
        <v>172</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2" x14ac:dyDescent="0.25">
      <c r="A29" s="236" t="s">
        <v>171</v>
      </c>
      <c r="B29" s="238" t="s">
        <v>170</v>
      </c>
      <c r="C29" s="257"/>
      <c r="D29" s="257"/>
      <c r="E29" s="257"/>
      <c r="F29" s="257"/>
      <c r="G29" s="257">
        <v>0</v>
      </c>
      <c r="H29" s="257">
        <v>0.24998086181458734</v>
      </c>
      <c r="I29" s="257"/>
      <c r="J29" s="257">
        <v>0</v>
      </c>
      <c r="K29" s="257"/>
      <c r="L29" s="257">
        <v>0</v>
      </c>
      <c r="M29" s="257"/>
      <c r="N29" s="257">
        <v>0.38420957357171126</v>
      </c>
      <c r="O29" s="257"/>
      <c r="P29" s="257">
        <v>0</v>
      </c>
      <c r="Q29" s="257"/>
      <c r="R29" s="257">
        <v>0</v>
      </c>
      <c r="S29" s="257"/>
      <c r="T29" s="257">
        <v>0</v>
      </c>
      <c r="U29" s="257"/>
      <c r="V29" s="257">
        <v>0</v>
      </c>
      <c r="W29" s="257"/>
      <c r="X29" s="257">
        <v>0</v>
      </c>
      <c r="Y29" s="257"/>
      <c r="Z29" s="257" t="s">
        <v>484</v>
      </c>
      <c r="AA29" s="257"/>
      <c r="AB29" s="257">
        <v>0.24998086181458734</v>
      </c>
      <c r="AC29" s="257">
        <v>0.38420957357171126</v>
      </c>
    </row>
    <row r="30" spans="1:32" ht="54" customHeight="1" x14ac:dyDescent="0.25">
      <c r="A30" s="234" t="s">
        <v>63</v>
      </c>
      <c r="B30" s="235" t="s">
        <v>169</v>
      </c>
      <c r="C30" s="257">
        <v>1.2499043090729365</v>
      </c>
      <c r="D30" s="257">
        <v>1.9210478678585563</v>
      </c>
      <c r="E30" s="257">
        <v>1.9210478678585563</v>
      </c>
      <c r="F30" s="257">
        <v>1.9210478678585563</v>
      </c>
      <c r="G30" s="257">
        <v>0</v>
      </c>
      <c r="H30" s="257">
        <v>1.2499043090729365</v>
      </c>
      <c r="I30" s="257"/>
      <c r="J30" s="257">
        <v>0</v>
      </c>
      <c r="K30" s="257"/>
      <c r="L30" s="257">
        <v>0</v>
      </c>
      <c r="M30" s="257"/>
      <c r="N30" s="257">
        <v>1.9210478678585563</v>
      </c>
      <c r="O30" s="257"/>
      <c r="P30" s="257">
        <v>0</v>
      </c>
      <c r="Q30" s="257"/>
      <c r="R30" s="257">
        <v>0</v>
      </c>
      <c r="S30" s="257"/>
      <c r="T30" s="257">
        <v>0</v>
      </c>
      <c r="U30" s="257"/>
      <c r="V30" s="257">
        <v>0</v>
      </c>
      <c r="W30" s="257"/>
      <c r="X30" s="257">
        <v>0</v>
      </c>
      <c r="Y30" s="257"/>
      <c r="Z30" s="257" t="s">
        <v>484</v>
      </c>
      <c r="AA30" s="257"/>
      <c r="AB30" s="257">
        <v>1.2499043090729365</v>
      </c>
      <c r="AC30" s="257">
        <v>1.9210478678585563</v>
      </c>
    </row>
    <row r="31" spans="1:32" x14ac:dyDescent="0.25">
      <c r="A31" s="234" t="s">
        <v>168</v>
      </c>
      <c r="B31" s="237"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2" ht="31.5" x14ac:dyDescent="0.25">
      <c r="A32" s="234" t="s">
        <v>166</v>
      </c>
      <c r="B32" s="237"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34" t="s">
        <v>164</v>
      </c>
      <c r="B33" s="237" t="s">
        <v>163</v>
      </c>
      <c r="C33" s="257">
        <v>1.2499043090729365</v>
      </c>
      <c r="D33" s="257">
        <v>1.9210478678585563</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34" t="s">
        <v>162</v>
      </c>
      <c r="B34" s="237"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45" customHeight="1" x14ac:dyDescent="0.25">
      <c r="A35" s="234" t="s">
        <v>62</v>
      </c>
      <c r="B35" s="235"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4.5" customHeight="1" x14ac:dyDescent="0.25">
      <c r="A36" s="236" t="s">
        <v>159</v>
      </c>
      <c r="B36" s="237" t="s">
        <v>499</v>
      </c>
      <c r="C36" s="257"/>
      <c r="D36" s="257"/>
      <c r="E36" s="257"/>
      <c r="F36" s="257"/>
      <c r="G36" s="257">
        <v>0</v>
      </c>
      <c r="H36" s="257">
        <v>0</v>
      </c>
      <c r="I36" s="261" t="s">
        <v>538</v>
      </c>
      <c r="J36" s="257">
        <v>0</v>
      </c>
      <c r="K36" s="261" t="s">
        <v>538</v>
      </c>
      <c r="L36" s="257">
        <v>0</v>
      </c>
      <c r="M36" s="261" t="s">
        <v>538</v>
      </c>
      <c r="N36" s="257">
        <v>0</v>
      </c>
      <c r="O36" s="261" t="s">
        <v>538</v>
      </c>
      <c r="P36" s="257">
        <v>0</v>
      </c>
      <c r="Q36" s="261" t="s">
        <v>538</v>
      </c>
      <c r="R36" s="257">
        <v>0</v>
      </c>
      <c r="S36" s="261" t="s">
        <v>538</v>
      </c>
      <c r="T36" s="257">
        <v>0</v>
      </c>
      <c r="U36" s="261" t="s">
        <v>538</v>
      </c>
      <c r="V36" s="257">
        <v>0</v>
      </c>
      <c r="W36" s="261" t="s">
        <v>538</v>
      </c>
      <c r="X36" s="257">
        <v>0</v>
      </c>
      <c r="Y36" s="261" t="s">
        <v>538</v>
      </c>
      <c r="Z36" s="257" t="s">
        <v>484</v>
      </c>
      <c r="AA36" s="261" t="s">
        <v>484</v>
      </c>
      <c r="AB36" s="257">
        <v>0</v>
      </c>
      <c r="AC36" s="257">
        <v>0</v>
      </c>
    </row>
    <row r="37" spans="1:29" ht="31.5" x14ac:dyDescent="0.25">
      <c r="A37" s="236" t="s">
        <v>158</v>
      </c>
      <c r="B37" s="239" t="s">
        <v>497</v>
      </c>
      <c r="C37" s="257"/>
      <c r="D37" s="257"/>
      <c r="E37" s="257"/>
      <c r="F37" s="257"/>
      <c r="G37" s="257">
        <v>0</v>
      </c>
      <c r="H37" s="257">
        <v>0</v>
      </c>
      <c r="I37" s="261" t="s">
        <v>538</v>
      </c>
      <c r="J37" s="257">
        <v>0</v>
      </c>
      <c r="K37" s="261" t="s">
        <v>538</v>
      </c>
      <c r="L37" s="257">
        <v>0</v>
      </c>
      <c r="M37" s="261" t="s">
        <v>538</v>
      </c>
      <c r="N37" s="257">
        <v>0</v>
      </c>
      <c r="O37" s="261" t="s">
        <v>538</v>
      </c>
      <c r="P37" s="257">
        <v>0</v>
      </c>
      <c r="Q37" s="261" t="s">
        <v>538</v>
      </c>
      <c r="R37" s="257">
        <v>0</v>
      </c>
      <c r="S37" s="261" t="s">
        <v>538</v>
      </c>
      <c r="T37" s="257">
        <v>0</v>
      </c>
      <c r="U37" s="261" t="s">
        <v>538</v>
      </c>
      <c r="V37" s="257">
        <v>0</v>
      </c>
      <c r="W37" s="261" t="s">
        <v>538</v>
      </c>
      <c r="X37" s="257">
        <v>0</v>
      </c>
      <c r="Y37" s="261" t="s">
        <v>538</v>
      </c>
      <c r="Z37" s="257" t="s">
        <v>484</v>
      </c>
      <c r="AA37" s="261" t="s">
        <v>484</v>
      </c>
      <c r="AB37" s="257">
        <v>0</v>
      </c>
      <c r="AC37" s="257">
        <v>0</v>
      </c>
    </row>
    <row r="38" spans="1:29" x14ac:dyDescent="0.25">
      <c r="A38" s="236" t="s">
        <v>157</v>
      </c>
      <c r="B38" s="239" t="s">
        <v>148</v>
      </c>
      <c r="C38" s="257"/>
      <c r="D38" s="257"/>
      <c r="E38" s="257"/>
      <c r="F38" s="257"/>
      <c r="G38" s="257">
        <v>0</v>
      </c>
      <c r="H38" s="257">
        <v>0</v>
      </c>
      <c r="I38" s="261" t="s">
        <v>538</v>
      </c>
      <c r="J38" s="257">
        <v>0</v>
      </c>
      <c r="K38" s="261" t="s">
        <v>538</v>
      </c>
      <c r="L38" s="257">
        <v>0</v>
      </c>
      <c r="M38" s="261" t="s">
        <v>538</v>
      </c>
      <c r="N38" s="257">
        <v>0</v>
      </c>
      <c r="O38" s="261" t="s">
        <v>538</v>
      </c>
      <c r="P38" s="257">
        <v>0</v>
      </c>
      <c r="Q38" s="261" t="s">
        <v>538</v>
      </c>
      <c r="R38" s="257">
        <v>0</v>
      </c>
      <c r="S38" s="261" t="s">
        <v>538</v>
      </c>
      <c r="T38" s="257">
        <v>0</v>
      </c>
      <c r="U38" s="261" t="s">
        <v>538</v>
      </c>
      <c r="V38" s="257">
        <v>0</v>
      </c>
      <c r="W38" s="261" t="s">
        <v>538</v>
      </c>
      <c r="X38" s="257">
        <v>0</v>
      </c>
      <c r="Y38" s="261" t="s">
        <v>538</v>
      </c>
      <c r="Z38" s="257" t="s">
        <v>484</v>
      </c>
      <c r="AA38" s="261" t="s">
        <v>484</v>
      </c>
      <c r="AB38" s="257">
        <v>0</v>
      </c>
      <c r="AC38" s="257">
        <v>0</v>
      </c>
    </row>
    <row r="39" spans="1:29" x14ac:dyDescent="0.25">
      <c r="A39" s="236" t="s">
        <v>156</v>
      </c>
      <c r="B39" s="237" t="s">
        <v>530</v>
      </c>
      <c r="C39" s="257"/>
      <c r="D39" s="257"/>
      <c r="E39" s="257"/>
      <c r="F39" s="257"/>
      <c r="G39" s="257">
        <v>0</v>
      </c>
      <c r="H39" s="257">
        <v>0</v>
      </c>
      <c r="I39" s="261" t="s">
        <v>538</v>
      </c>
      <c r="J39" s="257">
        <v>0</v>
      </c>
      <c r="K39" s="261" t="s">
        <v>538</v>
      </c>
      <c r="L39" s="257">
        <v>0</v>
      </c>
      <c r="M39" s="261" t="s">
        <v>538</v>
      </c>
      <c r="N39" s="257">
        <v>0</v>
      </c>
      <c r="O39" s="261" t="s">
        <v>538</v>
      </c>
      <c r="P39" s="257">
        <v>0</v>
      </c>
      <c r="Q39" s="261" t="s">
        <v>538</v>
      </c>
      <c r="R39" s="257">
        <v>0</v>
      </c>
      <c r="S39" s="261" t="s">
        <v>538</v>
      </c>
      <c r="T39" s="257">
        <v>0</v>
      </c>
      <c r="U39" s="261" t="s">
        <v>538</v>
      </c>
      <c r="V39" s="257">
        <v>0</v>
      </c>
      <c r="W39" s="261" t="s">
        <v>538</v>
      </c>
      <c r="X39" s="257">
        <v>0</v>
      </c>
      <c r="Y39" s="261" t="s">
        <v>538</v>
      </c>
      <c r="Z39" s="257" t="s">
        <v>484</v>
      </c>
      <c r="AA39" s="261" t="s">
        <v>484</v>
      </c>
      <c r="AB39" s="257">
        <v>0</v>
      </c>
      <c r="AC39" s="257">
        <v>0</v>
      </c>
    </row>
    <row r="40" spans="1:29" x14ac:dyDescent="0.25">
      <c r="A40" s="236" t="s">
        <v>155</v>
      </c>
      <c r="B40" s="237" t="s">
        <v>500</v>
      </c>
      <c r="C40" s="257"/>
      <c r="D40" s="257"/>
      <c r="E40" s="257"/>
      <c r="F40" s="257"/>
      <c r="G40" s="257">
        <v>0</v>
      </c>
      <c r="H40" s="257">
        <v>0</v>
      </c>
      <c r="I40" s="261" t="s">
        <v>538</v>
      </c>
      <c r="J40" s="257">
        <v>0</v>
      </c>
      <c r="K40" s="261" t="s">
        <v>538</v>
      </c>
      <c r="L40" s="257">
        <v>0</v>
      </c>
      <c r="M40" s="261" t="s">
        <v>538</v>
      </c>
      <c r="N40" s="257">
        <v>0</v>
      </c>
      <c r="O40" s="261" t="s">
        <v>538</v>
      </c>
      <c r="P40" s="257">
        <v>0</v>
      </c>
      <c r="Q40" s="261" t="s">
        <v>538</v>
      </c>
      <c r="R40" s="257">
        <v>0</v>
      </c>
      <c r="S40" s="261" t="s">
        <v>538</v>
      </c>
      <c r="T40" s="257">
        <v>0</v>
      </c>
      <c r="U40" s="261" t="s">
        <v>538</v>
      </c>
      <c r="V40" s="257">
        <v>0</v>
      </c>
      <c r="W40" s="261" t="s">
        <v>538</v>
      </c>
      <c r="X40" s="257">
        <v>0</v>
      </c>
      <c r="Y40" s="261" t="s">
        <v>538</v>
      </c>
      <c r="Z40" s="257" t="s">
        <v>484</v>
      </c>
      <c r="AA40" s="261" t="s">
        <v>484</v>
      </c>
      <c r="AB40" s="257">
        <v>0</v>
      </c>
      <c r="AC40" s="257">
        <v>0</v>
      </c>
    </row>
    <row r="41" spans="1:29" x14ac:dyDescent="0.25">
      <c r="A41" s="236" t="s">
        <v>154</v>
      </c>
      <c r="B41" s="237" t="s">
        <v>501</v>
      </c>
      <c r="C41" s="257"/>
      <c r="D41" s="257"/>
      <c r="E41" s="257"/>
      <c r="F41" s="257"/>
      <c r="G41" s="257">
        <v>0</v>
      </c>
      <c r="H41" s="257">
        <v>0</v>
      </c>
      <c r="I41" s="261" t="s">
        <v>538</v>
      </c>
      <c r="J41" s="257">
        <v>0</v>
      </c>
      <c r="K41" s="261" t="s">
        <v>538</v>
      </c>
      <c r="L41" s="257">
        <v>0</v>
      </c>
      <c r="M41" s="261" t="s">
        <v>538</v>
      </c>
      <c r="N41" s="257">
        <v>0</v>
      </c>
      <c r="O41" s="261" t="s">
        <v>538</v>
      </c>
      <c r="P41" s="257">
        <v>0</v>
      </c>
      <c r="Q41" s="261" t="s">
        <v>538</v>
      </c>
      <c r="R41" s="257">
        <v>0</v>
      </c>
      <c r="S41" s="261" t="s">
        <v>538</v>
      </c>
      <c r="T41" s="257">
        <v>0</v>
      </c>
      <c r="U41" s="261" t="s">
        <v>538</v>
      </c>
      <c r="V41" s="257">
        <v>0</v>
      </c>
      <c r="W41" s="261" t="s">
        <v>538</v>
      </c>
      <c r="X41" s="257">
        <v>0</v>
      </c>
      <c r="Y41" s="261" t="s">
        <v>538</v>
      </c>
      <c r="Z41" s="257" t="s">
        <v>484</v>
      </c>
      <c r="AA41" s="261" t="s">
        <v>484</v>
      </c>
      <c r="AB41" s="257">
        <v>0</v>
      </c>
      <c r="AC41" s="257">
        <v>0</v>
      </c>
    </row>
    <row r="42" spans="1:29" x14ac:dyDescent="0.25">
      <c r="A42" s="236" t="s">
        <v>153</v>
      </c>
      <c r="B42" s="237" t="s">
        <v>502</v>
      </c>
      <c r="C42" s="257"/>
      <c r="D42" s="257"/>
      <c r="E42" s="257"/>
      <c r="F42" s="257"/>
      <c r="G42" s="257">
        <v>0</v>
      </c>
      <c r="H42" s="257">
        <v>0</v>
      </c>
      <c r="I42" s="261" t="s">
        <v>538</v>
      </c>
      <c r="J42" s="257">
        <v>0</v>
      </c>
      <c r="K42" s="261" t="s">
        <v>538</v>
      </c>
      <c r="L42" s="257">
        <v>0</v>
      </c>
      <c r="M42" s="261" t="s">
        <v>538</v>
      </c>
      <c r="N42" s="257">
        <v>0</v>
      </c>
      <c r="O42" s="261" t="s">
        <v>538</v>
      </c>
      <c r="P42" s="257">
        <v>0</v>
      </c>
      <c r="Q42" s="261" t="s">
        <v>538</v>
      </c>
      <c r="R42" s="257">
        <v>0</v>
      </c>
      <c r="S42" s="261" t="s">
        <v>538</v>
      </c>
      <c r="T42" s="257">
        <v>0</v>
      </c>
      <c r="U42" s="261" t="s">
        <v>538</v>
      </c>
      <c r="V42" s="257">
        <v>0</v>
      </c>
      <c r="W42" s="261" t="s">
        <v>538</v>
      </c>
      <c r="X42" s="257">
        <v>0</v>
      </c>
      <c r="Y42" s="261" t="s">
        <v>538</v>
      </c>
      <c r="Z42" s="257" t="s">
        <v>484</v>
      </c>
      <c r="AA42" s="261" t="s">
        <v>484</v>
      </c>
      <c r="AB42" s="257">
        <v>0</v>
      </c>
      <c r="AC42" s="257">
        <v>0</v>
      </c>
    </row>
    <row r="43" spans="1:29" x14ac:dyDescent="0.25">
      <c r="A43" s="236" t="s">
        <v>503</v>
      </c>
      <c r="B43" s="237" t="s">
        <v>504</v>
      </c>
      <c r="C43" s="257"/>
      <c r="D43" s="257"/>
      <c r="E43" s="257"/>
      <c r="F43" s="257"/>
      <c r="G43" s="257">
        <v>0</v>
      </c>
      <c r="H43" s="257">
        <v>0</v>
      </c>
      <c r="I43" s="261" t="s">
        <v>538</v>
      </c>
      <c r="J43" s="257">
        <v>0</v>
      </c>
      <c r="K43" s="261" t="s">
        <v>538</v>
      </c>
      <c r="L43" s="257">
        <v>0</v>
      </c>
      <c r="M43" s="261" t="s">
        <v>538</v>
      </c>
      <c r="N43" s="257">
        <v>0</v>
      </c>
      <c r="O43" s="261" t="s">
        <v>538</v>
      </c>
      <c r="P43" s="257">
        <v>0</v>
      </c>
      <c r="Q43" s="261" t="s">
        <v>538</v>
      </c>
      <c r="R43" s="257">
        <v>0</v>
      </c>
      <c r="S43" s="261" t="s">
        <v>538</v>
      </c>
      <c r="T43" s="257">
        <v>0</v>
      </c>
      <c r="U43" s="261" t="s">
        <v>538</v>
      </c>
      <c r="V43" s="257">
        <v>0</v>
      </c>
      <c r="W43" s="261" t="s">
        <v>538</v>
      </c>
      <c r="X43" s="257">
        <v>0</v>
      </c>
      <c r="Y43" s="261" t="s">
        <v>538</v>
      </c>
      <c r="Z43" s="257" t="s">
        <v>484</v>
      </c>
      <c r="AA43" s="261" t="s">
        <v>484</v>
      </c>
      <c r="AB43" s="257">
        <v>0</v>
      </c>
      <c r="AC43" s="257">
        <v>0</v>
      </c>
    </row>
    <row r="44" spans="1:29" x14ac:dyDescent="0.25">
      <c r="A44" s="236" t="s">
        <v>505</v>
      </c>
      <c r="B44" s="237" t="s">
        <v>506</v>
      </c>
      <c r="C44" s="257"/>
      <c r="D44" s="257"/>
      <c r="E44" s="257"/>
      <c r="F44" s="257"/>
      <c r="G44" s="257">
        <v>0</v>
      </c>
      <c r="H44" s="257">
        <v>0</v>
      </c>
      <c r="I44" s="261" t="s">
        <v>538</v>
      </c>
      <c r="J44" s="257">
        <v>0</v>
      </c>
      <c r="K44" s="261" t="s">
        <v>538</v>
      </c>
      <c r="L44" s="257">
        <v>0</v>
      </c>
      <c r="M44" s="261" t="s">
        <v>538</v>
      </c>
      <c r="N44" s="257">
        <v>0</v>
      </c>
      <c r="O44" s="261" t="s">
        <v>538</v>
      </c>
      <c r="P44" s="257">
        <v>0</v>
      </c>
      <c r="Q44" s="261" t="s">
        <v>538</v>
      </c>
      <c r="R44" s="257">
        <v>0</v>
      </c>
      <c r="S44" s="261" t="s">
        <v>538</v>
      </c>
      <c r="T44" s="257">
        <v>0</v>
      </c>
      <c r="U44" s="261" t="s">
        <v>538</v>
      </c>
      <c r="V44" s="257">
        <v>0</v>
      </c>
      <c r="W44" s="261" t="s">
        <v>538</v>
      </c>
      <c r="X44" s="257">
        <v>0</v>
      </c>
      <c r="Y44" s="261" t="s">
        <v>538</v>
      </c>
      <c r="Z44" s="257" t="s">
        <v>484</v>
      </c>
      <c r="AA44" s="261" t="s">
        <v>484</v>
      </c>
      <c r="AB44" s="257">
        <v>0</v>
      </c>
      <c r="AC44" s="257">
        <v>0</v>
      </c>
    </row>
    <row r="45" spans="1:29" x14ac:dyDescent="0.25">
      <c r="A45" s="236" t="s">
        <v>507</v>
      </c>
      <c r="B45" s="237" t="s">
        <v>508</v>
      </c>
      <c r="C45" s="257"/>
      <c r="D45" s="257"/>
      <c r="E45" s="257"/>
      <c r="F45" s="257"/>
      <c r="G45" s="257">
        <v>0</v>
      </c>
      <c r="H45" s="257">
        <v>0</v>
      </c>
      <c r="I45" s="261" t="s">
        <v>538</v>
      </c>
      <c r="J45" s="257">
        <v>0</v>
      </c>
      <c r="K45" s="261" t="s">
        <v>538</v>
      </c>
      <c r="L45" s="257">
        <v>0</v>
      </c>
      <c r="M45" s="261" t="s">
        <v>538</v>
      </c>
      <c r="N45" s="257">
        <v>0</v>
      </c>
      <c r="O45" s="261" t="s">
        <v>538</v>
      </c>
      <c r="P45" s="257">
        <v>0</v>
      </c>
      <c r="Q45" s="261" t="s">
        <v>538</v>
      </c>
      <c r="R45" s="257">
        <v>0</v>
      </c>
      <c r="S45" s="261" t="s">
        <v>538</v>
      </c>
      <c r="T45" s="257">
        <v>0</v>
      </c>
      <c r="U45" s="261" t="s">
        <v>538</v>
      </c>
      <c r="V45" s="257">
        <v>0</v>
      </c>
      <c r="W45" s="261" t="s">
        <v>538</v>
      </c>
      <c r="X45" s="257">
        <v>0</v>
      </c>
      <c r="Y45" s="261" t="s">
        <v>538</v>
      </c>
      <c r="Z45" s="257" t="s">
        <v>484</v>
      </c>
      <c r="AA45" s="261" t="s">
        <v>484</v>
      </c>
      <c r="AB45" s="257">
        <v>0</v>
      </c>
      <c r="AC45" s="257">
        <v>0</v>
      </c>
    </row>
    <row r="46" spans="1:29" x14ac:dyDescent="0.25">
      <c r="A46" s="236" t="s">
        <v>509</v>
      </c>
      <c r="B46" s="237" t="s">
        <v>510</v>
      </c>
      <c r="C46" s="257"/>
      <c r="D46" s="257"/>
      <c r="E46" s="257"/>
      <c r="F46" s="257"/>
      <c r="G46" s="257">
        <v>0</v>
      </c>
      <c r="H46" s="257">
        <v>0</v>
      </c>
      <c r="I46" s="261" t="s">
        <v>538</v>
      </c>
      <c r="J46" s="257">
        <v>0</v>
      </c>
      <c r="K46" s="261" t="s">
        <v>538</v>
      </c>
      <c r="L46" s="257">
        <v>0</v>
      </c>
      <c r="M46" s="261" t="s">
        <v>538</v>
      </c>
      <c r="N46" s="257">
        <v>0</v>
      </c>
      <c r="O46" s="261" t="s">
        <v>538</v>
      </c>
      <c r="P46" s="257">
        <v>0</v>
      </c>
      <c r="Q46" s="261" t="s">
        <v>538</v>
      </c>
      <c r="R46" s="257">
        <v>0</v>
      </c>
      <c r="S46" s="261" t="s">
        <v>538</v>
      </c>
      <c r="T46" s="257">
        <v>0</v>
      </c>
      <c r="U46" s="261" t="s">
        <v>538</v>
      </c>
      <c r="V46" s="257">
        <v>0</v>
      </c>
      <c r="W46" s="261" t="s">
        <v>538</v>
      </c>
      <c r="X46" s="257">
        <v>0</v>
      </c>
      <c r="Y46" s="261" t="s">
        <v>538</v>
      </c>
      <c r="Z46" s="257" t="s">
        <v>484</v>
      </c>
      <c r="AA46" s="261" t="s">
        <v>484</v>
      </c>
      <c r="AB46" s="257">
        <v>0</v>
      </c>
      <c r="AC46" s="257">
        <v>0</v>
      </c>
    </row>
    <row r="47" spans="1:29" x14ac:dyDescent="0.25">
      <c r="A47" s="234" t="s">
        <v>61</v>
      </c>
      <c r="B47" s="235" t="s">
        <v>152</v>
      </c>
      <c r="C47" s="257"/>
      <c r="D47" s="257"/>
      <c r="E47" s="257"/>
      <c r="F47" s="257"/>
      <c r="G47" s="257"/>
      <c r="H47" s="257"/>
      <c r="I47" s="257"/>
      <c r="J47" s="257"/>
      <c r="K47" s="257"/>
      <c r="L47" s="257"/>
      <c r="M47" s="257"/>
      <c r="N47" s="257"/>
      <c r="O47" s="257"/>
      <c r="P47" s="257"/>
      <c r="Q47" s="257"/>
      <c r="R47" s="257"/>
      <c r="S47" s="261"/>
      <c r="T47" s="257"/>
      <c r="U47" s="257"/>
      <c r="V47" s="257"/>
      <c r="W47" s="257"/>
      <c r="X47" s="257"/>
      <c r="Y47" s="257"/>
      <c r="Z47" s="257"/>
      <c r="AA47" s="257"/>
      <c r="AB47" s="257"/>
      <c r="AC47" s="257"/>
    </row>
    <row r="48" spans="1:29" ht="35.25" customHeight="1" x14ac:dyDescent="0.25">
      <c r="A48" s="236" t="s">
        <v>151</v>
      </c>
      <c r="B48" s="237" t="s">
        <v>499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484</v>
      </c>
      <c r="AA48" s="257"/>
      <c r="AB48" s="257">
        <v>0</v>
      </c>
      <c r="AC48" s="257">
        <v>0</v>
      </c>
    </row>
    <row r="49" spans="1:29" ht="31.5" x14ac:dyDescent="0.25">
      <c r="A49" s="236" t="s">
        <v>150</v>
      </c>
      <c r="B49" s="239" t="s">
        <v>497</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484</v>
      </c>
      <c r="AA49" s="257"/>
      <c r="AB49" s="257">
        <v>0</v>
      </c>
      <c r="AC49" s="257">
        <v>0</v>
      </c>
    </row>
    <row r="50" spans="1:29" ht="39.75" customHeight="1" x14ac:dyDescent="0.25">
      <c r="A50" s="236" t="s">
        <v>149</v>
      </c>
      <c r="B50" s="239" t="s">
        <v>148</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484</v>
      </c>
      <c r="AA50" s="257"/>
      <c r="AB50" s="257">
        <v>0</v>
      </c>
      <c r="AC50" s="257">
        <v>0</v>
      </c>
    </row>
    <row r="51" spans="1:29" ht="35.25" customHeight="1" x14ac:dyDescent="0.25">
      <c r="A51" s="236" t="s">
        <v>147</v>
      </c>
      <c r="B51" s="237" t="s">
        <v>146</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484</v>
      </c>
      <c r="AA51" s="257"/>
      <c r="AB51" s="257">
        <v>0</v>
      </c>
      <c r="AC51" s="257">
        <v>0</v>
      </c>
    </row>
    <row r="52" spans="1:29" ht="31.5" x14ac:dyDescent="0.25">
      <c r="A52" s="236" t="s">
        <v>145</v>
      </c>
      <c r="B52" s="237" t="s">
        <v>144</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484</v>
      </c>
      <c r="AA52" s="257"/>
      <c r="AB52" s="257">
        <v>0</v>
      </c>
      <c r="AC52" s="257">
        <v>0</v>
      </c>
    </row>
    <row r="53" spans="1:29" x14ac:dyDescent="0.25">
      <c r="A53" s="236" t="s">
        <v>143</v>
      </c>
      <c r="B53" s="237" t="s">
        <v>142</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484</v>
      </c>
      <c r="AA53" s="257"/>
      <c r="AB53" s="257">
        <v>0</v>
      </c>
      <c r="AC53" s="257">
        <v>0</v>
      </c>
    </row>
    <row r="54" spans="1:29" x14ac:dyDescent="0.25">
      <c r="A54" s="236" t="s">
        <v>141</v>
      </c>
      <c r="B54" s="237" t="s">
        <v>500</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484</v>
      </c>
      <c r="AA54" s="257"/>
      <c r="AB54" s="257">
        <v>0</v>
      </c>
      <c r="AC54" s="257">
        <v>0</v>
      </c>
    </row>
    <row r="55" spans="1:29" x14ac:dyDescent="0.25">
      <c r="A55" s="236" t="s">
        <v>511</v>
      </c>
      <c r="B55" s="237" t="s">
        <v>501</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484</v>
      </c>
      <c r="AA55" s="257"/>
      <c r="AB55" s="257">
        <v>0</v>
      </c>
      <c r="AC55" s="257">
        <v>0</v>
      </c>
    </row>
    <row r="56" spans="1:29" x14ac:dyDescent="0.25">
      <c r="A56" s="236" t="s">
        <v>512</v>
      </c>
      <c r="B56" s="237" t="s">
        <v>502</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484</v>
      </c>
      <c r="AA56" s="257"/>
      <c r="AB56" s="257">
        <v>0</v>
      </c>
      <c r="AC56" s="257">
        <v>0</v>
      </c>
    </row>
    <row r="57" spans="1:29" x14ac:dyDescent="0.25">
      <c r="A57" s="236" t="s">
        <v>513</v>
      </c>
      <c r="B57" s="237" t="s">
        <v>504</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484</v>
      </c>
      <c r="AA57" s="257"/>
      <c r="AB57" s="257">
        <v>0</v>
      </c>
      <c r="AC57" s="257">
        <v>0</v>
      </c>
    </row>
    <row r="58" spans="1:29" ht="36.75" customHeight="1" x14ac:dyDescent="0.25">
      <c r="A58" s="236" t="s">
        <v>514</v>
      </c>
      <c r="B58" s="237" t="s">
        <v>506</v>
      </c>
      <c r="C58" s="257">
        <v>1</v>
      </c>
      <c r="D58" s="257">
        <v>1</v>
      </c>
      <c r="E58" s="257"/>
      <c r="F58" s="257"/>
      <c r="G58" s="257">
        <v>0</v>
      </c>
      <c r="H58" s="257">
        <v>1</v>
      </c>
      <c r="I58" s="257"/>
      <c r="J58" s="257">
        <v>0</v>
      </c>
      <c r="K58" s="257"/>
      <c r="L58" s="257">
        <v>0</v>
      </c>
      <c r="M58" s="257"/>
      <c r="N58" s="257">
        <v>1</v>
      </c>
      <c r="O58" s="257"/>
      <c r="P58" s="257">
        <v>0</v>
      </c>
      <c r="Q58" s="257"/>
      <c r="R58" s="257">
        <v>0</v>
      </c>
      <c r="S58" s="257"/>
      <c r="T58" s="257">
        <v>0</v>
      </c>
      <c r="U58" s="257"/>
      <c r="V58" s="257">
        <v>0</v>
      </c>
      <c r="W58" s="257"/>
      <c r="X58" s="257">
        <v>0</v>
      </c>
      <c r="Y58" s="257"/>
      <c r="Z58" s="257" t="s">
        <v>484</v>
      </c>
      <c r="AA58" s="257"/>
      <c r="AB58" s="257">
        <v>1</v>
      </c>
      <c r="AC58" s="257">
        <v>1</v>
      </c>
    </row>
    <row r="59" spans="1:29" x14ac:dyDescent="0.25">
      <c r="A59" s="236" t="s">
        <v>515</v>
      </c>
      <c r="B59" s="237" t="s">
        <v>508</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484</v>
      </c>
      <c r="AA59" s="257"/>
      <c r="AB59" s="257">
        <v>0</v>
      </c>
      <c r="AC59" s="257">
        <v>0</v>
      </c>
    </row>
    <row r="60" spans="1:29" x14ac:dyDescent="0.25">
      <c r="A60" s="236" t="s">
        <v>516</v>
      </c>
      <c r="B60" s="237" t="s">
        <v>510</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t="s">
        <v>484</v>
      </c>
      <c r="AA60" s="257"/>
      <c r="AB60" s="257">
        <v>0</v>
      </c>
      <c r="AC60" s="257">
        <v>0</v>
      </c>
    </row>
    <row r="61" spans="1:29" ht="41.25" customHeight="1" x14ac:dyDescent="0.25">
      <c r="A61" s="234" t="s">
        <v>59</v>
      </c>
      <c r="B61" s="235"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36" t="s">
        <v>139</v>
      </c>
      <c r="B62" s="237" t="s">
        <v>138</v>
      </c>
      <c r="C62" s="257">
        <v>1.2499043090729365</v>
      </c>
      <c r="D62" s="257">
        <v>1.9210478678585563</v>
      </c>
      <c r="E62" s="257"/>
      <c r="F62" s="257"/>
      <c r="G62" s="257">
        <v>0</v>
      </c>
      <c r="H62" s="257">
        <v>1.2499043090729365</v>
      </c>
      <c r="I62" s="257"/>
      <c r="J62" s="257">
        <v>0</v>
      </c>
      <c r="K62" s="257"/>
      <c r="L62" s="257">
        <v>0</v>
      </c>
      <c r="M62" s="257"/>
      <c r="N62" s="257">
        <v>1.9210478678585563</v>
      </c>
      <c r="O62" s="257"/>
      <c r="P62" s="257">
        <v>0</v>
      </c>
      <c r="Q62" s="257"/>
      <c r="R62" s="257">
        <v>0</v>
      </c>
      <c r="S62" s="257"/>
      <c r="T62" s="257">
        <v>0</v>
      </c>
      <c r="U62" s="257"/>
      <c r="V62" s="257">
        <v>0</v>
      </c>
      <c r="W62" s="257"/>
      <c r="X62" s="257">
        <v>0</v>
      </c>
      <c r="Y62" s="257"/>
      <c r="Z62" s="257" t="s">
        <v>484</v>
      </c>
      <c r="AA62" s="257"/>
      <c r="AB62" s="257">
        <v>1.2499043090729365</v>
      </c>
      <c r="AC62" s="257">
        <v>1.9210478678585563</v>
      </c>
    </row>
    <row r="63" spans="1:29" x14ac:dyDescent="0.25">
      <c r="A63" s="236" t="s">
        <v>137</v>
      </c>
      <c r="B63" s="239" t="s">
        <v>131</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484</v>
      </c>
      <c r="AA63" s="257"/>
      <c r="AB63" s="257">
        <v>0</v>
      </c>
      <c r="AC63" s="257">
        <v>0</v>
      </c>
    </row>
    <row r="64" spans="1:29" x14ac:dyDescent="0.25">
      <c r="A64" s="236" t="s">
        <v>136</v>
      </c>
      <c r="B64" s="237" t="s">
        <v>130</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484</v>
      </c>
      <c r="AA64" s="257"/>
      <c r="AB64" s="257">
        <v>0</v>
      </c>
      <c r="AC64" s="257">
        <v>0</v>
      </c>
    </row>
    <row r="65" spans="1:29" x14ac:dyDescent="0.25">
      <c r="A65" s="236" t="s">
        <v>135</v>
      </c>
      <c r="B65" s="239" t="s">
        <v>129</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484</v>
      </c>
      <c r="AA65" s="257"/>
      <c r="AB65" s="257">
        <v>0</v>
      </c>
      <c r="AC65" s="257">
        <v>0</v>
      </c>
    </row>
    <row r="66" spans="1:29" ht="54" customHeight="1" x14ac:dyDescent="0.25">
      <c r="A66" s="236" t="s">
        <v>134</v>
      </c>
      <c r="B66" s="239" t="s">
        <v>128</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484</v>
      </c>
      <c r="AA66" s="257"/>
      <c r="AB66" s="257">
        <v>0</v>
      </c>
      <c r="AC66" s="257">
        <v>0</v>
      </c>
    </row>
    <row r="67" spans="1:29" x14ac:dyDescent="0.25">
      <c r="A67" s="236" t="s">
        <v>133</v>
      </c>
      <c r="B67" s="237" t="s">
        <v>500</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484</v>
      </c>
      <c r="AA67" s="257"/>
      <c r="AB67" s="257">
        <v>0</v>
      </c>
      <c r="AC67" s="257">
        <v>0</v>
      </c>
    </row>
    <row r="68" spans="1:29" ht="50.25" customHeight="1" x14ac:dyDescent="0.25">
      <c r="A68" s="236" t="s">
        <v>517</v>
      </c>
      <c r="B68" s="237" t="s">
        <v>501</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484</v>
      </c>
      <c r="AA68" s="257"/>
      <c r="AB68" s="257">
        <v>0</v>
      </c>
      <c r="AC68" s="257">
        <v>0</v>
      </c>
    </row>
    <row r="69" spans="1:29" x14ac:dyDescent="0.25">
      <c r="A69" s="236" t="s">
        <v>518</v>
      </c>
      <c r="B69" s="237" t="s">
        <v>502</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484</v>
      </c>
      <c r="AA69" s="257"/>
      <c r="AB69" s="257">
        <v>0</v>
      </c>
      <c r="AC69" s="257">
        <v>0</v>
      </c>
    </row>
    <row r="70" spans="1:29" ht="36.75" customHeight="1" x14ac:dyDescent="0.25">
      <c r="A70" s="236" t="s">
        <v>519</v>
      </c>
      <c r="B70" s="237" t="s">
        <v>504</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484</v>
      </c>
      <c r="AA70" s="257"/>
      <c r="AB70" s="257">
        <v>0</v>
      </c>
      <c r="AC70" s="257">
        <v>0</v>
      </c>
    </row>
    <row r="71" spans="1:29" x14ac:dyDescent="0.25">
      <c r="A71" s="236" t="s">
        <v>520</v>
      </c>
      <c r="B71" s="237" t="s">
        <v>506</v>
      </c>
      <c r="C71" s="257"/>
      <c r="D71" s="257"/>
      <c r="E71" s="257"/>
      <c r="F71" s="257"/>
      <c r="G71" s="257">
        <v>0</v>
      </c>
      <c r="H71" s="257">
        <v>1</v>
      </c>
      <c r="I71" s="257"/>
      <c r="J71" s="257">
        <v>0</v>
      </c>
      <c r="K71" s="257"/>
      <c r="L71" s="257">
        <v>0</v>
      </c>
      <c r="M71" s="257"/>
      <c r="N71" s="257">
        <v>1</v>
      </c>
      <c r="O71" s="257"/>
      <c r="P71" s="257">
        <v>0</v>
      </c>
      <c r="Q71" s="257"/>
      <c r="R71" s="257">
        <v>0</v>
      </c>
      <c r="S71" s="257"/>
      <c r="T71" s="257">
        <v>0</v>
      </c>
      <c r="U71" s="257"/>
      <c r="V71" s="257">
        <v>0</v>
      </c>
      <c r="W71" s="257"/>
      <c r="X71" s="257">
        <v>0</v>
      </c>
      <c r="Y71" s="257"/>
      <c r="Z71" s="257" t="s">
        <v>484</v>
      </c>
      <c r="AA71" s="257"/>
      <c r="AB71" s="257">
        <v>1</v>
      </c>
      <c r="AC71" s="257">
        <v>1</v>
      </c>
    </row>
    <row r="72" spans="1:29" ht="51" customHeight="1" x14ac:dyDescent="0.25">
      <c r="A72" s="236" t="s">
        <v>521</v>
      </c>
      <c r="B72" s="237" t="s">
        <v>508</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484</v>
      </c>
      <c r="AA72" s="257"/>
      <c r="AB72" s="257">
        <v>0</v>
      </c>
      <c r="AC72" s="257">
        <v>0</v>
      </c>
    </row>
    <row r="73" spans="1:29" ht="32.25" customHeight="1" x14ac:dyDescent="0.25">
      <c r="A73" s="236" t="s">
        <v>522</v>
      </c>
      <c r="B73" s="237" t="s">
        <v>510</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t="s">
        <v>484</v>
      </c>
      <c r="AA73" s="257"/>
      <c r="AB73" s="257">
        <v>0</v>
      </c>
      <c r="AC73" s="257">
        <v>0</v>
      </c>
    </row>
    <row r="74" spans="1:29" ht="43.5" customHeight="1" x14ac:dyDescent="0.25">
      <c r="A74" s="234" t="s">
        <v>58</v>
      </c>
      <c r="B74" s="240" t="s">
        <v>227</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484</v>
      </c>
      <c r="AA74" s="257"/>
      <c r="AB74" s="257">
        <v>0</v>
      </c>
      <c r="AC74" s="257">
        <v>0</v>
      </c>
    </row>
    <row r="75" spans="1:29" ht="21.75" customHeight="1" x14ac:dyDescent="0.25">
      <c r="A75" s="234" t="s">
        <v>56</v>
      </c>
      <c r="B75" s="235"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5.25" customHeight="1" x14ac:dyDescent="0.25">
      <c r="A76" s="236" t="s">
        <v>222</v>
      </c>
      <c r="B76" s="237" t="s">
        <v>499</v>
      </c>
      <c r="C76" s="262"/>
      <c r="D76" s="241"/>
      <c r="E76" s="242"/>
      <c r="F76" s="242"/>
      <c r="G76" s="257">
        <v>0</v>
      </c>
      <c r="H76" s="257" t="s">
        <v>484</v>
      </c>
      <c r="I76" s="242"/>
      <c r="J76" s="257">
        <v>0</v>
      </c>
      <c r="K76" s="241"/>
      <c r="L76" s="257" t="s">
        <v>484</v>
      </c>
      <c r="M76" s="241"/>
      <c r="N76" s="257">
        <v>0</v>
      </c>
      <c r="O76" s="241"/>
      <c r="P76" s="257" t="s">
        <v>484</v>
      </c>
      <c r="Q76" s="241"/>
      <c r="R76" s="257">
        <v>0</v>
      </c>
      <c r="S76" s="241"/>
      <c r="T76" s="257" t="s">
        <v>484</v>
      </c>
      <c r="U76" s="241"/>
      <c r="V76" s="257">
        <v>0</v>
      </c>
      <c r="W76" s="241"/>
      <c r="X76" s="257">
        <v>0</v>
      </c>
      <c r="Y76" s="241"/>
      <c r="Z76" s="257" t="s">
        <v>484</v>
      </c>
      <c r="AA76" s="241"/>
      <c r="AB76" s="257">
        <v>0</v>
      </c>
      <c r="AC76" s="257">
        <v>0</v>
      </c>
    </row>
    <row r="77" spans="1:29" ht="18.75" customHeight="1" x14ac:dyDescent="0.25">
      <c r="A77" s="236" t="s">
        <v>223</v>
      </c>
      <c r="B77" s="239" t="s">
        <v>497</v>
      </c>
      <c r="C77" s="257"/>
      <c r="D77" s="257"/>
      <c r="E77" s="257"/>
      <c r="F77" s="257"/>
      <c r="G77" s="257">
        <v>0</v>
      </c>
      <c r="H77" s="257" t="s">
        <v>484</v>
      </c>
      <c r="I77" s="257"/>
      <c r="J77" s="257">
        <v>0</v>
      </c>
      <c r="K77" s="257"/>
      <c r="L77" s="257" t="s">
        <v>484</v>
      </c>
      <c r="M77" s="257"/>
      <c r="N77" s="257">
        <v>0</v>
      </c>
      <c r="O77" s="257"/>
      <c r="P77" s="257" t="s">
        <v>484</v>
      </c>
      <c r="Q77" s="257"/>
      <c r="R77" s="257">
        <v>0</v>
      </c>
      <c r="S77" s="257"/>
      <c r="T77" s="257" t="s">
        <v>484</v>
      </c>
      <c r="U77" s="257"/>
      <c r="V77" s="257">
        <v>0</v>
      </c>
      <c r="W77" s="257"/>
      <c r="X77" s="257">
        <v>0</v>
      </c>
      <c r="Y77" s="257"/>
      <c r="Z77" s="257" t="s">
        <v>484</v>
      </c>
      <c r="AA77" s="257"/>
      <c r="AB77" s="257">
        <v>0</v>
      </c>
      <c r="AC77" s="257">
        <v>0</v>
      </c>
    </row>
    <row r="78" spans="1:29" x14ac:dyDescent="0.25">
      <c r="A78" s="236" t="s">
        <v>224</v>
      </c>
      <c r="B78" s="239" t="s">
        <v>148</v>
      </c>
      <c r="C78" s="257"/>
      <c r="D78" s="257"/>
      <c r="E78" s="257"/>
      <c r="F78" s="257"/>
      <c r="G78" s="257">
        <v>0</v>
      </c>
      <c r="H78" s="257" t="s">
        <v>484</v>
      </c>
      <c r="I78" s="257"/>
      <c r="J78" s="257">
        <v>0</v>
      </c>
      <c r="K78" s="257"/>
      <c r="L78" s="257" t="s">
        <v>484</v>
      </c>
      <c r="M78" s="257"/>
      <c r="N78" s="257">
        <v>0</v>
      </c>
      <c r="O78" s="257"/>
      <c r="P78" s="257" t="s">
        <v>484</v>
      </c>
      <c r="Q78" s="257"/>
      <c r="R78" s="257">
        <v>0</v>
      </c>
      <c r="S78" s="257"/>
      <c r="T78" s="257" t="s">
        <v>484</v>
      </c>
      <c r="U78" s="257"/>
      <c r="V78" s="257">
        <v>0</v>
      </c>
      <c r="W78" s="257"/>
      <c r="X78" s="257">
        <v>0</v>
      </c>
      <c r="Y78" s="257"/>
      <c r="Z78" s="257" t="s">
        <v>484</v>
      </c>
      <c r="AA78" s="257"/>
      <c r="AB78" s="257">
        <v>0</v>
      </c>
      <c r="AC78" s="257">
        <v>0</v>
      </c>
    </row>
    <row r="79" spans="1:29" x14ac:dyDescent="0.25">
      <c r="A79" s="236" t="s">
        <v>225</v>
      </c>
      <c r="B79" s="237" t="s">
        <v>498</v>
      </c>
      <c r="C79" s="257"/>
      <c r="D79" s="257"/>
      <c r="E79" s="257"/>
      <c r="F79" s="257"/>
      <c r="G79" s="257">
        <v>0</v>
      </c>
      <c r="H79" s="257" t="s">
        <v>484</v>
      </c>
      <c r="I79" s="257"/>
      <c r="J79" s="257">
        <v>0</v>
      </c>
      <c r="K79" s="257"/>
      <c r="L79" s="257" t="s">
        <v>484</v>
      </c>
      <c r="M79" s="257"/>
      <c r="N79" s="257">
        <v>0</v>
      </c>
      <c r="O79" s="257"/>
      <c r="P79" s="257" t="s">
        <v>484</v>
      </c>
      <c r="Q79" s="257"/>
      <c r="R79" s="257">
        <v>0</v>
      </c>
      <c r="S79" s="257"/>
      <c r="T79" s="257" t="s">
        <v>484</v>
      </c>
      <c r="U79" s="257"/>
      <c r="V79" s="257">
        <v>0</v>
      </c>
      <c r="W79" s="257"/>
      <c r="X79" s="257">
        <v>0</v>
      </c>
      <c r="Y79" s="257"/>
      <c r="Z79" s="257" t="s">
        <v>484</v>
      </c>
      <c r="AA79" s="257"/>
      <c r="AB79" s="257">
        <v>0</v>
      </c>
      <c r="AC79" s="257">
        <v>0</v>
      </c>
    </row>
    <row r="80" spans="1:29" x14ac:dyDescent="0.25">
      <c r="A80" s="236" t="s">
        <v>226</v>
      </c>
      <c r="B80" s="237" t="s">
        <v>500</v>
      </c>
      <c r="C80" s="262"/>
      <c r="D80" s="241"/>
      <c r="E80" s="242"/>
      <c r="F80" s="242"/>
      <c r="G80" s="257">
        <v>0</v>
      </c>
      <c r="H80" s="257" t="s">
        <v>484</v>
      </c>
      <c r="I80" s="242"/>
      <c r="J80" s="257">
        <v>0</v>
      </c>
      <c r="K80" s="241"/>
      <c r="L80" s="257" t="s">
        <v>484</v>
      </c>
      <c r="M80" s="241"/>
      <c r="N80" s="257">
        <v>0</v>
      </c>
      <c r="O80" s="241"/>
      <c r="P80" s="257" t="s">
        <v>484</v>
      </c>
      <c r="Q80" s="241"/>
      <c r="R80" s="257">
        <v>0</v>
      </c>
      <c r="S80" s="241"/>
      <c r="T80" s="257" t="s">
        <v>484</v>
      </c>
      <c r="U80" s="241"/>
      <c r="V80" s="257">
        <v>0</v>
      </c>
      <c r="W80" s="241"/>
      <c r="X80" s="257">
        <v>0</v>
      </c>
      <c r="Y80" s="241"/>
      <c r="Z80" s="257" t="s">
        <v>484</v>
      </c>
      <c r="AA80" s="241"/>
      <c r="AB80" s="257">
        <v>0</v>
      </c>
      <c r="AC80" s="257">
        <v>0</v>
      </c>
    </row>
    <row r="81" spans="1:29" x14ac:dyDescent="0.25">
      <c r="A81" s="236" t="s">
        <v>523</v>
      </c>
      <c r="B81" s="237" t="s">
        <v>501</v>
      </c>
      <c r="C81" s="262"/>
      <c r="D81" s="241"/>
      <c r="E81" s="242"/>
      <c r="F81" s="242"/>
      <c r="G81" s="257">
        <v>0</v>
      </c>
      <c r="H81" s="257" t="s">
        <v>484</v>
      </c>
      <c r="I81" s="242"/>
      <c r="J81" s="257">
        <v>0</v>
      </c>
      <c r="K81" s="241"/>
      <c r="L81" s="257" t="s">
        <v>484</v>
      </c>
      <c r="M81" s="241"/>
      <c r="N81" s="257">
        <v>0</v>
      </c>
      <c r="O81" s="241"/>
      <c r="P81" s="257" t="s">
        <v>484</v>
      </c>
      <c r="Q81" s="241"/>
      <c r="R81" s="257">
        <v>0</v>
      </c>
      <c r="S81" s="241"/>
      <c r="T81" s="257" t="s">
        <v>484</v>
      </c>
      <c r="U81" s="241"/>
      <c r="V81" s="257">
        <v>0</v>
      </c>
      <c r="W81" s="241"/>
      <c r="X81" s="257">
        <v>0</v>
      </c>
      <c r="Y81" s="241"/>
      <c r="Z81" s="257" t="s">
        <v>484</v>
      </c>
      <c r="AA81" s="241"/>
      <c r="AB81" s="257">
        <v>0</v>
      </c>
      <c r="AC81" s="257">
        <v>0</v>
      </c>
    </row>
    <row r="82" spans="1:29" x14ac:dyDescent="0.25">
      <c r="A82" s="236" t="s">
        <v>524</v>
      </c>
      <c r="B82" s="237" t="s">
        <v>502</v>
      </c>
      <c r="C82" s="262"/>
      <c r="D82" s="241"/>
      <c r="E82" s="242"/>
      <c r="F82" s="242"/>
      <c r="G82" s="257">
        <v>0</v>
      </c>
      <c r="H82" s="257" t="s">
        <v>484</v>
      </c>
      <c r="I82" s="242"/>
      <c r="J82" s="257">
        <v>0</v>
      </c>
      <c r="K82" s="241"/>
      <c r="L82" s="257" t="s">
        <v>484</v>
      </c>
      <c r="M82" s="241"/>
      <c r="N82" s="257">
        <v>0</v>
      </c>
      <c r="O82" s="241"/>
      <c r="P82" s="257" t="s">
        <v>484</v>
      </c>
      <c r="Q82" s="241"/>
      <c r="R82" s="257">
        <v>0</v>
      </c>
      <c r="S82" s="241"/>
      <c r="T82" s="257" t="s">
        <v>484</v>
      </c>
      <c r="U82" s="241"/>
      <c r="V82" s="257">
        <v>0</v>
      </c>
      <c r="W82" s="241"/>
      <c r="X82" s="257">
        <v>0</v>
      </c>
      <c r="Y82" s="241"/>
      <c r="Z82" s="257" t="s">
        <v>484</v>
      </c>
      <c r="AA82" s="241"/>
      <c r="AB82" s="257">
        <v>0</v>
      </c>
      <c r="AC82" s="257">
        <v>0</v>
      </c>
    </row>
    <row r="83" spans="1:29" x14ac:dyDescent="0.25">
      <c r="A83" s="236" t="s">
        <v>525</v>
      </c>
      <c r="B83" s="237" t="s">
        <v>504</v>
      </c>
      <c r="C83" s="262"/>
      <c r="D83" s="241"/>
      <c r="E83" s="242"/>
      <c r="F83" s="242"/>
      <c r="G83" s="257">
        <v>0</v>
      </c>
      <c r="H83" s="257" t="s">
        <v>484</v>
      </c>
      <c r="I83" s="242"/>
      <c r="J83" s="257">
        <v>0</v>
      </c>
      <c r="K83" s="241"/>
      <c r="L83" s="257" t="s">
        <v>484</v>
      </c>
      <c r="M83" s="241"/>
      <c r="N83" s="257">
        <v>0</v>
      </c>
      <c r="O83" s="241"/>
      <c r="P83" s="257" t="s">
        <v>484</v>
      </c>
      <c r="Q83" s="241"/>
      <c r="R83" s="257">
        <v>0</v>
      </c>
      <c r="S83" s="241"/>
      <c r="T83" s="257" t="s">
        <v>484</v>
      </c>
      <c r="U83" s="241"/>
      <c r="V83" s="257">
        <v>0</v>
      </c>
      <c r="W83" s="241"/>
      <c r="X83" s="257">
        <v>0</v>
      </c>
      <c r="Y83" s="241"/>
      <c r="Z83" s="257" t="s">
        <v>484</v>
      </c>
      <c r="AA83" s="241"/>
      <c r="AB83" s="257">
        <v>0</v>
      </c>
      <c r="AC83" s="257">
        <v>0</v>
      </c>
    </row>
    <row r="84" spans="1:29" x14ac:dyDescent="0.25">
      <c r="A84" s="236" t="s">
        <v>526</v>
      </c>
      <c r="B84" s="237" t="s">
        <v>506</v>
      </c>
      <c r="C84" s="262"/>
      <c r="D84" s="241"/>
      <c r="E84" s="242"/>
      <c r="F84" s="242"/>
      <c r="G84" s="257">
        <v>0</v>
      </c>
      <c r="H84" s="257" t="s">
        <v>484</v>
      </c>
      <c r="I84" s="242"/>
      <c r="J84" s="257">
        <v>0</v>
      </c>
      <c r="K84" s="241"/>
      <c r="L84" s="257" t="s">
        <v>484</v>
      </c>
      <c r="M84" s="241"/>
      <c r="N84" s="257">
        <v>0</v>
      </c>
      <c r="O84" s="241"/>
      <c r="P84" s="257" t="s">
        <v>484</v>
      </c>
      <c r="Q84" s="241"/>
      <c r="R84" s="257">
        <v>0</v>
      </c>
      <c r="S84" s="241"/>
      <c r="T84" s="257" t="s">
        <v>484</v>
      </c>
      <c r="U84" s="241"/>
      <c r="V84" s="257">
        <v>0</v>
      </c>
      <c r="W84" s="241"/>
      <c r="X84" s="257">
        <v>0</v>
      </c>
      <c r="Y84" s="241"/>
      <c r="Z84" s="257" t="s">
        <v>484</v>
      </c>
      <c r="AA84" s="241"/>
      <c r="AB84" s="257">
        <v>0</v>
      </c>
      <c r="AC84" s="257">
        <v>0</v>
      </c>
    </row>
    <row r="85" spans="1:29" x14ac:dyDescent="0.25">
      <c r="A85" s="236" t="s">
        <v>527</v>
      </c>
      <c r="B85" s="237" t="s">
        <v>508</v>
      </c>
      <c r="C85" s="262"/>
      <c r="D85" s="241"/>
      <c r="E85" s="242"/>
      <c r="F85" s="242"/>
      <c r="G85" s="257">
        <v>0</v>
      </c>
      <c r="H85" s="257" t="s">
        <v>484</v>
      </c>
      <c r="I85" s="242"/>
      <c r="J85" s="257">
        <v>0</v>
      </c>
      <c r="K85" s="241"/>
      <c r="L85" s="257" t="s">
        <v>484</v>
      </c>
      <c r="M85" s="241"/>
      <c r="N85" s="257">
        <v>0</v>
      </c>
      <c r="O85" s="241"/>
      <c r="P85" s="257" t="s">
        <v>484</v>
      </c>
      <c r="Q85" s="241"/>
      <c r="R85" s="257">
        <v>0</v>
      </c>
      <c r="S85" s="241"/>
      <c r="T85" s="257" t="s">
        <v>484</v>
      </c>
      <c r="U85" s="241"/>
      <c r="V85" s="257">
        <v>0</v>
      </c>
      <c r="W85" s="241"/>
      <c r="X85" s="257">
        <v>0</v>
      </c>
      <c r="Y85" s="241"/>
      <c r="Z85" s="257" t="s">
        <v>484</v>
      </c>
      <c r="AA85" s="241"/>
      <c r="AB85" s="257">
        <v>0</v>
      </c>
      <c r="AC85" s="257">
        <v>0</v>
      </c>
    </row>
    <row r="86" spans="1:29" x14ac:dyDescent="0.25">
      <c r="A86" s="236" t="s">
        <v>528</v>
      </c>
      <c r="B86" s="237" t="s">
        <v>510</v>
      </c>
      <c r="C86" s="263"/>
      <c r="D86" s="241"/>
      <c r="E86" s="242"/>
      <c r="F86" s="242"/>
      <c r="G86" s="257">
        <v>0</v>
      </c>
      <c r="H86" s="257" t="s">
        <v>484</v>
      </c>
      <c r="I86" s="242"/>
      <c r="J86" s="257">
        <v>0</v>
      </c>
      <c r="K86" s="241"/>
      <c r="L86" s="257" t="s">
        <v>484</v>
      </c>
      <c r="M86" s="241"/>
      <c r="N86" s="257">
        <v>0</v>
      </c>
      <c r="O86" s="241"/>
      <c r="P86" s="257" t="s">
        <v>484</v>
      </c>
      <c r="Q86" s="241"/>
      <c r="R86" s="257">
        <v>0</v>
      </c>
      <c r="S86" s="241"/>
      <c r="T86" s="257" t="s">
        <v>484</v>
      </c>
      <c r="U86" s="241"/>
      <c r="V86" s="257">
        <v>0</v>
      </c>
      <c r="W86" s="241"/>
      <c r="X86" s="257">
        <v>0</v>
      </c>
      <c r="Y86" s="241"/>
      <c r="Z86" s="257" t="s">
        <v>484</v>
      </c>
      <c r="AA86" s="241"/>
      <c r="AB86" s="257">
        <v>0</v>
      </c>
      <c r="AC86" s="257">
        <v>0</v>
      </c>
    </row>
    <row r="87" spans="1:29" x14ac:dyDescent="0.25">
      <c r="G87" s="59"/>
      <c r="H87" s="59"/>
      <c r="I87" s="59"/>
      <c r="J87" s="59"/>
      <c r="K87" s="59"/>
      <c r="Z87" s="253"/>
    </row>
    <row r="88" spans="1:29" x14ac:dyDescent="0.25">
      <c r="G88" s="59"/>
      <c r="H88" s="59"/>
      <c r="I88" s="59"/>
      <c r="J88" s="59"/>
      <c r="K88" s="59"/>
      <c r="Z88" s="253"/>
    </row>
    <row r="89" spans="1:29" x14ac:dyDescent="0.25">
      <c r="G89" s="59"/>
      <c r="H89" s="59"/>
      <c r="I89" s="59"/>
      <c r="J89" s="59"/>
      <c r="K89" s="59"/>
      <c r="Z89" s="253"/>
    </row>
    <row r="90" spans="1:29" x14ac:dyDescent="0.25">
      <c r="G90" s="59"/>
      <c r="H90" s="59"/>
      <c r="I90" s="59"/>
      <c r="J90" s="59"/>
      <c r="K90" s="59"/>
      <c r="Z90" s="253"/>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496</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O_PK1900.08.02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
        <v>491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459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470</v>
      </c>
      <c r="F22" s="431"/>
      <c r="G22" s="431"/>
      <c r="H22" s="431"/>
      <c r="I22" s="431"/>
      <c r="J22" s="431"/>
      <c r="K22" s="431"/>
      <c r="L22" s="432"/>
      <c r="M22" s="416" t="s">
        <v>49</v>
      </c>
      <c r="N22" s="416" t="s">
        <v>48</v>
      </c>
      <c r="O22" s="416" t="s">
        <v>47</v>
      </c>
      <c r="P22" s="411" t="s">
        <v>235</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131</v>
      </c>
      <c r="G23" s="412" t="s">
        <v>130</v>
      </c>
      <c r="H23" s="412" t="s">
        <v>129</v>
      </c>
      <c r="I23" s="414" t="s">
        <v>382</v>
      </c>
      <c r="J23" s="414" t="s">
        <v>383</v>
      </c>
      <c r="K23" s="414" t="s">
        <v>384</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243" t="s">
        <v>13</v>
      </c>
      <c r="AG24" s="243" t="s">
        <v>12</v>
      </c>
      <c r="AH24" s="165" t="s">
        <v>2</v>
      </c>
      <c r="AI24" s="165"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4" customFormat="1" ht="12.75" x14ac:dyDescent="0.2">
      <c r="A26" s="209"/>
      <c r="B26" s="217"/>
      <c r="C26" s="217"/>
      <c r="D26" s="209"/>
      <c r="E26" s="210"/>
      <c r="F26" s="210"/>
      <c r="G26" s="210"/>
      <c r="H26" s="210"/>
      <c r="I26" s="210"/>
      <c r="J26" s="210"/>
      <c r="K26" s="210"/>
      <c r="L26" s="210"/>
      <c r="M26" s="207"/>
      <c r="N26" s="218"/>
      <c r="O26" s="207"/>
      <c r="P26" s="219"/>
      <c r="Q26" s="211"/>
      <c r="R26" s="219"/>
      <c r="S26" s="208"/>
      <c r="T26" s="208"/>
      <c r="U26" s="210"/>
      <c r="V26" s="210"/>
      <c r="W26" s="207"/>
      <c r="X26" s="220"/>
      <c r="Y26" s="208"/>
      <c r="Z26" s="217"/>
      <c r="AA26" s="219"/>
      <c r="AB26" s="219"/>
      <c r="AC26" s="215"/>
      <c r="AD26" s="219"/>
      <c r="AE26" s="219"/>
      <c r="AF26" s="221"/>
      <c r="AG26" s="217"/>
      <c r="AH26" s="217"/>
      <c r="AI26" s="217"/>
      <c r="AJ26" s="217"/>
      <c r="AK26" s="217"/>
      <c r="AL26" s="208"/>
      <c r="AM26" s="208"/>
      <c r="AN26" s="212"/>
      <c r="AO26" s="208"/>
      <c r="AP26" s="217"/>
      <c r="AQ26" s="217"/>
      <c r="AR26" s="217"/>
      <c r="AS26" s="217"/>
      <c r="AT26" s="217"/>
      <c r="AU26" s="208"/>
      <c r="AV26" s="207"/>
    </row>
    <row r="27" spans="1:48" s="204" customFormat="1" ht="12.75" x14ac:dyDescent="0.2">
      <c r="A27" s="216"/>
      <c r="B27" s="213"/>
      <c r="C27" s="213"/>
      <c r="D27" s="213"/>
      <c r="E27" s="213"/>
      <c r="F27" s="213"/>
      <c r="G27" s="213"/>
      <c r="H27" s="213"/>
      <c r="I27" s="213"/>
      <c r="J27" s="213"/>
      <c r="K27" s="213"/>
      <c r="L27" s="213"/>
      <c r="M27" s="213"/>
      <c r="N27" s="213"/>
      <c r="O27" s="213"/>
      <c r="P27" s="213"/>
      <c r="Q27" s="213"/>
      <c r="R27" s="213"/>
      <c r="S27" s="213"/>
      <c r="T27" s="213"/>
      <c r="U27" s="213"/>
      <c r="V27" s="213"/>
      <c r="W27" s="214"/>
      <c r="X27" s="220"/>
      <c r="Y27" s="213"/>
      <c r="Z27" s="217"/>
      <c r="AA27" s="219"/>
      <c r="AB27" s="219"/>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s="204" customFormat="1" ht="12.75" x14ac:dyDescent="0.2">
      <c r="A28" s="216"/>
      <c r="B28" s="213"/>
      <c r="C28" s="213"/>
      <c r="D28" s="213"/>
      <c r="E28" s="213"/>
      <c r="F28" s="213"/>
      <c r="G28" s="213"/>
      <c r="H28" s="213"/>
      <c r="I28" s="213"/>
      <c r="J28" s="213"/>
      <c r="K28" s="213"/>
      <c r="L28" s="213"/>
      <c r="M28" s="213"/>
      <c r="N28" s="213"/>
      <c r="O28" s="213"/>
      <c r="P28" s="213"/>
      <c r="Q28" s="213"/>
      <c r="R28" s="213"/>
      <c r="S28" s="213"/>
      <c r="T28" s="213"/>
      <c r="U28" s="213"/>
      <c r="V28" s="213"/>
      <c r="W28" s="214"/>
      <c r="X28" s="220"/>
      <c r="Y28" s="213"/>
      <c r="Z28" s="217"/>
      <c r="AA28" s="219"/>
      <c r="AB28" s="219"/>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s="204" customFormat="1" ht="12.75" x14ac:dyDescent="0.2">
      <c r="A29" s="216"/>
      <c r="B29" s="213"/>
      <c r="C29" s="213"/>
      <c r="D29" s="213"/>
      <c r="E29" s="213"/>
      <c r="F29" s="213"/>
      <c r="G29" s="213"/>
      <c r="H29" s="213"/>
      <c r="I29" s="213"/>
      <c r="J29" s="213"/>
      <c r="K29" s="213"/>
      <c r="L29" s="213"/>
      <c r="M29" s="213"/>
      <c r="N29" s="213"/>
      <c r="O29" s="213"/>
      <c r="P29" s="213"/>
      <c r="Q29" s="213"/>
      <c r="R29" s="213"/>
      <c r="S29" s="213"/>
      <c r="T29" s="213"/>
      <c r="U29" s="213"/>
      <c r="V29" s="213"/>
      <c r="W29" s="214"/>
      <c r="X29" s="220"/>
      <c r="Y29" s="213"/>
      <c r="Z29" s="217"/>
      <c r="AA29" s="219"/>
      <c r="AB29" s="219"/>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25"/>
      <c r="B30" s="217"/>
      <c r="C30" s="217"/>
      <c r="D30" s="223"/>
      <c r="E30" s="224"/>
      <c r="F30" s="224"/>
      <c r="G30" s="224"/>
      <c r="H30" s="224"/>
      <c r="I30" s="224"/>
      <c r="J30" s="224"/>
      <c r="K30" s="224"/>
      <c r="L30" s="224"/>
      <c r="M30" s="207"/>
      <c r="N30" s="218"/>
      <c r="O30" s="217"/>
      <c r="P30" s="219"/>
      <c r="Q30" s="217"/>
      <c r="R30" s="219"/>
      <c r="S30" s="217"/>
      <c r="T30" s="217"/>
      <c r="U30" s="217"/>
      <c r="V30" s="217"/>
      <c r="W30" s="217"/>
      <c r="X30" s="222"/>
      <c r="Y30" s="217"/>
      <c r="Z30" s="217"/>
      <c r="AA30" s="219"/>
      <c r="AB30" s="219"/>
      <c r="AC30" s="217"/>
      <c r="AD30" s="219"/>
      <c r="AE30" s="219"/>
      <c r="AF30" s="221"/>
      <c r="AG30" s="217"/>
      <c r="AH30" s="217"/>
      <c r="AI30" s="217"/>
      <c r="AJ30" s="217"/>
      <c r="AK30" s="217"/>
      <c r="AL30" s="217"/>
      <c r="AM30" s="217"/>
      <c r="AN30" s="217"/>
      <c r="AO30" s="221"/>
      <c r="AP30" s="217"/>
      <c r="AQ30" s="217"/>
      <c r="AR30" s="217"/>
      <c r="AS30" s="217"/>
      <c r="AT30" s="217"/>
      <c r="AU30" s="217"/>
      <c r="AV30" s="207"/>
    </row>
    <row r="31" spans="1:48" x14ac:dyDescent="0.25">
      <c r="A31" s="225"/>
      <c r="B31" s="217"/>
      <c r="C31" s="217"/>
      <c r="D31" s="224"/>
      <c r="E31" s="224"/>
      <c r="F31" s="224"/>
      <c r="G31" s="224"/>
      <c r="H31" s="224"/>
      <c r="I31" s="224"/>
      <c r="J31" s="224"/>
      <c r="K31" s="224"/>
      <c r="L31" s="224"/>
      <c r="M31" s="224"/>
      <c r="N31" s="218"/>
      <c r="O31" s="217"/>
      <c r="P31" s="219"/>
      <c r="Q31" s="217"/>
      <c r="R31" s="219"/>
      <c r="S31" s="217"/>
      <c r="T31" s="217"/>
      <c r="U31" s="217"/>
      <c r="V31" s="217"/>
      <c r="W31" s="217"/>
      <c r="X31" s="222"/>
      <c r="Y31" s="217"/>
      <c r="Z31" s="217"/>
      <c r="AA31" s="219"/>
      <c r="AB31" s="219"/>
      <c r="AC31" s="217"/>
      <c r="AD31" s="219"/>
      <c r="AE31" s="219"/>
      <c r="AF31" s="221"/>
      <c r="AG31" s="217"/>
      <c r="AH31" s="217"/>
      <c r="AI31" s="217"/>
      <c r="AJ31" s="217"/>
      <c r="AK31" s="217"/>
      <c r="AL31" s="217"/>
      <c r="AM31" s="217"/>
      <c r="AN31" s="217"/>
      <c r="AO31" s="221"/>
      <c r="AP31" s="217"/>
      <c r="AQ31" s="217"/>
      <c r="AR31" s="217"/>
      <c r="AS31" s="217"/>
      <c r="AT31" s="217"/>
      <c r="AU31" s="217"/>
      <c r="AV31" s="217"/>
    </row>
    <row r="32" spans="1:48" x14ac:dyDescent="0.25">
      <c r="A32" s="225"/>
      <c r="B32" s="217"/>
      <c r="C32" s="217"/>
      <c r="D32" s="224"/>
      <c r="E32" s="224"/>
      <c r="F32" s="224"/>
      <c r="G32" s="224"/>
      <c r="H32" s="224"/>
      <c r="I32" s="224"/>
      <c r="J32" s="224"/>
      <c r="K32" s="224"/>
      <c r="L32" s="224"/>
      <c r="M32" s="224"/>
      <c r="N32" s="218"/>
      <c r="O32" s="217"/>
      <c r="P32" s="219"/>
      <c r="Q32" s="217"/>
      <c r="R32" s="219"/>
      <c r="S32" s="217"/>
      <c r="T32" s="217"/>
      <c r="U32" s="217"/>
      <c r="V32" s="217"/>
      <c r="W32" s="217"/>
      <c r="X32" s="222"/>
      <c r="Y32" s="217"/>
      <c r="Z32" s="217"/>
      <c r="AA32" s="219"/>
      <c r="AB32" s="219"/>
      <c r="AC32" s="217"/>
      <c r="AD32" s="219"/>
      <c r="AE32" s="219"/>
      <c r="AF32" s="221"/>
      <c r="AG32" s="217"/>
      <c r="AH32" s="217"/>
      <c r="AI32" s="217"/>
      <c r="AJ32" s="217"/>
      <c r="AK32" s="217"/>
      <c r="AL32" s="217"/>
      <c r="AM32" s="217"/>
      <c r="AN32" s="217"/>
      <c r="AO32" s="221"/>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47" zoomScale="90" zoomScaleNormal="90" zoomScaleSheetLayoutView="90" workbookViewId="0">
      <selection activeCell="B26" sqref="B26"/>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41" t="str">
        <f>'1. паспорт местоположение'!A5:C5</f>
        <v>Год раскрытия информации: 2025 год</v>
      </c>
      <c r="B5" s="441"/>
      <c r="C5" s="67"/>
      <c r="D5" s="67"/>
      <c r="E5" s="67"/>
      <c r="F5" s="67"/>
    </row>
    <row r="6" spans="1:6" ht="18.75" x14ac:dyDescent="0.3">
      <c r="A6" s="169"/>
      <c r="B6" s="169"/>
      <c r="C6" s="169"/>
      <c r="D6" s="169"/>
      <c r="E6" s="169"/>
      <c r="F6" s="169"/>
    </row>
    <row r="7" spans="1:6" ht="18.75" x14ac:dyDescent="0.25">
      <c r="A7" s="275" t="s">
        <v>9</v>
      </c>
      <c r="B7" s="275"/>
      <c r="C7" s="168"/>
      <c r="D7" s="168"/>
      <c r="E7" s="168"/>
      <c r="F7" s="168"/>
    </row>
    <row r="8" spans="1:6" ht="18.75" x14ac:dyDescent="0.25">
      <c r="A8" s="168"/>
      <c r="B8" s="168"/>
      <c r="C8" s="168"/>
      <c r="D8" s="168"/>
      <c r="E8" s="168"/>
      <c r="F8" s="168"/>
    </row>
    <row r="9" spans="1:6" x14ac:dyDescent="0.25">
      <c r="A9" s="279" t="str">
        <f>'1. паспорт местоположение'!A9:C9</f>
        <v>АО "Россети Тюмень"</v>
      </c>
      <c r="B9" s="279"/>
      <c r="C9" s="166"/>
      <c r="D9" s="166"/>
      <c r="E9" s="166"/>
      <c r="F9" s="166"/>
    </row>
    <row r="10" spans="1:6" x14ac:dyDescent="0.25">
      <c r="A10" s="272" t="s">
        <v>8</v>
      </c>
      <c r="B10" s="272"/>
      <c r="C10" s="167"/>
      <c r="D10" s="167"/>
      <c r="E10" s="167"/>
      <c r="F10" s="167"/>
    </row>
    <row r="11" spans="1:6" ht="18.75" x14ac:dyDescent="0.25">
      <c r="A11" s="168"/>
      <c r="B11" s="168"/>
      <c r="C11" s="168"/>
      <c r="D11" s="168"/>
      <c r="E11" s="168"/>
      <c r="F11" s="168"/>
    </row>
    <row r="12" spans="1:6" ht="30.75" customHeight="1" x14ac:dyDescent="0.25">
      <c r="A12" s="279" t="str">
        <f>'1. паспорт местоположение'!A12:C12</f>
        <v>O_PK1900.08.02</v>
      </c>
      <c r="B12" s="279"/>
      <c r="C12" s="166"/>
      <c r="D12" s="166"/>
      <c r="E12" s="166"/>
      <c r="F12" s="166"/>
    </row>
    <row r="13" spans="1:6" x14ac:dyDescent="0.25">
      <c r="A13" s="272" t="s">
        <v>7</v>
      </c>
      <c r="B13" s="272"/>
      <c r="C13" s="167"/>
      <c r="D13" s="167"/>
      <c r="E13" s="167"/>
      <c r="F13" s="167"/>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модульного здания контрольно-пропускного пункта (КПП) -1 ед.)</v>
      </c>
      <c r="B15" s="277"/>
      <c r="C15" s="166"/>
      <c r="D15" s="166"/>
      <c r="E15" s="166"/>
      <c r="F15" s="166"/>
    </row>
    <row r="16" spans="1:6" x14ac:dyDescent="0.25">
      <c r="A16" s="272" t="s">
        <v>6</v>
      </c>
      <c r="B16" s="272"/>
      <c r="C16" s="167"/>
      <c r="D16" s="167"/>
      <c r="E16" s="167"/>
      <c r="F16" s="167"/>
    </row>
    <row r="17" spans="1:2" x14ac:dyDescent="0.25">
      <c r="B17" s="141"/>
    </row>
    <row r="18" spans="1:2" ht="33.75" customHeight="1" x14ac:dyDescent="0.25">
      <c r="A18" s="439" t="s">
        <v>460</v>
      </c>
      <c r="B18" s="440"/>
    </row>
    <row r="19" spans="1:2" x14ac:dyDescent="0.25">
      <c r="B19" s="42"/>
    </row>
    <row r="20" spans="1:2" ht="16.5" thickBot="1" x14ac:dyDescent="0.3">
      <c r="B20" s="142"/>
    </row>
    <row r="21" spans="1:2" ht="83.25" customHeight="1" thickBot="1" x14ac:dyDescent="0.3">
      <c r="A21" s="143" t="s">
        <v>333</v>
      </c>
      <c r="B21" s="199" t="str">
        <f>A15</f>
        <v>Покупка оборудования, не требующего монтажа (Приобретение модульного здания контрольно-пропускного пункта (КПП) -1 ед.)</v>
      </c>
    </row>
    <row r="22" spans="1:2" ht="27.75" customHeight="1" thickBot="1" x14ac:dyDescent="0.3">
      <c r="A22" s="143" t="s">
        <v>334</v>
      </c>
      <c r="B22" s="187" t="s">
        <v>489</v>
      </c>
    </row>
    <row r="23" spans="1:2" ht="22.5" customHeight="1" thickBot="1" x14ac:dyDescent="0.3">
      <c r="A23" s="143" t="s">
        <v>316</v>
      </c>
      <c r="B23" s="200" t="s">
        <v>492</v>
      </c>
    </row>
    <row r="24" spans="1:2" ht="24.75" customHeight="1" thickBot="1" x14ac:dyDescent="0.3">
      <c r="A24" s="143" t="s">
        <v>335</v>
      </c>
      <c r="B24" s="188" t="s">
        <v>547</v>
      </c>
    </row>
    <row r="25" spans="1:2" ht="28.5" customHeight="1" thickBot="1" x14ac:dyDescent="0.3">
      <c r="A25" s="144" t="s">
        <v>336</v>
      </c>
      <c r="B25" s="201">
        <v>2026</v>
      </c>
    </row>
    <row r="26" spans="1:2" ht="37.5" customHeight="1" thickBot="1" x14ac:dyDescent="0.3">
      <c r="A26" s="145" t="s">
        <v>337</v>
      </c>
      <c r="B26" s="189" t="str">
        <f>'3.3 паспорт описание'!C30</f>
        <v>Н</v>
      </c>
    </row>
    <row r="27" spans="1:2" ht="29.25" thickBot="1" x14ac:dyDescent="0.3">
      <c r="A27" s="202" t="s">
        <v>539</v>
      </c>
      <c r="B27" s="259">
        <f>'6.2. Паспорт фин осв ввод'!D24</f>
        <v>2.3052574414302676</v>
      </c>
    </row>
    <row r="28" spans="1:2" ht="16.5" thickBot="1" x14ac:dyDescent="0.3">
      <c r="A28" s="147" t="s">
        <v>338</v>
      </c>
      <c r="B28" s="190" t="s">
        <v>485</v>
      </c>
    </row>
    <row r="29" spans="1:2" ht="29.25" thickBot="1" x14ac:dyDescent="0.3">
      <c r="A29" s="152" t="s">
        <v>339</v>
      </c>
      <c r="B29" s="244"/>
    </row>
    <row r="30" spans="1:2" ht="29.25" thickBot="1" x14ac:dyDescent="0.3">
      <c r="A30" s="152" t="s">
        <v>340</v>
      </c>
      <c r="B30" s="245"/>
    </row>
    <row r="31" spans="1:2" ht="16.5" thickBot="1" x14ac:dyDescent="0.3">
      <c r="A31" s="147" t="s">
        <v>341</v>
      </c>
      <c r="B31" s="190"/>
    </row>
    <row r="32" spans="1:2" ht="29.25" thickBot="1" x14ac:dyDescent="0.3">
      <c r="A32" s="152" t="s">
        <v>342</v>
      </c>
      <c r="B32" s="147"/>
    </row>
    <row r="33" spans="1:2" ht="16.5" thickBot="1" x14ac:dyDescent="0.3">
      <c r="A33" s="147" t="s">
        <v>343</v>
      </c>
      <c r="B33" s="205"/>
    </row>
    <row r="34" spans="1:2" ht="16.5" thickBot="1" x14ac:dyDescent="0.3">
      <c r="A34" s="147" t="s">
        <v>344</v>
      </c>
      <c r="B34" s="205"/>
    </row>
    <row r="35" spans="1:2" ht="16.5" thickBot="1" x14ac:dyDescent="0.3">
      <c r="A35" s="147" t="s">
        <v>345</v>
      </c>
      <c r="B35" s="205"/>
    </row>
    <row r="36" spans="1:2" ht="16.5" thickBot="1" x14ac:dyDescent="0.3">
      <c r="A36" s="147" t="s">
        <v>346</v>
      </c>
      <c r="B36" s="205"/>
    </row>
    <row r="37" spans="1:2" ht="29.25" thickBot="1" x14ac:dyDescent="0.3">
      <c r="A37" s="152" t="s">
        <v>347</v>
      </c>
      <c r="B37" s="195"/>
    </row>
    <row r="38" spans="1:2" ht="29.25" thickBot="1" x14ac:dyDescent="0.3">
      <c r="A38" s="146" t="s">
        <v>343</v>
      </c>
      <c r="B38" s="153"/>
    </row>
    <row r="39" spans="1:2" ht="16.5" thickBot="1" x14ac:dyDescent="0.3">
      <c r="A39" s="148" t="s">
        <v>344</v>
      </c>
      <c r="B39" s="153"/>
    </row>
    <row r="40" spans="1:2" ht="16.5" thickBot="1" x14ac:dyDescent="0.3">
      <c r="A40" s="148" t="s">
        <v>345</v>
      </c>
      <c r="B40" s="153"/>
    </row>
    <row r="41" spans="1:2" ht="16.5" thickBot="1" x14ac:dyDescent="0.3">
      <c r="A41" s="148" t="s">
        <v>346</v>
      </c>
      <c r="B41" s="196"/>
    </row>
    <row r="42" spans="1:2" ht="29.25" thickBot="1" x14ac:dyDescent="0.3">
      <c r="A42" s="146" t="s">
        <v>348</v>
      </c>
      <c r="B42" s="196"/>
    </row>
    <row r="43" spans="1:2" ht="16.5" thickBot="1" x14ac:dyDescent="0.3">
      <c r="A43" s="144" t="s">
        <v>341</v>
      </c>
      <c r="B43" s="197"/>
    </row>
    <row r="44" spans="1:2" ht="16.5" thickBot="1" x14ac:dyDescent="0.3">
      <c r="A44" s="144" t="s">
        <v>349</v>
      </c>
      <c r="B44" s="197" t="s">
        <v>482</v>
      </c>
    </row>
    <row r="45" spans="1:2" ht="16.5" thickBot="1" x14ac:dyDescent="0.3">
      <c r="A45" s="144" t="s">
        <v>350</v>
      </c>
      <c r="B45" s="197"/>
    </row>
    <row r="46" spans="1:2" ht="29.25" thickBot="1" x14ac:dyDescent="0.3">
      <c r="A46" s="145" t="s">
        <v>351</v>
      </c>
      <c r="B46" s="198" t="s">
        <v>482</v>
      </c>
    </row>
    <row r="47" spans="1:2" ht="15.75" customHeight="1" x14ac:dyDescent="0.25">
      <c r="A47" s="226" t="s">
        <v>352</v>
      </c>
      <c r="B47" s="227"/>
    </row>
    <row r="48" spans="1:2" x14ac:dyDescent="0.25">
      <c r="A48" s="231" t="s">
        <v>353</v>
      </c>
      <c r="B48" s="228"/>
    </row>
    <row r="49" spans="1:2" ht="23.25" customHeight="1" x14ac:dyDescent="0.25">
      <c r="A49" s="231" t="s">
        <v>354</v>
      </c>
      <c r="B49" s="229"/>
    </row>
    <row r="50" spans="1:2" ht="16.5" thickBot="1" x14ac:dyDescent="0.3">
      <c r="A50" s="232" t="s">
        <v>355</v>
      </c>
      <c r="B50" s="230"/>
    </row>
    <row r="51" spans="1:2" ht="30" x14ac:dyDescent="0.25">
      <c r="A51" s="150" t="s">
        <v>356</v>
      </c>
      <c r="B51" s="150" t="s">
        <v>357</v>
      </c>
    </row>
    <row r="52" spans="1:2" ht="16.5" thickBot="1" x14ac:dyDescent="0.3">
      <c r="A52" s="151" t="s">
        <v>358</v>
      </c>
      <c r="B52" s="151" t="s">
        <v>493</v>
      </c>
    </row>
    <row r="53" spans="1:2" ht="16.5" thickBot="1" x14ac:dyDescent="0.3">
      <c r="A53" s="148" t="s">
        <v>359</v>
      </c>
      <c r="B53" s="149" t="s">
        <v>482</v>
      </c>
    </row>
    <row r="54" spans="1:2" ht="16.5" thickBot="1" x14ac:dyDescent="0.3">
      <c r="A54" s="144" t="s">
        <v>360</v>
      </c>
      <c r="B54" s="149" t="s">
        <v>482</v>
      </c>
    </row>
    <row r="55" spans="1:2" ht="16.5" thickBot="1" x14ac:dyDescent="0.3">
      <c r="A55" s="148" t="s">
        <v>361</v>
      </c>
      <c r="B55" s="154" t="s">
        <v>482</v>
      </c>
    </row>
    <row r="56" spans="1:2" ht="16.5" thickBot="1" x14ac:dyDescent="0.3">
      <c r="A56" s="148" t="s">
        <v>362</v>
      </c>
      <c r="B56" s="149"/>
    </row>
    <row r="57" spans="1:2" ht="30.75" thickBot="1" x14ac:dyDescent="0.3">
      <c r="A57" s="148" t="s">
        <v>363</v>
      </c>
      <c r="B57" s="154" t="s">
        <v>482</v>
      </c>
    </row>
    <row r="58" spans="1:2" ht="29.25" thickBot="1" x14ac:dyDescent="0.3">
      <c r="A58" s="155" t="s">
        <v>364</v>
      </c>
      <c r="B58" s="203" t="s">
        <v>482</v>
      </c>
    </row>
    <row r="59" spans="1:2" ht="16.5" thickBot="1" x14ac:dyDescent="0.3">
      <c r="A59" s="144" t="s">
        <v>341</v>
      </c>
      <c r="B59" s="156"/>
    </row>
    <row r="60" spans="1:2" ht="16.5" thickBot="1" x14ac:dyDescent="0.3">
      <c r="A60" s="150" t="s">
        <v>365</v>
      </c>
      <c r="B60" s="156" t="s">
        <v>548</v>
      </c>
    </row>
    <row r="61" spans="1:2" ht="16.5" thickBot="1" x14ac:dyDescent="0.3">
      <c r="A61" s="150" t="s">
        <v>366</v>
      </c>
      <c r="B61" s="156" t="s">
        <v>548</v>
      </c>
    </row>
    <row r="62" spans="1:2" ht="16.5" thickBot="1" x14ac:dyDescent="0.3">
      <c r="A62" s="155" t="s">
        <v>367</v>
      </c>
      <c r="B62" s="206"/>
    </row>
    <row r="63" spans="1:2" ht="16.5" thickBot="1" x14ac:dyDescent="0.3">
      <c r="A63" s="144" t="s">
        <v>368</v>
      </c>
      <c r="B63" s="156" t="s">
        <v>494</v>
      </c>
    </row>
    <row r="64" spans="1:2" ht="16.5" thickBot="1" x14ac:dyDescent="0.3">
      <c r="A64" s="150" t="s">
        <v>369</v>
      </c>
      <c r="B64" s="156" t="s">
        <v>494</v>
      </c>
    </row>
    <row r="65" spans="1:2" ht="16.5" thickBot="1" x14ac:dyDescent="0.3">
      <c r="A65" s="150" t="s">
        <v>370</v>
      </c>
      <c r="B65" s="156" t="s">
        <v>483</v>
      </c>
    </row>
    <row r="66" spans="1:2" ht="16.5" thickBot="1" x14ac:dyDescent="0.3">
      <c r="A66" s="150" t="s">
        <v>371</v>
      </c>
      <c r="B66" s="156" t="s">
        <v>483</v>
      </c>
    </row>
    <row r="67" spans="1:2" ht="29.25" thickBot="1" x14ac:dyDescent="0.3">
      <c r="A67" s="157" t="s">
        <v>372</v>
      </c>
      <c r="B67" s="154" t="s">
        <v>479</v>
      </c>
    </row>
    <row r="68" spans="1:2" ht="28.5" x14ac:dyDescent="0.25">
      <c r="A68" s="146" t="s">
        <v>373</v>
      </c>
      <c r="B68" s="436" t="s">
        <v>480</v>
      </c>
    </row>
    <row r="69" spans="1:2" x14ac:dyDescent="0.25">
      <c r="A69" s="150" t="s">
        <v>374</v>
      </c>
      <c r="B69" s="437"/>
    </row>
    <row r="70" spans="1:2" x14ac:dyDescent="0.25">
      <c r="A70" s="150" t="s">
        <v>375</v>
      </c>
      <c r="B70" s="437"/>
    </row>
    <row r="71" spans="1:2" x14ac:dyDescent="0.25">
      <c r="A71" s="150" t="s">
        <v>376</v>
      </c>
      <c r="B71" s="437"/>
    </row>
    <row r="72" spans="1:2" x14ac:dyDescent="0.25">
      <c r="A72" s="150" t="s">
        <v>377</v>
      </c>
      <c r="B72" s="437"/>
    </row>
    <row r="73" spans="1:2" ht="16.5" thickBot="1" x14ac:dyDescent="0.3">
      <c r="A73" s="158" t="s">
        <v>378</v>
      </c>
      <c r="B73" s="438"/>
    </row>
    <row r="76" spans="1:2" x14ac:dyDescent="0.25">
      <c r="A76" s="159"/>
      <c r="B76" s="160"/>
    </row>
    <row r="77" spans="1:2" x14ac:dyDescent="0.25">
      <c r="B77" s="161"/>
    </row>
    <row r="78" spans="1:2" x14ac:dyDescent="0.25">
      <c r="B78" s="162"/>
    </row>
  </sheetData>
  <mergeCells count="10">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2016-12-19T07:28:23Z</cp:lastPrinted>
  <dcterms:created xsi:type="dcterms:W3CDTF">2015-08-16T15:31:05Z</dcterms:created>
  <dcterms:modified xsi:type="dcterms:W3CDTF">2025-04-18T06:24:47Z</dcterms:modified>
</cp:coreProperties>
</file>