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27\"/>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A15" i="16"/>
  <c r="A12" i="16"/>
  <c r="A9" i="16"/>
  <c r="A5" i="16"/>
  <c r="C49" i="7"/>
  <c r="C48" i="7"/>
  <c r="B26" i="22"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<sst xmlns="http://schemas.openxmlformats.org/spreadsheetml/2006/main" count="2091" uniqueCount="628">
  <si>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</si>
  <si>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</si>
  <si>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</si>
  <si>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</si>
  <si>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</si>
  <si>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</si>
  <si>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</si>
  <si>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</si>
  <si>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</si>
  <si>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</si>
  <si>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</si>
  <si>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</si>
  <si>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</si>
  <si>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</si>
  <si>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</si>
  <si>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</si>
  <si>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</si>
  <si>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</si>
  <si>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</si>
  <si>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</si>
  <si>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</si>
  <si>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</si>
  <si>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</si>
  <si>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</si>
  <si>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</si>
  <si>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</si>
  <si>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</si>
  <si>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</si>
  <si>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</si>
  <si>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</si>
  <si>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</si>
  <si>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</si>
  <si>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</si>
  <si>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</si>
  <si>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</si>
  <si>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</si>
  <si>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</si>
  <si>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</si>
  <si>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</si>
  <si>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</si>
  <si>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</si>
  <si>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</si>
  <si>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</si>
  <si>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</si>
  <si>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</si>
  <si>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</si>
  <si>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</si>
  <si>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</si>
  <si>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</si>
  <si>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</si>
  <si>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</si>
  <si>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</si>
  <si>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</si>
  <si>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</si>
  <si>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</si>
  <si>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</si>
  <si>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</si>
  <si>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</si>
  <si>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</si>
  <si>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</si>
  <si>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</si>
  <si>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</si>
  <si>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</si>
  <si>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</si>
  <si>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</si>
  <si>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</si>
  <si>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</si>
  <si>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</si>
  <si>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</si>
  <si>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</si>
  <si>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</si>
  <si>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</si>
  <si>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</si>
  <si>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</si>
  <si>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</si>
  <si>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</si>
  <si>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</si>
  <si>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</si>
  <si>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</si>
  <si>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</si>
  <si>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</si>
  <si>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</si>
  <si>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</si>
  <si>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</si>
  <si>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</si>
  <si>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</si>
  <si>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</si>
  <si>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</si>
  <si>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</si>
  <si>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</si>
  <si>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</si>
  <si>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</si>
  <si>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</si>
  <si>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</si>
  <si>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</si>
  <si>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</si>
  <si>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</si>
  <si>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</si>
  <si>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</si>
  <si>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</si>
  <si>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</si>
  <si>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</si>
  <si>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</si>
  <si>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</si>
  <si>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</si>
  <si>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</si>
  <si>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</si>
  <si>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</si>
  <si>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</si>
  <si>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</si>
  <si>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</si>
  <si>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</si>
  <si>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</si>
  <si>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</si>
  <si>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</si>
  <si>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</si>
  <si>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</si>
  <si>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</si>
  <si>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</si>
  <si>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</si>
  <si>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</si>
  <si>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</si>
  <si>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</si>
  <si>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</si>
  <si>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</si>
  <si>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</si>
  <si>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</si>
  <si>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</si>
  <si>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</si>
  <si>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</si>
  <si>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</si>
  <si>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</si>
  <si>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</si>
  <si>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</si>
  <si>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</si>
  <si>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</si>
  <si>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</si>
  <si>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</si>
  <si>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</si>
  <si>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</si>
  <si>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</si>
  <si>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</si>
  <si>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</si>
  <si>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</si>
  <si>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</si>
  <si>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</si>
  <si>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</si>
  <si>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</si>
  <si>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</si>
  <si>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</si>
  <si>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</si>
  <si>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</si>
  <si>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</si>
  <si>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</si>
  <si>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</si>
  <si>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</si>
  <si>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</si>
  <si>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</si>
  <si>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</si>
  <si>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</si>
  <si>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</si>
  <si>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</si>
  <si>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</si>
  <si>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</si>
  <si>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</si>
  <si>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</si>
  <si>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</si>
  <si>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</si>
  <si>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</si>
  <si>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</si>
  <si>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</si>
  <si>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</si>
  <si>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</si>
  <si>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</si>
  <si>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</si>
  <si>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</si>
  <si>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</si>
  <si>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</si>
  <si>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</si>
  <si>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</si>
  <si>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</si>
  <si>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</si>
  <si>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</si>
  <si>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</si>
  <si>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</si>
  <si>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</si>
  <si>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</si>
  <si>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</si>
  <si>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</si>
  <si>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</si>
  <si>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</si>
  <si>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</si>
  <si>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</si>
  <si>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</si>
  <si>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</si>
  <si>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</si>
  <si>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</si>
  <si>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</si>
  <si>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</si>
  <si>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</si>
  <si>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</si>
  <si>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</si>
  <si>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</si>
  <si>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</si>
  <si>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</si>
  <si>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</si>
  <si>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</si>
  <si>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</si>
  <si>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</si>
  <si>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</si>
  <si>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</si>
  <si>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</si>
  <si>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</si>
  <si>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</si>
  <si>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</si>
  <si>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</si>
  <si>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</si>
  <si>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</si>
  <si>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</si>
  <si>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</si>
  <si>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</si>
  <si>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</si>
  <si>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</si>
  <si>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</si>
  <si>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</si>
  <si>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</si>
  <si>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</si>
  <si>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</si>
  <si>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</si>
  <si>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</si>
  <si>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</si>
  <si>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</si>
  <si>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</si>
  <si>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</si>
  <si>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</si>
  <si>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</si>
  <si>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</si>
  <si>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</si>
  <si>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</si>
  <si>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</si>
  <si>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</si>
  <si>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</si>
  <si>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</si>
  <si>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</si>
  <si>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</si>
  <si>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</si>
  <si>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</si>
  <si>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</si>
  <si>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</si>
  <si>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</si>
  <si>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</si>
  <si>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</si>
  <si>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</si>
  <si>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</si>
  <si>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</si>
  <si>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</si>
  <si>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</si>
  <si>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</si>
  <si>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</si>
  <si>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</si>
  <si>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</si>
  <si>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</si>
  <si>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</si>
  <si>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</si>
  <si>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</si>
  <si>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</si>
  <si>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</si>
  <si>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</si>
  <si>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</si>
  <si>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</si>
  <si>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</si>
  <si>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</si>
  <si>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</si>
  <si>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</si>
  <si>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</si>
  <si>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</si>
  <si>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</si>
  <si>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</si>
  <si>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</si>
  <si>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</si>
  <si>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</si>
  <si>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</si>
  <si>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</si>
  <si>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</si>
  <si>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</si>
  <si>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</si>
  <si>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</si>
  <si>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</si>
  <si>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</si>
  <si>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</si>
  <si>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</si>
  <si>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</si>
  <si>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</si>
  <si>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</si>
  <si>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</si>
  <si>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</si>
  <si>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</si>
  <si>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</si>
  <si>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</si>
  <si>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</si>
  <si>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</si>
  <si>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</si>
  <si>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</si>
  <si>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</si>
  <si>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</si>
  <si>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</si>
  <si>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</si>
  <si>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</si>
  <si>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</si>
  <si>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</si>
  <si>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</si>
  <si>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</si>
  <si>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</si>
  <si>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</si>
  <si>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</si>
  <si>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</si>
  <si>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</si>
  <si>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</si>
  <si>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</si>
  <si>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</si>
  <si>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</si>
  <si>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</si>
  <si>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</si>
  <si>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</si>
  <si>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</si>
  <si>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</si>
  <si>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</si>
  <si>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</si>
  <si>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</si>
  <si>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</si>
  <si>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</si>
  <si>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</si>
  <si>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</si>
  <si>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</si>
  <si>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</si>
  <si>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</si>
  <si>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</si>
  <si>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</si>
  <si>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</si>
  <si>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</si>
  <si>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</si>
  <si>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</si>
  <si>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</si>
  <si>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</si>
  <si>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</si>
  <si>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</si>
  <si>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</si>
  <si>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</si>
  <si>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</si>
  <si>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</si>
  <si>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</si>
  <si>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</si>
  <si>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</si>
  <si>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</si>
  <si>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</si>
  <si>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</si>
  <si>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</si>
  <si>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</si>
  <si>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</si>
  <si>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</si>
  <si>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</si>
  <si>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</si>
  <si>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</si>
  <si>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</si>
  <si>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</si>
  <si>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</si>
  <si>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</si>
  <si>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</si>
  <si>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</si>
  <si>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</si>
  <si>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</si>
  <si>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</si>
  <si>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</si>
  <si>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</si>
  <si>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</si>
  <si>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</si>
  <si>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</si>
  <si>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</si>
  <si>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</si>
  <si>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</si>
  <si>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</si>
  <si>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</si>
  <si>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</si>
  <si>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</si>
  <si>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</si>
  <si>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</si>
  <si>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</si>
  <si>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</si>
  <si>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</si>
  <si>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</si>
  <si>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</si>
  <si>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</si>
  <si>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</si>
  <si>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</si>
  <si>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</si>
  <si>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</si>
  <si>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</si>
  <si>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</si>
  <si>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</si>
  <si>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</si>
  <si>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</si>
  <si>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</si>
  <si>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</si>
  <si>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</si>
  <si>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</si>
  <si>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</si>
  <si>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</si>
  <si>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</si>
  <si>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</si>
  <si>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</si>
  <si>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</si>
  <si>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</si>
  <si>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</si>
  <si>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</si>
  <si>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</si>
  <si>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</si>
  <si>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</si>
  <si>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</si>
  <si>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</si>
  <si>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</si>
  <si>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</si>
  <si>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</si>
  <si>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</si>
  <si>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</si>
  <si>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</si>
  <si>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</si>
  <si>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</si>
  <si>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</si>
  <si>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</si>
  <si>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</si>
  <si>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</si>
  <si>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</si>
  <si>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</si>
  <si>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</si>
  <si>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</si>
  <si>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</si>
  <si>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</si>
  <si>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</si>
  <si>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</si>
  <si>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</si>
  <si>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</si>
  <si>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</si>
  <si>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</si>
  <si>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</si>
  <si>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</si>
  <si>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</si>
  <si>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</si>
  <si>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</si>
  <si>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</si>
  <si>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</si>
  <si>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</si>
  <si>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</si>
  <si>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</si>
  <si>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</si>
  <si>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</si>
  <si>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</si>
  <si>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</si>
  <si>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</si>
  <si>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</si>
  <si>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</si>
  <si>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</si>
  <si>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</si>
  <si>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</si>
  <si>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</si>
  <si>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</si>
  <si>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</si>
  <si>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</si>
  <si>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</si>
  <si>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</si>
  <si>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</si>
  <si>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</si>
  <si>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</si>
  <si>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</si>
  <si>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</si>
  <si>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</si>
  <si>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</si>
  <si>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</si>
  <si>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</si>
  <si>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</si>
  <si>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</si>
  <si>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</si>
  <si>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</si>
  <si>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</si>
  <si>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</si>
  <si>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</si>
  <si>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</si>
  <si>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</si>
  <si>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</si>
  <si>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</si>
  <si>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</si>
  <si>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</si>
  <si>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</si>
  <si>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</si>
  <si>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</si>
  <si>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</si>
  <si>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</si>
  <si>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</si>
  <si>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</si>
  <si>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</si>
  <si>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</si>
  <si>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</si>
  <si>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</si>
  <si>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</si>
  <si>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</si>
  <si>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</si>
  <si>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</si>
  <si>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</si>
  <si>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</si>
  <si>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</si>
  <si>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</si>
  <si>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</si>
  <si>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</si>
  <si>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</si>
  <si>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</si>
  <si>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</si>
  <si>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</si>
  <si>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</si>
  <si>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</si>
  <si>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</si>
  <si>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</si>
  <si>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</si>
  <si>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</si>
  <si>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</si>
  <si>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</si>
  <si>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</si>
  <si>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</si>
  <si>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</si>
  <si>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</si>
  <si>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</si>
  <si>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</si>
  <si>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</si>
  <si>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</si>
  <si>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</si>
  <si>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</si>
  <si>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</si>
  <si>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</si>
  <si>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</si>
  <si>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</si>
  <si>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</si>
  <si>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</si>
  <si>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</si>
  <si>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</si>
  <si>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</si>
  <si>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</si>
  <si>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</si>
  <si>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</si>
  <si>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</si>
  <si>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</si>
  <si>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</si>
  <si>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</si>
  <si>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</si>
  <si>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</si>
  <si>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</si>
  <si>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</si>
  <si>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</si>
  <si>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</si>
  <si>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</si>
  <si>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</si>
  <si>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</si>
  <si>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</si>
  <si>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</si>
  <si>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</si>
  <si>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</si>
  <si>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</si>
  <si>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</si>
  <si>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</si>
  <si>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</si>
  <si>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</si>
  <si>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</si>
  <si>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</si>
  <si>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</si>
  <si>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</si>
  <si>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</si>
  <si>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</si>
  <si>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</si>
  <si>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</si>
  <si>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</si>
  <si>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</si>
  <si>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</si>
  <si>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</si>
  <si>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</si>
  <si>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</si>
  <si>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</si>
  <si>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</si>
  <si>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</si>
  <si>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</si>
  <si>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</si>
  <si>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</si>
  <si>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</si>
  <si>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</si>
  <si>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</si>
  <si>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</si>
  <si>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</si>
  <si>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</si>
  <si>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</si>
  <si>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</si>
  <si>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 Сургут</t>
  </si>
  <si>
    <t>не подошел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</si>
  <si>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</si>
  <si>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2028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</si>
  <si>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и 225 трансформатора тока. 
Потребность и объемы установки приведены в приложении 1 к паспорту.</t>
  </si>
  <si>
    <t>O_TP1100.AS.0027</t>
  </si>
  <si>
    <t>Год 2028</t>
  </si>
  <si>
    <t>16 т.у., 225 шт.</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</si>
  <si>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</si>
  <si>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</si>
  <si>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</si>
  <si>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</si>
  <si>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</si>
  <si>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приборов учета потребителей и 225 трансформатора тока.  Общее количество приборов учета по филиалу 1301 приборов учета.</t>
  </si>
  <si>
    <t>Итого стоимость проекта (2028 год)млн.руб. без НДС: 2,139
В том числе удельная стоимость, млн.руб. без НДС:
1ф ПУ – проектом не предусмотрен
3ф ПУ – проектом не предусмотрен
3ф ПУ с ТТ – 0,066
3ф ПУ с ТТ и ТН – проектом не предусмотрен
Высоковольтный ПУ 6-20 кВ - проектом не предусмотрен
ПКУ 6-110 проектом не предусмотрен
ПИР – 0,044
ТТ – 0,005
ТН – проектом не предусмотрен
УСПД – проектом не предусмотрен</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</si>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</sst>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-1996969.6746320457</c:v>
              </c:pt>
              <c:pt idx="1">
                <c:v>-1671014.9187745913</c:v>
              </c:pt>
              <c:pt idx="2">
                <c:v>-1372639.7736610149</c:v>
              </c:pt>
              <c:pt idx="3">
                <c:v>-1099553.0961102869</c:v>
              </c:pt>
              <c:pt idx="4">
                <c:v>-889821.8583004009</c:v>
              </c:pt>
              <c:pt idx="5">
                <c:v>-709277.74975209986</c:v>
              </c:pt>
              <c:pt idx="6">
                <c:v>-543992.25995402061</c:v>
              </c:pt>
              <c:pt idx="7">
                <c:v>-392700.29361977882</c:v>
              </c:pt>
              <c:pt idx="8">
                <c:v>-254238.37568898094</c:v>
              </c:pt>
              <c:pt idx="9">
                <c:v>-127536.93264409895</c:v>
              </c:pt>
              <c:pt idx="10">
                <c:v>-11613.097949696574</c:v>
              </c:pt>
            </c:numLit>
          </c:val>
          <c:smooth val="0"/>
          <c:extLst>
            <c:ext xmlns:c16="http://schemas.microsoft.com/office/drawing/2014/chart" uri="{C3380CC4-5D6E-409C-BE32-E72D297353CC}">
              <c16:uniqueId val="{00000000-E816-4883-B287-0684AB9C0F6D}"/>
            </c:ext>
          </c:extLst>
        </c:ser>
        <c:ser>
          <c:idx val="0"/>
          <c:order val="1"/>
          <c:tx>
            <c:v>Накопленный чистый денежный поток</c:v>
          </c:tx>
          <c:marker>
            <c:symbol val="none"/>
          </c:marker>
          <c:val>
            <c:numLit>
              <c:formatCode>General</c:formatCode>
              <c:ptCount val="11"/>
              <c:pt idx="0">
                <c:v>-1947232.9345106557</c:v>
              </c:pt>
              <c:pt idx="1">
                <c:v>-1523845.0575153865</c:v>
              </c:pt>
              <c:pt idx="2">
                <c:v>-1082138.0511961551</c:v>
              </c:pt>
              <c:pt idx="3">
                <c:v>-621390.84888629476</c:v>
              </c:pt>
              <c:pt idx="4">
                <c:v>-218102.32719992264</c:v>
              </c:pt>
              <c:pt idx="5">
                <c:v>177561.73992319591</c:v>
              </c:pt>
              <c:pt idx="6">
                <c:v>590389.18995022355</c:v>
              </c:pt>
              <c:pt idx="7">
                <c:v>1021054.8596910248</c:v>
              </c:pt>
              <c:pt idx="8">
                <c:v>1470260.5794278588</c:v>
              </c:pt>
              <c:pt idx="9">
                <c:v>1938736.2526542749</c:v>
              </c:pt>
              <c:pt idx="10">
                <c:v>2427240.9790035645</c:v>
              </c:pt>
            </c:numLit>
          </c:val>
          <c:smooth val="0"/>
          <c:extLst>
            <c:ext xmlns:c16="http://schemas.microsoft.com/office/drawing/2014/chart" uri="{C3380CC4-5D6E-409C-BE32-E72D297353CC}">
              <c16:uniqueId val="{00000001-E816-4883-B287-0684AB9C0F6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7+%20(NPV-)\&#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7/O_TP1100.AS.002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604</v>
      </c>
      <c r="B5" s="215"/>
      <c r="C5" s="215"/>
      <c r="D5" s="126"/>
      <c r="E5" s="126"/>
      <c r="F5" s="126"/>
      <c r="G5" s="126"/>
      <c r="H5" s="126"/>
      <c r="I5" s="126"/>
      <c r="J5" s="126"/>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601</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1" t="s">
        <v>598</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596</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528</v>
      </c>
    </row>
    <row r="35" spans="1:18" ht="58.5" customHeight="1" x14ac:dyDescent="0.25">
      <c r="A35" s="23" t="s">
        <v>462</v>
      </c>
      <c r="B35" s="33" t="s">
        <v>72</v>
      </c>
      <c r="C35" s="133" t="s">
        <v>528</v>
      </c>
    </row>
    <row r="36" spans="1:18" ht="51.75" customHeight="1" x14ac:dyDescent="0.25">
      <c r="A36" s="23" t="s">
        <v>475</v>
      </c>
      <c r="B36" s="33" t="s">
        <v>460</v>
      </c>
      <c r="C36" s="133" t="s">
        <v>528</v>
      </c>
    </row>
    <row r="37" spans="1:18" ht="43.5" customHeight="1" x14ac:dyDescent="0.25">
      <c r="A37" s="23" t="s">
        <v>463</v>
      </c>
      <c r="B37" s="33" t="s">
        <v>461</v>
      </c>
      <c r="C37" s="133" t="s">
        <v>366</v>
      </c>
    </row>
    <row r="38" spans="1:18" ht="43.5" customHeight="1" x14ac:dyDescent="0.25">
      <c r="A38" s="23" t="s">
        <v>476</v>
      </c>
      <c r="B38" s="33" t="s">
        <v>238</v>
      </c>
      <c r="C38" s="133" t="s">
        <v>528</v>
      </c>
    </row>
    <row r="39" spans="1:18" ht="23.25" customHeight="1" x14ac:dyDescent="0.25">
      <c r="A39" s="212"/>
      <c r="B39" s="213"/>
      <c r="C39" s="214"/>
    </row>
    <row r="40" spans="1:18" ht="63" x14ac:dyDescent="0.25">
      <c r="A40" s="23" t="s">
        <v>464</v>
      </c>
      <c r="B40" s="33" t="s">
        <v>518</v>
      </c>
      <c r="C40" s="133" t="str">
        <f>CONCATENATE('8. Общие сведения'!B24,"; ",(ROUND(C48,2))," ","млн. руб.")</f>
        <v>16 т.у., 225 шт.; 2,34 млн. руб.</v>
      </c>
    </row>
    <row r="41" spans="1:18" ht="105.75" customHeight="1" x14ac:dyDescent="0.25">
      <c r="A41" s="23" t="s">
        <v>477</v>
      </c>
      <c r="B41" s="33" t="s">
        <v>500</v>
      </c>
      <c r="C41" s="133" t="s">
        <v>530</v>
      </c>
    </row>
    <row r="42" spans="1:18" ht="83.25" customHeight="1" x14ac:dyDescent="0.25">
      <c r="A42" s="23" t="s">
        <v>465</v>
      </c>
      <c r="B42" s="33" t="s">
        <v>515</v>
      </c>
      <c r="C42" s="133" t="s">
        <v>530</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531</v>
      </c>
    </row>
    <row r="46" spans="1:18" ht="101.25" customHeight="1" x14ac:dyDescent="0.25">
      <c r="A46" s="23" t="s">
        <v>467</v>
      </c>
      <c r="B46" s="33" t="s">
        <v>508</v>
      </c>
      <c r="C46" s="133" t="s">
        <v>366</v>
      </c>
    </row>
    <row r="47" spans="1:18" ht="18.75" customHeight="1" x14ac:dyDescent="0.25">
      <c r="A47" s="212"/>
      <c r="B47" s="213"/>
      <c r="C47" s="214"/>
    </row>
    <row r="48" spans="1:18" ht="75.75" customHeight="1" x14ac:dyDescent="0.25">
      <c r="A48" s="23" t="s">
        <v>502</v>
      </c>
      <c r="B48" s="33" t="s">
        <v>516</v>
      </c>
      <c r="C48" s="186">
        <f>'6.2. Паспорт фин осв ввод'!AC24</f>
        <v>2.3376218735152987</v>
      </c>
    </row>
    <row r="49" spans="1:3" ht="71.25" customHeight="1" x14ac:dyDescent="0.25">
      <c r="A49" s="23" t="s">
        <v>468</v>
      </c>
      <c r="B49" s="33" t="s">
        <v>517</v>
      </c>
      <c r="C49" s="186">
        <f>'6.2. Паспорт фин осв ввод'!AC30</f>
        <v>1.9608291795960824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40" zoomScaleSheetLayoutView="40" workbookViewId="0">
      <selection activeCell="K44" sqref="K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3" t="str">
        <f>'1. паспорт местоположение'!A12:C12</f>
        <v>O_TP1100.AS.0027</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36.75" customHeight="1" x14ac:dyDescent="0.2">
      <c r="A14"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2" t="s">
        <v>5</v>
      </c>
      <c r="B19" s="222" t="s">
        <v>108</v>
      </c>
      <c r="C19" s="224" t="s">
        <v>372</v>
      </c>
      <c r="D19" s="222" t="s">
        <v>371</v>
      </c>
      <c r="E19" s="222" t="s">
        <v>107</v>
      </c>
      <c r="F19" s="222" t="s">
        <v>106</v>
      </c>
      <c r="G19" s="222" t="s">
        <v>367</v>
      </c>
      <c r="H19" s="222" t="s">
        <v>105</v>
      </c>
      <c r="I19" s="222" t="s">
        <v>104</v>
      </c>
      <c r="J19" s="222" t="s">
        <v>103</v>
      </c>
      <c r="K19" s="222" t="s">
        <v>102</v>
      </c>
      <c r="L19" s="222" t="s">
        <v>101</v>
      </c>
      <c r="M19" s="222" t="s">
        <v>100</v>
      </c>
      <c r="N19" s="222" t="s">
        <v>99</v>
      </c>
      <c r="O19" s="222" t="s">
        <v>98</v>
      </c>
      <c r="P19" s="222" t="s">
        <v>97</v>
      </c>
      <c r="Q19" s="222" t="s">
        <v>370</v>
      </c>
      <c r="R19" s="222"/>
      <c r="S19" s="226" t="s">
        <v>471</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3" t="str">
        <f>'2. паспорт  ТП'!A11:S11</f>
        <v>O_TP1100.AS.0027</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48.75" customHeight="1" x14ac:dyDescent="0.2">
      <c r="A16"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5</v>
      </c>
      <c r="B21" s="230" t="s">
        <v>229</v>
      </c>
      <c r="C21" s="231"/>
      <c r="D21" s="234" t="s">
        <v>130</v>
      </c>
      <c r="E21" s="230" t="s">
        <v>513</v>
      </c>
      <c r="F21" s="231"/>
      <c r="G21" s="230" t="s">
        <v>279</v>
      </c>
      <c r="H21" s="231"/>
      <c r="I21" s="230" t="s">
        <v>129</v>
      </c>
      <c r="J21" s="231"/>
      <c r="K21" s="234" t="s">
        <v>128</v>
      </c>
      <c r="L21" s="230" t="s">
        <v>127</v>
      </c>
      <c r="M21" s="231"/>
      <c r="N21" s="230" t="s">
        <v>509</v>
      </c>
      <c r="O21" s="231"/>
      <c r="P21" s="234" t="s">
        <v>126</v>
      </c>
      <c r="Q21" s="240" t="s">
        <v>125</v>
      </c>
      <c r="R21" s="241"/>
      <c r="S21" s="240" t="s">
        <v>124</v>
      </c>
      <c r="T21" s="242"/>
    </row>
    <row r="22" spans="1:113" ht="204.75" customHeight="1" x14ac:dyDescent="0.25">
      <c r="A22" s="238"/>
      <c r="B22" s="232"/>
      <c r="C22" s="233"/>
      <c r="D22" s="236"/>
      <c r="E22" s="232"/>
      <c r="F22" s="233"/>
      <c r="G22" s="232"/>
      <c r="H22" s="233"/>
      <c r="I22" s="232"/>
      <c r="J22" s="233"/>
      <c r="K22" s="235"/>
      <c r="L22" s="232"/>
      <c r="M22" s="233"/>
      <c r="N22" s="232"/>
      <c r="O22" s="233"/>
      <c r="P22" s="235"/>
      <c r="Q22" s="78" t="s">
        <v>123</v>
      </c>
      <c r="R22" s="78" t="s">
        <v>483</v>
      </c>
      <c r="S22" s="78" t="s">
        <v>122</v>
      </c>
      <c r="T22" s="78" t="s">
        <v>121</v>
      </c>
    </row>
    <row r="23" spans="1:113" ht="51.75" customHeight="1" x14ac:dyDescent="0.25">
      <c r="A23" s="239"/>
      <c r="B23" s="78" t="s">
        <v>119</v>
      </c>
      <c r="C23" s="78" t="s">
        <v>120</v>
      </c>
      <c r="D23" s="235"/>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9" t="s">
        <v>519</v>
      </c>
      <c r="C29" s="229"/>
      <c r="D29" s="229"/>
      <c r="E29" s="229"/>
      <c r="F29" s="229"/>
      <c r="G29" s="229"/>
      <c r="H29" s="229"/>
      <c r="I29" s="229"/>
      <c r="J29" s="229"/>
      <c r="K29" s="229"/>
      <c r="L29" s="229"/>
      <c r="M29" s="229"/>
      <c r="N29" s="229"/>
      <c r="O29" s="229"/>
      <c r="P29" s="229"/>
      <c r="Q29" s="229"/>
      <c r="R29" s="229"/>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O_TP1100.AS.0027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34" t="s">
        <v>5</v>
      </c>
      <c r="B21" s="230" t="s">
        <v>493</v>
      </c>
      <c r="C21" s="231"/>
      <c r="D21" s="230" t="s">
        <v>495</v>
      </c>
      <c r="E21" s="231"/>
      <c r="F21" s="240" t="s">
        <v>102</v>
      </c>
      <c r="G21" s="242"/>
      <c r="H21" s="242"/>
      <c r="I21" s="241"/>
      <c r="J21" s="234" t="s">
        <v>496</v>
      </c>
      <c r="K21" s="230" t="s">
        <v>497</v>
      </c>
      <c r="L21" s="231"/>
      <c r="M21" s="230" t="s">
        <v>498</v>
      </c>
      <c r="N21" s="231"/>
      <c r="O21" s="230" t="s">
        <v>485</v>
      </c>
      <c r="P21" s="231"/>
      <c r="Q21" s="230" t="s">
        <v>135</v>
      </c>
      <c r="R21" s="231"/>
      <c r="S21" s="234" t="s">
        <v>134</v>
      </c>
      <c r="T21" s="234" t="s">
        <v>499</v>
      </c>
      <c r="U21" s="234" t="s">
        <v>494</v>
      </c>
      <c r="V21" s="230" t="s">
        <v>133</v>
      </c>
      <c r="W21" s="231"/>
      <c r="X21" s="240" t="s">
        <v>125</v>
      </c>
      <c r="Y21" s="242"/>
      <c r="Z21" s="240" t="s">
        <v>124</v>
      </c>
      <c r="AA21" s="242"/>
    </row>
    <row r="22" spans="1:27" ht="216" customHeight="1" x14ac:dyDescent="0.25">
      <c r="A22" s="236"/>
      <c r="B22" s="232"/>
      <c r="C22" s="233"/>
      <c r="D22" s="232"/>
      <c r="E22" s="233"/>
      <c r="F22" s="240" t="s">
        <v>132</v>
      </c>
      <c r="G22" s="241"/>
      <c r="H22" s="240" t="s">
        <v>131</v>
      </c>
      <c r="I22" s="241"/>
      <c r="J22" s="235"/>
      <c r="K22" s="232"/>
      <c r="L22" s="233"/>
      <c r="M22" s="232"/>
      <c r="N22" s="233"/>
      <c r="O22" s="232"/>
      <c r="P22" s="233"/>
      <c r="Q22" s="232"/>
      <c r="R22" s="233"/>
      <c r="S22" s="235"/>
      <c r="T22" s="235"/>
      <c r="U22" s="235"/>
      <c r="V22" s="232"/>
      <c r="W22" s="233"/>
      <c r="X22" s="78" t="s">
        <v>123</v>
      </c>
      <c r="Y22" s="78" t="s">
        <v>483</v>
      </c>
      <c r="Z22" s="78" t="s">
        <v>122</v>
      </c>
      <c r="AA22" s="78" t="s">
        <v>121</v>
      </c>
    </row>
    <row r="23" spans="1:27" ht="60" customHeight="1" x14ac:dyDescent="0.25">
      <c r="A23" s="235"/>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70" zoomScaleSheetLayoutView="70"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2025 год</v>
      </c>
      <c r="B5" s="215"/>
      <c r="C5" s="21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O_TP1100.AS.0027</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79.5" customHeight="1" x14ac:dyDescent="0.2">
      <c r="A15" s="22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491</v>
      </c>
      <c r="C22" s="134" t="s">
        <v>599</v>
      </c>
      <c r="D22" s="1"/>
      <c r="E22" s="1"/>
      <c r="F22" s="1"/>
      <c r="G22" s="1"/>
      <c r="H22" s="4"/>
      <c r="I22" s="4"/>
      <c r="J22" s="4"/>
      <c r="K22" s="4"/>
      <c r="L22" s="4"/>
      <c r="M22" s="4"/>
      <c r="N22" s="4"/>
      <c r="O22" s="4"/>
      <c r="P22" s="4"/>
    </row>
    <row r="23" spans="1:21" ht="47.25" x14ac:dyDescent="0.25">
      <c r="A23" s="23" t="s">
        <v>63</v>
      </c>
      <c r="B23" s="25" t="s">
        <v>60</v>
      </c>
      <c r="C23" s="33" t="s">
        <v>595</v>
      </c>
    </row>
    <row r="24" spans="1:21" ht="63" x14ac:dyDescent="0.25">
      <c r="A24" s="23" t="s">
        <v>62</v>
      </c>
      <c r="B24" s="25" t="s">
        <v>511</v>
      </c>
      <c r="C24" s="135" t="s">
        <v>609</v>
      </c>
    </row>
    <row r="25" spans="1:21" ht="189" x14ac:dyDescent="0.25">
      <c r="A25" s="23" t="s">
        <v>61</v>
      </c>
      <c r="B25" s="25" t="s">
        <v>512</v>
      </c>
      <c r="C25" s="136" t="s">
        <v>610</v>
      </c>
    </row>
    <row r="26" spans="1:21" ht="42.75" customHeight="1" x14ac:dyDescent="0.25">
      <c r="A26" s="23" t="s">
        <v>59</v>
      </c>
      <c r="B26" s="25" t="s">
        <v>236</v>
      </c>
      <c r="C26" s="134" t="s">
        <v>531</v>
      </c>
    </row>
    <row r="27" spans="1:21" ht="261.75" customHeight="1" x14ac:dyDescent="0.25">
      <c r="A27" s="23" t="s">
        <v>58</v>
      </c>
      <c r="B27" s="25" t="s">
        <v>492</v>
      </c>
      <c r="C27" s="137" t="s">
        <v>600</v>
      </c>
    </row>
    <row r="28" spans="1:21" ht="42.75" customHeight="1" x14ac:dyDescent="0.25">
      <c r="A28" s="23" t="s">
        <v>56</v>
      </c>
      <c r="B28" s="25" t="s">
        <v>57</v>
      </c>
      <c r="C28" s="134">
        <v>2028</v>
      </c>
    </row>
    <row r="29" spans="1:21" ht="42.75" customHeight="1" x14ac:dyDescent="0.25">
      <c r="A29" s="23" t="s">
        <v>54</v>
      </c>
      <c r="B29" s="24" t="s">
        <v>55</v>
      </c>
      <c r="C29" s="134">
        <v>2028</v>
      </c>
    </row>
    <row r="30" spans="1:21" ht="42.75" customHeight="1" x14ac:dyDescent="0.25">
      <c r="A30" s="23" t="s">
        <v>73</v>
      </c>
      <c r="B30" s="24" t="s">
        <v>53</v>
      </c>
      <c r="C30" s="134"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3" t="str">
        <f>'3.3 паспорт описание'!A12:C12</f>
        <v>O_TP1100.AS.0027</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48" customHeight="1" x14ac:dyDescent="0.25">
      <c r="A14" s="22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0"/>
      <c r="AB22" s="130"/>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100" workbookViewId="0">
      <selection activeCell="D19" sqref="D19:D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2025 год</v>
      </c>
      <c r="B5" s="215"/>
      <c r="C5" s="215"/>
      <c r="D5" s="215"/>
      <c r="E5" s="215"/>
      <c r="F5" s="215"/>
      <c r="G5" s="215"/>
      <c r="H5" s="215"/>
      <c r="I5" s="215"/>
      <c r="J5" s="215"/>
      <c r="K5" s="215"/>
      <c r="L5" s="215"/>
      <c r="M5" s="215"/>
      <c r="N5" s="215"/>
      <c r="O5" s="215"/>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3" t="str">
        <f>'3.4. Паспорт надежность'!A11:Z11</f>
        <v>O_TP1100.AS.0027</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57" customHeight="1" x14ac:dyDescent="0.2">
      <c r="A15" s="22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0" t="s">
        <v>487</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1" t="s">
        <v>86</v>
      </c>
      <c r="F19" s="252"/>
      <c r="G19" s="252"/>
      <c r="H19" s="252"/>
      <c r="I19" s="253"/>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55" zoomScaleSheetLayoutView="55" workbookViewId="0">
      <selection activeCell="AQ17" sqref="AQ17"/>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6" customFormat="1" ht="12.75" customHeight="1" x14ac:dyDescent="0.2">
      <c r="A1" s="254"/>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row>
    <row r="2" spans="1:111" s="196" customFormat="1" ht="12.75" customHeight="1" x14ac:dyDescent="0.2">
      <c r="A2" s="254"/>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5"/>
      <c r="AM2" s="195"/>
      <c r="AN2" s="195"/>
      <c r="AO2" s="195"/>
      <c r="AP2" s="195"/>
      <c r="AQ2" s="195"/>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5"/>
      <c r="BX2" s="195"/>
      <c r="BY2" s="195"/>
      <c r="BZ2" s="195"/>
      <c r="CA2" s="195"/>
      <c r="CB2" s="195"/>
      <c r="CC2" s="195"/>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row>
    <row r="3" spans="1:111" x14ac:dyDescent="0.25">
      <c r="A3" s="25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row>
    <row r="4" spans="1:111" x14ac:dyDescent="0.25">
      <c r="A4" s="194"/>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row>
    <row r="5" spans="1:111" s="9" customFormat="1" ht="18.75" customHeight="1" x14ac:dyDescent="0.2">
      <c r="A5" s="215" t="s">
        <v>611</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139"/>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2"/>
      <c r="B8" s="192"/>
      <c r="C8" s="192"/>
      <c r="D8" s="192"/>
      <c r="E8" s="192"/>
      <c r="F8" s="192"/>
      <c r="G8" s="192"/>
      <c r="H8" s="192"/>
      <c r="I8" s="192"/>
      <c r="J8" s="192"/>
      <c r="K8" s="192"/>
      <c r="L8" s="11"/>
      <c r="M8" s="11"/>
      <c r="N8" s="11"/>
      <c r="O8" s="11"/>
      <c r="P8" s="11"/>
      <c r="Q8" s="11"/>
      <c r="R8" s="11"/>
      <c r="S8" s="11"/>
      <c r="T8" s="11"/>
      <c r="U8" s="11"/>
      <c r="V8" s="11"/>
      <c r="W8" s="11"/>
      <c r="X8" s="11"/>
      <c r="Y8" s="11"/>
    </row>
    <row r="9" spans="1:111" s="9" customFormat="1" ht="18.75" customHeight="1" x14ac:dyDescent="0.2">
      <c r="A9" s="223" t="s">
        <v>523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2"/>
      <c r="B11" s="192"/>
      <c r="C11" s="192"/>
      <c r="D11" s="192"/>
      <c r="E11" s="192"/>
      <c r="F11" s="192"/>
      <c r="G11" s="192"/>
      <c r="H11" s="192"/>
      <c r="I11" s="192"/>
      <c r="J11" s="192"/>
      <c r="K11" s="192"/>
      <c r="L11" s="11"/>
      <c r="M11" s="11"/>
      <c r="N11" s="11"/>
      <c r="O11" s="11"/>
      <c r="P11" s="11"/>
      <c r="Q11" s="11"/>
      <c r="R11" s="11"/>
      <c r="S11" s="11"/>
      <c r="T11" s="11"/>
      <c r="U11" s="11"/>
      <c r="V11" s="11"/>
      <c r="W11" s="11"/>
      <c r="X11" s="11"/>
      <c r="Y11" s="11"/>
    </row>
    <row r="12" spans="1:111" s="9" customFormat="1" ht="18.75" customHeight="1" x14ac:dyDescent="0.2">
      <c r="A12" s="255" t="s">
        <v>601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111" s="3" customFormat="1" ht="12" x14ac:dyDescent="0.2">
      <c r="A15" s="255" t="s">
        <v>598</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7"/>
      <c r="BD23" s="198"/>
      <c r="BE23" s="199"/>
      <c r="BF23" s="199"/>
      <c r="BG23" s="199"/>
      <c r="BH23" s="199"/>
      <c r="BI23" s="199"/>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7"/>
      <c r="BD24" s="198"/>
      <c r="BE24" s="199"/>
      <c r="BF24" s="199"/>
      <c r="BG24" s="199"/>
      <c r="BH24" s="199"/>
      <c r="BI24" s="199"/>
    </row>
    <row r="25" spans="1:61" ht="18.75" customHeight="1" thickBot="1" x14ac:dyDescent="0.3">
      <c r="A25" s="200"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63" t="s">
        <v>533</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5"/>
      <c r="AK26" s="266">
        <v>1960829.17959608</v>
      </c>
      <c r="AL26" s="267"/>
      <c r="AN26" s="142" t="s">
        <v>336</v>
      </c>
      <c r="AO26" s="143"/>
      <c r="AP26" s="143"/>
    </row>
    <row r="27" spans="1:61" ht="15.75" customHeight="1" x14ac:dyDescent="0.25">
      <c r="A27" s="256" t="s">
        <v>335</v>
      </c>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8"/>
      <c r="AK27" s="268"/>
      <c r="AL27" s="269"/>
      <c r="AN27" s="261" t="s">
        <v>334</v>
      </c>
      <c r="AO27" s="262"/>
      <c r="AP27" s="144">
        <v>5.5512310703009984</v>
      </c>
    </row>
    <row r="28" spans="1:61" x14ac:dyDescent="0.25">
      <c r="A28" s="256" t="s">
        <v>333</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59">
        <v>59</v>
      </c>
      <c r="AL28" s="260"/>
      <c r="AN28" s="261" t="s">
        <v>332</v>
      </c>
      <c r="AO28" s="262"/>
      <c r="AP28" s="144">
        <v>11.109506821276103</v>
      </c>
    </row>
    <row r="29" spans="1:61" ht="15" customHeight="1" x14ac:dyDescent="0.25">
      <c r="A29" s="256" t="s">
        <v>331</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59">
        <v>1</v>
      </c>
      <c r="AL29" s="260"/>
      <c r="AN29" s="261" t="s">
        <v>534</v>
      </c>
      <c r="AO29" s="262"/>
      <c r="AP29" s="145">
        <v>-11613.097949696574</v>
      </c>
      <c r="AW29" s="146"/>
      <c r="AX29" s="146"/>
    </row>
    <row r="30" spans="1:61" ht="15" customHeight="1" x14ac:dyDescent="0.25">
      <c r="A30" s="256" t="s">
        <v>330</v>
      </c>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8"/>
      <c r="AK30" s="259">
        <v>0</v>
      </c>
      <c r="AL30" s="260"/>
      <c r="AN30" s="261" t="s">
        <v>535</v>
      </c>
      <c r="AO30" s="262"/>
      <c r="AP30" s="147" t="s">
        <v>531</v>
      </c>
    </row>
    <row r="31" spans="1:61" ht="15" customHeight="1" x14ac:dyDescent="0.25">
      <c r="A31" s="256" t="s">
        <v>536</v>
      </c>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8"/>
      <c r="AK31" s="259">
        <v>1</v>
      </c>
      <c r="AL31" s="260"/>
    </row>
    <row r="32" spans="1:61" x14ac:dyDescent="0.25">
      <c r="A32" s="256" t="s">
        <v>329</v>
      </c>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8"/>
      <c r="AK32" s="270">
        <v>1</v>
      </c>
      <c r="AL32" s="271"/>
    </row>
    <row r="33" spans="1:95" x14ac:dyDescent="0.25">
      <c r="A33" s="256" t="s">
        <v>313</v>
      </c>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8"/>
      <c r="AK33" s="270">
        <v>-433333.33333333337</v>
      </c>
      <c r="AL33" s="271"/>
    </row>
    <row r="34" spans="1:95" x14ac:dyDescent="0.25">
      <c r="A34" s="256" t="s">
        <v>328</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8"/>
      <c r="AK34" s="270">
        <v>1</v>
      </c>
      <c r="AL34" s="271"/>
    </row>
    <row r="35" spans="1:95" x14ac:dyDescent="0.25">
      <c r="A35" s="256" t="s">
        <v>327</v>
      </c>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8"/>
      <c r="AK35" s="270">
        <v>1</v>
      </c>
      <c r="AL35" s="271"/>
    </row>
    <row r="36" spans="1:95" x14ac:dyDescent="0.25">
      <c r="A36" s="256"/>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8"/>
      <c r="AK36" s="272"/>
      <c r="AL36" s="273"/>
    </row>
    <row r="37" spans="1:95" x14ac:dyDescent="0.25">
      <c r="A37" s="256" t="s">
        <v>306</v>
      </c>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8"/>
      <c r="AK37" s="276">
        <v>0.2</v>
      </c>
      <c r="AL37" s="277"/>
    </row>
    <row r="38" spans="1:95" x14ac:dyDescent="0.25">
      <c r="A38" s="256" t="s">
        <v>537</v>
      </c>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8"/>
      <c r="AK38" s="270">
        <v>0</v>
      </c>
      <c r="AL38" s="271"/>
    </row>
    <row r="39" spans="1:95" x14ac:dyDescent="0.25">
      <c r="A39" s="256" t="s">
        <v>326</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8"/>
      <c r="AK39" s="272"/>
      <c r="AL39" s="273"/>
    </row>
    <row r="40" spans="1:95" x14ac:dyDescent="0.25">
      <c r="A40" s="256" t="s">
        <v>325</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8"/>
      <c r="AK40" s="274">
        <v>0</v>
      </c>
      <c r="AL40" s="275"/>
    </row>
    <row r="41" spans="1:95" x14ac:dyDescent="0.25">
      <c r="A41" s="256" t="s">
        <v>612</v>
      </c>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8"/>
      <c r="AK41" s="272"/>
      <c r="AL41" s="273"/>
    </row>
    <row r="42" spans="1:95" x14ac:dyDescent="0.25">
      <c r="A42" s="256" t="s">
        <v>324</v>
      </c>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8"/>
      <c r="AK42" s="276">
        <v>0</v>
      </c>
      <c r="AL42" s="277"/>
    </row>
    <row r="43" spans="1:95" x14ac:dyDescent="0.25">
      <c r="A43" s="256" t="s">
        <v>323</v>
      </c>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8"/>
      <c r="AK43" s="276">
        <v>0</v>
      </c>
      <c r="AL43" s="277"/>
    </row>
    <row r="44" spans="1:95" x14ac:dyDescent="0.25">
      <c r="A44" s="256" t="s">
        <v>322</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8"/>
      <c r="AK44" s="276">
        <v>0</v>
      </c>
      <c r="AL44" s="277"/>
      <c r="BJ44" s="149"/>
    </row>
    <row r="45" spans="1:95" x14ac:dyDescent="0.25">
      <c r="A45" s="256" t="s">
        <v>321</v>
      </c>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8"/>
      <c r="AK45" s="276">
        <v>0.13969999999999999</v>
      </c>
      <c r="AL45" s="277"/>
      <c r="BE45" s="150"/>
      <c r="BF45" s="150"/>
      <c r="BG45" s="150"/>
      <c r="BH45" s="150"/>
      <c r="BI45" s="150"/>
      <c r="BJ45" s="150"/>
    </row>
    <row r="46" spans="1:95" x14ac:dyDescent="0.25">
      <c r="A46" s="256" t="s">
        <v>320</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8"/>
      <c r="AK46" s="276">
        <v>1</v>
      </c>
      <c r="AL46" s="277"/>
    </row>
    <row r="47" spans="1:95" ht="16.5" thickBot="1" x14ac:dyDescent="0.3">
      <c r="A47" s="288" t="s">
        <v>613</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v>0.13969999999999999</v>
      </c>
      <c r="AL47" s="292"/>
    </row>
    <row r="48" spans="1:95" x14ac:dyDescent="0.25">
      <c r="A48" s="293" t="s">
        <v>319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5"/>
      <c r="AK48" s="296">
        <v>2024</v>
      </c>
      <c r="AL48" s="297"/>
      <c r="AM48" s="201">
        <v>2025</v>
      </c>
      <c r="AN48" s="152">
        <v>2026</v>
      </c>
      <c r="AO48" s="152">
        <v>2027</v>
      </c>
      <c r="AP48" s="152">
        <v>2028</v>
      </c>
      <c r="AQ48" s="152">
        <v>2029</v>
      </c>
      <c r="AR48" s="152">
        <v>2030</v>
      </c>
      <c r="AS48" s="152">
        <v>2031</v>
      </c>
      <c r="AT48" s="152">
        <v>2032</v>
      </c>
      <c r="AU48" s="152">
        <v>2033</v>
      </c>
      <c r="AV48" s="152">
        <v>2034</v>
      </c>
      <c r="AW48" s="152">
        <v>2035</v>
      </c>
      <c r="AX48" s="152">
        <v>2036</v>
      </c>
      <c r="AY48" s="152">
        <v>2037</v>
      </c>
      <c r="AZ48" s="152">
        <v>2038</v>
      </c>
      <c r="BA48" s="152">
        <v>2039</v>
      </c>
      <c r="BB48" s="152">
        <v>2040</v>
      </c>
      <c r="BC48" s="152">
        <v>2041</v>
      </c>
      <c r="BD48" s="152">
        <v>2042</v>
      </c>
      <c r="BE48" s="152">
        <v>2043</v>
      </c>
      <c r="BF48" s="152">
        <v>2044</v>
      </c>
      <c r="BG48" s="152">
        <v>2045</v>
      </c>
      <c r="BH48" s="152">
        <v>2046</v>
      </c>
      <c r="BI48" s="152">
        <v>2047</v>
      </c>
      <c r="BJ48" s="152">
        <v>2048</v>
      </c>
      <c r="BK48" s="152">
        <v>2049</v>
      </c>
      <c r="BL48" s="152" t="s">
        <v>537</v>
      </c>
      <c r="BM48" s="152" t="s">
        <v>537</v>
      </c>
      <c r="BN48" s="152" t="s">
        <v>537</v>
      </c>
      <c r="BO48" s="152" t="s">
        <v>537</v>
      </c>
      <c r="BP48" s="152" t="s">
        <v>537</v>
      </c>
      <c r="BQ48" s="152" t="s">
        <v>537</v>
      </c>
      <c r="BR48" s="152" t="s">
        <v>537</v>
      </c>
      <c r="BS48" s="152" t="s">
        <v>537</v>
      </c>
      <c r="BT48" s="152" t="s">
        <v>537</v>
      </c>
      <c r="BU48" s="152" t="s">
        <v>537</v>
      </c>
      <c r="BV48" s="152" t="s">
        <v>537</v>
      </c>
      <c r="BW48" s="152" t="s">
        <v>537</v>
      </c>
      <c r="BX48" s="152" t="s">
        <v>537</v>
      </c>
      <c r="BY48" s="152" t="s">
        <v>537</v>
      </c>
      <c r="BZ48" s="152" t="s">
        <v>537</v>
      </c>
      <c r="CA48" s="152" t="s">
        <v>537</v>
      </c>
      <c r="CB48" s="152" t="s">
        <v>537</v>
      </c>
      <c r="CC48" s="152" t="s">
        <v>537</v>
      </c>
      <c r="CD48" s="152" t="s">
        <v>537</v>
      </c>
      <c r="CE48" s="152" t="s">
        <v>537</v>
      </c>
      <c r="CF48" s="152" t="s">
        <v>537</v>
      </c>
      <c r="CG48" s="152" t="s">
        <v>537</v>
      </c>
      <c r="CH48" s="152" t="s">
        <v>537</v>
      </c>
      <c r="CI48" s="152" t="s">
        <v>537</v>
      </c>
      <c r="CJ48" s="152" t="s">
        <v>537</v>
      </c>
      <c r="CK48" s="152" t="s">
        <v>537</v>
      </c>
      <c r="CL48" s="152" t="s">
        <v>537</v>
      </c>
      <c r="CM48" s="152" t="s">
        <v>537</v>
      </c>
      <c r="CN48" s="152" t="s">
        <v>537</v>
      </c>
      <c r="CO48" s="152" t="s">
        <v>537</v>
      </c>
      <c r="CP48" s="152" t="s">
        <v>537</v>
      </c>
      <c r="CQ48" s="152" t="s">
        <v>537</v>
      </c>
    </row>
    <row r="49" spans="1:95" outlineLevel="1" x14ac:dyDescent="0.25">
      <c r="A49" s="256" t="s">
        <v>318</v>
      </c>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8"/>
      <c r="AK49" s="278">
        <v>0.04</v>
      </c>
      <c r="AL49" s="279"/>
      <c r="AM49" s="202">
        <v>0.04</v>
      </c>
      <c r="AN49" s="202">
        <v>0.04</v>
      </c>
      <c r="AO49" s="202">
        <v>0.04</v>
      </c>
      <c r="AP49" s="202">
        <v>0.04</v>
      </c>
      <c r="AQ49" s="202">
        <v>0.04</v>
      </c>
      <c r="AR49" s="202">
        <v>0.04</v>
      </c>
      <c r="AS49" s="202">
        <v>0.04</v>
      </c>
      <c r="AT49" s="202">
        <v>0.04</v>
      </c>
      <c r="AU49" s="202">
        <v>0.04</v>
      </c>
      <c r="AV49" s="202">
        <v>0.04</v>
      </c>
      <c r="AW49" s="202">
        <v>0.04</v>
      </c>
      <c r="AX49" s="202">
        <v>0.04</v>
      </c>
      <c r="AY49" s="202">
        <v>0.04</v>
      </c>
      <c r="AZ49" s="202">
        <v>0.04</v>
      </c>
      <c r="BA49" s="202">
        <v>0.04</v>
      </c>
      <c r="BB49" s="202">
        <v>0.04</v>
      </c>
      <c r="BC49" s="202">
        <v>0.04</v>
      </c>
      <c r="BD49" s="202">
        <v>0.04</v>
      </c>
      <c r="BE49" s="202">
        <v>0.04</v>
      </c>
      <c r="BF49" s="202">
        <v>0.04</v>
      </c>
      <c r="BG49" s="202">
        <v>0.04</v>
      </c>
      <c r="BH49" s="202">
        <v>0.04</v>
      </c>
      <c r="BI49" s="202">
        <v>0.04</v>
      </c>
      <c r="BJ49" s="202">
        <v>0.04</v>
      </c>
      <c r="BK49" s="202">
        <v>0.04</v>
      </c>
      <c r="BL49" s="202">
        <v>0.04</v>
      </c>
      <c r="BM49" s="202">
        <v>0.04</v>
      </c>
      <c r="BN49" s="202">
        <v>0.04</v>
      </c>
      <c r="BO49" s="202">
        <v>0.04</v>
      </c>
      <c r="BP49" s="202">
        <v>0.04</v>
      </c>
      <c r="BQ49" s="202">
        <v>0.04</v>
      </c>
      <c r="BR49" s="202">
        <v>0.04</v>
      </c>
      <c r="BS49" s="202">
        <v>0.04</v>
      </c>
      <c r="BT49" s="202">
        <v>0.04</v>
      </c>
      <c r="BU49" s="202">
        <v>0.04</v>
      </c>
      <c r="BV49" s="202">
        <v>0.04</v>
      </c>
      <c r="BW49" s="202">
        <v>0.04</v>
      </c>
      <c r="BX49" s="202">
        <v>0.04</v>
      </c>
      <c r="BY49" s="202">
        <v>0.04</v>
      </c>
      <c r="BZ49" s="202">
        <v>0.04</v>
      </c>
      <c r="CA49" s="202">
        <v>0.04</v>
      </c>
      <c r="CB49" s="202">
        <v>0.04</v>
      </c>
      <c r="CC49" s="202">
        <v>0.04</v>
      </c>
      <c r="CD49" s="202">
        <v>0.04</v>
      </c>
      <c r="CE49" s="202">
        <v>0.04</v>
      </c>
      <c r="CF49" s="202">
        <v>0.04</v>
      </c>
      <c r="CG49" s="202">
        <v>0.04</v>
      </c>
      <c r="CH49" s="202">
        <v>0.04</v>
      </c>
      <c r="CI49" s="202">
        <v>0.04</v>
      </c>
      <c r="CJ49" s="202">
        <v>0.04</v>
      </c>
      <c r="CK49" s="202">
        <v>0.04</v>
      </c>
      <c r="CL49" s="202">
        <v>0.04</v>
      </c>
      <c r="CM49" s="202">
        <v>0.04</v>
      </c>
      <c r="CN49" s="202">
        <v>0.04</v>
      </c>
      <c r="CO49" s="202">
        <v>0.04</v>
      </c>
      <c r="CP49" s="202">
        <v>0.04</v>
      </c>
      <c r="CQ49" s="202">
        <v>0.04</v>
      </c>
    </row>
    <row r="50" spans="1:95" outlineLevel="1" x14ac:dyDescent="0.25">
      <c r="A50" s="256" t="s">
        <v>317</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8"/>
      <c r="AK50" s="278">
        <v>0.04</v>
      </c>
      <c r="AL50" s="279"/>
      <c r="AM50" s="202">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280" t="s">
        <v>538</v>
      </c>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2"/>
      <c r="AK51" s="283">
        <v>0</v>
      </c>
      <c r="AL51" s="284"/>
      <c r="AM51" s="203">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537</v>
      </c>
      <c r="BM51" s="153" t="s">
        <v>537</v>
      </c>
      <c r="BN51" s="153" t="s">
        <v>537</v>
      </c>
      <c r="BO51" s="153" t="s">
        <v>537</v>
      </c>
      <c r="BP51" s="153" t="s">
        <v>537</v>
      </c>
      <c r="BQ51" s="153" t="s">
        <v>537</v>
      </c>
      <c r="BR51" s="153" t="s">
        <v>537</v>
      </c>
      <c r="BS51" s="153" t="s">
        <v>537</v>
      </c>
      <c r="BT51" s="153" t="s">
        <v>537</v>
      </c>
      <c r="BU51" s="153" t="s">
        <v>537</v>
      </c>
      <c r="BV51" s="153" t="s">
        <v>537</v>
      </c>
      <c r="BW51" s="153" t="s">
        <v>537</v>
      </c>
      <c r="BX51" s="153" t="s">
        <v>537</v>
      </c>
      <c r="BY51" s="153" t="s">
        <v>537</v>
      </c>
      <c r="BZ51" s="153" t="s">
        <v>537</v>
      </c>
      <c r="CA51" s="153" t="s">
        <v>537</v>
      </c>
      <c r="CB51" s="153" t="s">
        <v>537</v>
      </c>
      <c r="CC51" s="153" t="s">
        <v>537</v>
      </c>
      <c r="CD51" s="153" t="s">
        <v>537</v>
      </c>
      <c r="CE51" s="153" t="s">
        <v>537</v>
      </c>
      <c r="CF51" s="153" t="s">
        <v>537</v>
      </c>
      <c r="CG51" s="153" t="s">
        <v>537</v>
      </c>
      <c r="CH51" s="153" t="s">
        <v>537</v>
      </c>
      <c r="CI51" s="153" t="s">
        <v>537</v>
      </c>
      <c r="CJ51" s="153" t="s">
        <v>537</v>
      </c>
      <c r="CK51" s="153" t="s">
        <v>537</v>
      </c>
      <c r="CL51" s="153" t="s">
        <v>537</v>
      </c>
      <c r="CM51" s="153" t="s">
        <v>537</v>
      </c>
      <c r="CN51" s="153" t="s">
        <v>537</v>
      </c>
      <c r="CO51" s="153" t="s">
        <v>537</v>
      </c>
      <c r="CP51" s="153" t="s">
        <v>537</v>
      </c>
      <c r="CQ51" s="153" t="s">
        <v>537</v>
      </c>
    </row>
    <row r="52" spans="1:95" hidden="1" x14ac:dyDescent="0.25">
      <c r="A52" s="285" t="s">
        <v>539</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7">
        <v>0</v>
      </c>
      <c r="AL52" s="287"/>
      <c r="AM52" s="204">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537</v>
      </c>
      <c r="BM52" s="154" t="s">
        <v>537</v>
      </c>
      <c r="BN52" s="154" t="s">
        <v>537</v>
      </c>
      <c r="BO52" s="154" t="s">
        <v>537</v>
      </c>
      <c r="BP52" s="154" t="s">
        <v>537</v>
      </c>
      <c r="BQ52" s="154" t="s">
        <v>537</v>
      </c>
      <c r="BR52" s="154" t="s">
        <v>537</v>
      </c>
      <c r="BS52" s="154" t="s">
        <v>537</v>
      </c>
      <c r="BT52" s="154" t="s">
        <v>537</v>
      </c>
      <c r="BU52" s="154" t="s">
        <v>537</v>
      </c>
      <c r="BV52" s="154" t="s">
        <v>537</v>
      </c>
      <c r="BW52" s="154" t="s">
        <v>537</v>
      </c>
      <c r="BX52" s="154" t="s">
        <v>537</v>
      </c>
      <c r="BY52" s="154" t="s">
        <v>537</v>
      </c>
      <c r="BZ52" s="154" t="s">
        <v>537</v>
      </c>
      <c r="CA52" s="154" t="s">
        <v>537</v>
      </c>
      <c r="CB52" s="154" t="s">
        <v>537</v>
      </c>
      <c r="CC52" s="154" t="s">
        <v>537</v>
      </c>
      <c r="CD52" s="154" t="s">
        <v>537</v>
      </c>
      <c r="CE52" s="154" t="s">
        <v>537</v>
      </c>
      <c r="CF52" s="154" t="s">
        <v>537</v>
      </c>
      <c r="CG52" s="154" t="s">
        <v>537</v>
      </c>
      <c r="CH52" s="154" t="s">
        <v>537</v>
      </c>
      <c r="CI52" s="154" t="s">
        <v>537</v>
      </c>
      <c r="CJ52" s="154" t="s">
        <v>537</v>
      </c>
      <c r="CK52" s="154" t="s">
        <v>537</v>
      </c>
      <c r="CL52" s="154" t="s">
        <v>537</v>
      </c>
      <c r="CM52" s="154" t="s">
        <v>537</v>
      </c>
      <c r="CN52" s="154" t="s">
        <v>537</v>
      </c>
      <c r="CO52" s="154" t="s">
        <v>537</v>
      </c>
      <c r="CP52" s="154" t="s">
        <v>537</v>
      </c>
      <c r="CQ52" s="154" t="s">
        <v>537</v>
      </c>
    </row>
    <row r="53" spans="1:95" hidden="1" x14ac:dyDescent="0.25">
      <c r="A53" s="307" t="s">
        <v>540</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205">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537</v>
      </c>
      <c r="BM53" s="156" t="s">
        <v>537</v>
      </c>
      <c r="BN53" s="156" t="s">
        <v>537</v>
      </c>
      <c r="BO53" s="156" t="s">
        <v>537</v>
      </c>
      <c r="BP53" s="156" t="s">
        <v>537</v>
      </c>
      <c r="BQ53" s="156" t="s">
        <v>537</v>
      </c>
      <c r="BR53" s="156" t="s">
        <v>537</v>
      </c>
      <c r="BS53" s="156" t="s">
        <v>537</v>
      </c>
      <c r="BT53" s="156" t="s">
        <v>537</v>
      </c>
      <c r="BU53" s="156" t="s">
        <v>537</v>
      </c>
      <c r="BV53" s="156" t="s">
        <v>537</v>
      </c>
      <c r="BW53" s="156" t="s">
        <v>537</v>
      </c>
      <c r="BX53" s="156" t="s">
        <v>537</v>
      </c>
      <c r="BY53" s="156" t="s">
        <v>537</v>
      </c>
      <c r="BZ53" s="156" t="s">
        <v>537</v>
      </c>
      <c r="CA53" s="156" t="s">
        <v>537</v>
      </c>
      <c r="CB53" s="156" t="s">
        <v>537</v>
      </c>
      <c r="CC53" s="156" t="s">
        <v>537</v>
      </c>
      <c r="CD53" s="156" t="s">
        <v>537</v>
      </c>
      <c r="CE53" s="156" t="s">
        <v>537</v>
      </c>
      <c r="CF53" s="156" t="s">
        <v>537</v>
      </c>
      <c r="CG53" s="156" t="s">
        <v>537</v>
      </c>
      <c r="CH53" s="156" t="s">
        <v>537</v>
      </c>
      <c r="CI53" s="156" t="s">
        <v>537</v>
      </c>
      <c r="CJ53" s="156" t="s">
        <v>537</v>
      </c>
      <c r="CK53" s="156" t="s">
        <v>537</v>
      </c>
      <c r="CL53" s="156" t="s">
        <v>537</v>
      </c>
      <c r="CM53" s="156" t="s">
        <v>537</v>
      </c>
      <c r="CN53" s="156" t="s">
        <v>537</v>
      </c>
      <c r="CO53" s="156" t="s">
        <v>537</v>
      </c>
      <c r="CP53" s="156" t="s">
        <v>537</v>
      </c>
      <c r="CQ53" s="156" t="s">
        <v>537</v>
      </c>
    </row>
    <row r="54" spans="1:95" hidden="1" x14ac:dyDescent="0.25">
      <c r="A54" s="307" t="s">
        <v>541</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10">
        <v>0</v>
      </c>
      <c r="AL54" s="310"/>
      <c r="AM54" s="205">
        <v>-520</v>
      </c>
      <c r="AN54" s="156">
        <v>-540.80000000000007</v>
      </c>
      <c r="AO54" s="156">
        <v>-562.43200000000002</v>
      </c>
      <c r="AP54" s="156">
        <v>-584.92928000000006</v>
      </c>
      <c r="AQ54" s="156">
        <v>-608.32645120000018</v>
      </c>
      <c r="AR54" s="156">
        <v>-632.65950924800018</v>
      </c>
      <c r="AS54" s="156">
        <v>-657.9658896179202</v>
      </c>
      <c r="AT54" s="156">
        <v>-684.28452520263716</v>
      </c>
      <c r="AU54" s="156">
        <v>-711.65590621074273</v>
      </c>
      <c r="AV54" s="156">
        <v>-740.12214245917232</v>
      </c>
      <c r="AW54" s="156">
        <v>-769.72702815753928</v>
      </c>
      <c r="AX54" s="156">
        <v>-800.51610928384082</v>
      </c>
      <c r="AY54" s="156">
        <v>-832.5367536551945</v>
      </c>
      <c r="AZ54" s="156">
        <v>-865.83822380140225</v>
      </c>
      <c r="BA54" s="156">
        <v>-900.47175275345842</v>
      </c>
      <c r="BB54" s="156">
        <v>-936.49062286359674</v>
      </c>
      <c r="BC54" s="156">
        <v>-973.95024777814069</v>
      </c>
      <c r="BD54" s="156">
        <v>-1012.9082576892663</v>
      </c>
      <c r="BE54" s="156">
        <v>-1053.4245879968369</v>
      </c>
      <c r="BF54" s="156">
        <v>-1095.5615715167105</v>
      </c>
      <c r="BG54" s="156">
        <v>-1139.3840343773788</v>
      </c>
      <c r="BH54" s="156">
        <v>-1184.9593957524739</v>
      </c>
      <c r="BI54" s="156">
        <v>-1232.3577715825732</v>
      </c>
      <c r="BJ54" s="156">
        <v>-1281.6520824458762</v>
      </c>
      <c r="BK54" s="156">
        <v>-1332.9181657437111</v>
      </c>
      <c r="BL54" s="156" t="s">
        <v>537</v>
      </c>
      <c r="BM54" s="156" t="s">
        <v>537</v>
      </c>
      <c r="BN54" s="156" t="s">
        <v>537</v>
      </c>
      <c r="BO54" s="156" t="s">
        <v>537</v>
      </c>
      <c r="BP54" s="156" t="s">
        <v>537</v>
      </c>
      <c r="BQ54" s="156" t="s">
        <v>537</v>
      </c>
      <c r="BR54" s="156" t="s">
        <v>537</v>
      </c>
      <c r="BS54" s="156" t="s">
        <v>537</v>
      </c>
      <c r="BT54" s="156" t="s">
        <v>537</v>
      </c>
      <c r="BU54" s="156" t="s">
        <v>537</v>
      </c>
      <c r="BV54" s="156" t="s">
        <v>537</v>
      </c>
      <c r="BW54" s="156" t="s">
        <v>537</v>
      </c>
      <c r="BX54" s="156" t="s">
        <v>537</v>
      </c>
      <c r="BY54" s="156" t="s">
        <v>537</v>
      </c>
      <c r="BZ54" s="156" t="s">
        <v>537</v>
      </c>
      <c r="CA54" s="156" t="s">
        <v>537</v>
      </c>
      <c r="CB54" s="156" t="s">
        <v>537</v>
      </c>
      <c r="CC54" s="156" t="s">
        <v>537</v>
      </c>
      <c r="CD54" s="156" t="s">
        <v>537</v>
      </c>
      <c r="CE54" s="156" t="s">
        <v>537</v>
      </c>
      <c r="CF54" s="156" t="s">
        <v>537</v>
      </c>
      <c r="CG54" s="156" t="s">
        <v>537</v>
      </c>
      <c r="CH54" s="156" t="s">
        <v>537</v>
      </c>
      <c r="CI54" s="156" t="s">
        <v>537</v>
      </c>
      <c r="CJ54" s="156" t="s">
        <v>537</v>
      </c>
      <c r="CK54" s="156" t="s">
        <v>537</v>
      </c>
      <c r="CL54" s="156" t="s">
        <v>537</v>
      </c>
      <c r="CM54" s="156" t="s">
        <v>537</v>
      </c>
      <c r="CN54" s="156" t="s">
        <v>537</v>
      </c>
      <c r="CO54" s="156" t="s">
        <v>537</v>
      </c>
      <c r="CP54" s="156" t="s">
        <v>537</v>
      </c>
      <c r="CQ54" s="156" t="s">
        <v>537</v>
      </c>
    </row>
    <row r="55" spans="1:95" ht="16.5" hidden="1" thickBot="1" x14ac:dyDescent="0.3">
      <c r="A55" s="311" t="s">
        <v>542</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9"/>
      <c r="AL55" s="309"/>
      <c r="AM55" s="206"/>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1" customFormat="1" ht="24" hidden="1" customHeight="1" x14ac:dyDescent="0.25">
      <c r="A59" s="298" t="s">
        <v>614</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v>2024</v>
      </c>
      <c r="AL59" s="296"/>
      <c r="AM59" s="151">
        <v>2025</v>
      </c>
      <c r="AN59" s="151">
        <v>2026</v>
      </c>
      <c r="AO59" s="151">
        <v>2027</v>
      </c>
      <c r="AP59" s="151">
        <v>2028</v>
      </c>
      <c r="AQ59" s="151">
        <v>2029</v>
      </c>
      <c r="AR59" s="151">
        <v>2030</v>
      </c>
      <c r="AS59" s="151">
        <v>2031</v>
      </c>
      <c r="AT59" s="151">
        <v>2032</v>
      </c>
      <c r="AU59" s="151">
        <v>2033</v>
      </c>
      <c r="AV59" s="151">
        <v>2034</v>
      </c>
      <c r="AW59" s="151">
        <v>2035</v>
      </c>
      <c r="AX59" s="151">
        <v>2036</v>
      </c>
      <c r="AY59" s="151">
        <v>2037</v>
      </c>
      <c r="AZ59" s="151">
        <v>2038</v>
      </c>
      <c r="BA59" s="151">
        <v>2039</v>
      </c>
      <c r="BB59" s="151">
        <v>2040</v>
      </c>
      <c r="BC59" s="151">
        <v>2041</v>
      </c>
      <c r="BD59" s="151">
        <v>2042</v>
      </c>
      <c r="BE59" s="151">
        <v>2043</v>
      </c>
      <c r="BF59" s="151">
        <v>2044</v>
      </c>
      <c r="BG59" s="151">
        <v>2045</v>
      </c>
      <c r="BH59" s="151">
        <v>2046</v>
      </c>
      <c r="BI59" s="151">
        <v>2047</v>
      </c>
      <c r="BJ59" s="151">
        <v>2048</v>
      </c>
      <c r="BK59" s="151">
        <v>2049</v>
      </c>
      <c r="BL59" s="151" t="s">
        <v>537</v>
      </c>
      <c r="BM59" s="151" t="s">
        <v>537</v>
      </c>
      <c r="BN59" s="151" t="s">
        <v>537</v>
      </c>
      <c r="BO59" s="151" t="s">
        <v>537</v>
      </c>
      <c r="BP59" s="151" t="s">
        <v>537</v>
      </c>
      <c r="BQ59" s="151" t="s">
        <v>537</v>
      </c>
      <c r="BR59" s="151" t="s">
        <v>537</v>
      </c>
      <c r="BS59" s="151" t="s">
        <v>537</v>
      </c>
      <c r="BT59" s="151" t="s">
        <v>537</v>
      </c>
      <c r="BU59" s="151" t="s">
        <v>537</v>
      </c>
      <c r="BV59" s="151" t="s">
        <v>537</v>
      </c>
      <c r="BW59" s="151" t="s">
        <v>537</v>
      </c>
      <c r="BX59" s="151" t="s">
        <v>537</v>
      </c>
      <c r="BY59" s="151" t="s">
        <v>537</v>
      </c>
      <c r="BZ59" s="151" t="s">
        <v>537</v>
      </c>
      <c r="CA59" s="151" t="s">
        <v>537</v>
      </c>
      <c r="CB59" s="151" t="s">
        <v>537</v>
      </c>
      <c r="CC59" s="151" t="s">
        <v>537</v>
      </c>
      <c r="CD59" s="151" t="s">
        <v>537</v>
      </c>
      <c r="CE59" s="151" t="s">
        <v>537</v>
      </c>
      <c r="CF59" s="151" t="s">
        <v>537</v>
      </c>
      <c r="CG59" s="151" t="s">
        <v>537</v>
      </c>
      <c r="CH59" s="151" t="s">
        <v>537</v>
      </c>
      <c r="CI59" s="151" t="s">
        <v>537</v>
      </c>
      <c r="CJ59" s="151" t="s">
        <v>537</v>
      </c>
      <c r="CK59" s="151" t="s">
        <v>537</v>
      </c>
      <c r="CL59" s="151" t="s">
        <v>537</v>
      </c>
      <c r="CM59" s="151" t="s">
        <v>537</v>
      </c>
      <c r="CN59" s="151" t="s">
        <v>537</v>
      </c>
      <c r="CO59" s="151" t="s">
        <v>537</v>
      </c>
      <c r="CP59" s="151" t="s">
        <v>537</v>
      </c>
      <c r="CQ59" s="151" t="s">
        <v>537</v>
      </c>
    </row>
    <row r="60" spans="1:95" s="91" customFormat="1" ht="11.25" hidden="1" customHeight="1" x14ac:dyDescent="0.25">
      <c r="A60" s="301" t="s">
        <v>615</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c r="BJ60" s="207"/>
      <c r="BK60" s="207"/>
      <c r="BL60" s="207"/>
      <c r="BM60" s="207"/>
      <c r="BN60" s="207"/>
      <c r="BO60" s="207"/>
      <c r="BP60" s="207"/>
      <c r="BQ60" s="207"/>
      <c r="BR60" s="207"/>
      <c r="BS60" s="207"/>
      <c r="BT60" s="207"/>
      <c r="BU60" s="207"/>
      <c r="BV60" s="207"/>
      <c r="BW60" s="207"/>
      <c r="BX60" s="207"/>
      <c r="BY60" s="207"/>
      <c r="BZ60" s="207"/>
      <c r="CA60" s="207"/>
      <c r="CB60" s="207"/>
      <c r="CC60" s="207"/>
      <c r="CD60" s="207"/>
      <c r="CE60" s="207"/>
      <c r="CF60" s="207"/>
      <c r="CG60" s="207"/>
      <c r="CH60" s="207"/>
      <c r="CI60" s="207"/>
      <c r="CJ60" s="207"/>
      <c r="CK60" s="207"/>
      <c r="CL60" s="207"/>
      <c r="CM60" s="207"/>
      <c r="CN60" s="207"/>
      <c r="CO60" s="207"/>
      <c r="CP60" s="207"/>
      <c r="CQ60" s="207"/>
    </row>
    <row r="61" spans="1:95" s="91" customFormat="1" ht="12" hidden="1" customHeight="1" x14ac:dyDescent="0.25">
      <c r="A61" s="304" t="s">
        <v>616</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208"/>
      <c r="AN61" s="208"/>
      <c r="AO61" s="208"/>
      <c r="AP61" s="208"/>
      <c r="AQ61" s="208"/>
      <c r="AR61" s="208"/>
      <c r="AS61" s="208"/>
      <c r="AT61" s="208"/>
      <c r="AU61" s="208"/>
      <c r="AV61" s="208"/>
      <c r="AW61" s="208"/>
      <c r="AX61" s="208"/>
      <c r="AY61" s="208"/>
      <c r="AZ61" s="208"/>
      <c r="BA61" s="208"/>
      <c r="BB61" s="208"/>
      <c r="BC61" s="208"/>
      <c r="BD61" s="208"/>
      <c r="BE61" s="208"/>
      <c r="BF61" s="208"/>
      <c r="BG61" s="208"/>
      <c r="BH61" s="208"/>
      <c r="BI61" s="208"/>
      <c r="BJ61" s="208"/>
      <c r="BK61" s="208"/>
      <c r="BL61" s="208"/>
      <c r="BM61" s="208"/>
      <c r="BN61" s="208"/>
      <c r="BO61" s="208"/>
      <c r="BP61" s="208"/>
      <c r="BQ61" s="208"/>
      <c r="BR61" s="208"/>
      <c r="BS61" s="208"/>
      <c r="BT61" s="208"/>
      <c r="BU61" s="208"/>
      <c r="BV61" s="208"/>
      <c r="BW61" s="208"/>
      <c r="BX61" s="208"/>
      <c r="BY61" s="208"/>
      <c r="BZ61" s="208"/>
      <c r="CA61" s="208"/>
      <c r="CB61" s="208"/>
      <c r="CC61" s="208"/>
      <c r="CD61" s="208"/>
      <c r="CE61" s="208"/>
      <c r="CF61" s="208"/>
      <c r="CG61" s="208"/>
      <c r="CH61" s="208"/>
      <c r="CI61" s="208"/>
      <c r="CJ61" s="208"/>
      <c r="CK61" s="208"/>
      <c r="CL61" s="208"/>
      <c r="CM61" s="208"/>
      <c r="CN61" s="208"/>
      <c r="CO61" s="208"/>
      <c r="CP61" s="208"/>
      <c r="CQ61" s="208"/>
    </row>
    <row r="62" spans="1:95" s="91" customFormat="1" ht="12" hidden="1" customHeight="1" x14ac:dyDescent="0.25">
      <c r="A62" s="304" t="s">
        <v>617</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c r="BI62" s="208"/>
      <c r="BJ62" s="208"/>
      <c r="BK62" s="208"/>
      <c r="BL62" s="208"/>
      <c r="BM62" s="208"/>
      <c r="BN62" s="208"/>
      <c r="BO62" s="208"/>
      <c r="BP62" s="208"/>
      <c r="BQ62" s="208"/>
      <c r="BR62" s="208"/>
      <c r="BS62" s="208"/>
      <c r="BT62" s="208"/>
      <c r="BU62" s="208"/>
      <c r="BV62" s="208"/>
      <c r="BW62" s="208"/>
      <c r="BX62" s="208"/>
      <c r="BY62" s="208"/>
      <c r="BZ62" s="208"/>
      <c r="CA62" s="208"/>
      <c r="CB62" s="208"/>
      <c r="CC62" s="208"/>
      <c r="CD62" s="208"/>
      <c r="CE62" s="208"/>
      <c r="CF62" s="208"/>
      <c r="CG62" s="208"/>
      <c r="CH62" s="208"/>
      <c r="CI62" s="208"/>
      <c r="CJ62" s="208"/>
      <c r="CK62" s="208"/>
      <c r="CL62" s="208"/>
      <c r="CM62" s="208"/>
      <c r="CN62" s="208"/>
      <c r="CO62" s="208"/>
      <c r="CP62" s="208"/>
      <c r="CQ62" s="208"/>
    </row>
    <row r="63" spans="1:95" s="91" customFormat="1" ht="12" hidden="1" customHeight="1" x14ac:dyDescent="0.25">
      <c r="A63" s="319" t="s">
        <v>618</v>
      </c>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209"/>
      <c r="AN63" s="209"/>
      <c r="AO63" s="209"/>
      <c r="AP63" s="209"/>
      <c r="AQ63" s="209"/>
      <c r="AR63" s="209"/>
      <c r="AS63" s="209"/>
      <c r="AT63" s="209"/>
      <c r="AU63" s="209"/>
      <c r="AV63" s="209"/>
      <c r="AW63" s="209"/>
      <c r="AX63" s="209"/>
      <c r="AY63" s="209"/>
      <c r="AZ63" s="209"/>
      <c r="BA63" s="209"/>
      <c r="BB63" s="209"/>
      <c r="BC63" s="209"/>
      <c r="BD63" s="209"/>
      <c r="BE63" s="209"/>
      <c r="BF63" s="209"/>
      <c r="BG63" s="209"/>
      <c r="BH63" s="209"/>
      <c r="BI63" s="209"/>
      <c r="BJ63" s="209"/>
      <c r="BK63" s="209"/>
      <c r="BL63" s="209"/>
      <c r="BM63" s="209"/>
      <c r="BN63" s="209"/>
      <c r="BO63" s="209"/>
      <c r="BP63" s="209"/>
      <c r="BQ63" s="209"/>
      <c r="BR63" s="209"/>
      <c r="BS63" s="209"/>
      <c r="BT63" s="209"/>
      <c r="BU63" s="209"/>
      <c r="BV63" s="209"/>
      <c r="BW63" s="209"/>
      <c r="BX63" s="209"/>
      <c r="BY63" s="209"/>
      <c r="BZ63" s="209"/>
      <c r="CA63" s="209"/>
      <c r="CB63" s="209"/>
      <c r="CC63" s="209"/>
      <c r="CD63" s="209"/>
      <c r="CE63" s="209"/>
      <c r="CF63" s="209"/>
      <c r="CG63" s="209"/>
      <c r="CH63" s="209"/>
      <c r="CI63" s="209"/>
      <c r="CJ63" s="209"/>
      <c r="CK63" s="209"/>
      <c r="CL63" s="209"/>
      <c r="CM63" s="209"/>
      <c r="CN63" s="209"/>
      <c r="CO63" s="209"/>
      <c r="CP63" s="209"/>
      <c r="CQ63" s="209"/>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322" t="s">
        <v>619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00">
        <v>2024</v>
      </c>
      <c r="AL65" s="296"/>
      <c r="AM65" s="151">
        <v>2025</v>
      </c>
      <c r="AN65" s="151">
        <v>2026</v>
      </c>
      <c r="AO65" s="151">
        <v>2027</v>
      </c>
      <c r="AP65" s="151">
        <v>2028</v>
      </c>
      <c r="AQ65" s="151">
        <v>2029</v>
      </c>
      <c r="AR65" s="151">
        <v>2030</v>
      </c>
      <c r="AS65" s="151">
        <v>2031</v>
      </c>
      <c r="AT65" s="151">
        <v>2032</v>
      </c>
      <c r="AU65" s="151">
        <v>2033</v>
      </c>
      <c r="AV65" s="151">
        <v>2034</v>
      </c>
      <c r="AW65" s="151">
        <v>2035</v>
      </c>
      <c r="AX65" s="151">
        <v>2036</v>
      </c>
      <c r="AY65" s="151">
        <v>2037</v>
      </c>
      <c r="AZ65" s="151">
        <v>2038</v>
      </c>
      <c r="BA65" s="151">
        <v>2039</v>
      </c>
      <c r="BB65" s="151">
        <v>2040</v>
      </c>
      <c r="BC65" s="151">
        <v>2041</v>
      </c>
      <c r="BD65" s="151">
        <v>2042</v>
      </c>
      <c r="BE65" s="151">
        <v>2043</v>
      </c>
      <c r="BF65" s="151">
        <v>2044</v>
      </c>
      <c r="BG65" s="151">
        <v>2045</v>
      </c>
      <c r="BH65" s="151">
        <v>2046</v>
      </c>
      <c r="BI65" s="151">
        <v>2047</v>
      </c>
      <c r="BJ65" s="151">
        <v>2048</v>
      </c>
      <c r="BK65" s="151">
        <v>2049</v>
      </c>
      <c r="BL65" s="151" t="s">
        <v>537</v>
      </c>
      <c r="BM65" s="151" t="s">
        <v>537</v>
      </c>
      <c r="BN65" s="151" t="s">
        <v>537</v>
      </c>
      <c r="BO65" s="151" t="s">
        <v>537</v>
      </c>
      <c r="BP65" s="151" t="s">
        <v>537</v>
      </c>
      <c r="BQ65" s="151" t="s">
        <v>537</v>
      </c>
      <c r="BR65" s="151" t="s">
        <v>537</v>
      </c>
      <c r="BS65" s="151" t="s">
        <v>537</v>
      </c>
      <c r="BT65" s="151" t="s">
        <v>537</v>
      </c>
      <c r="BU65" s="151" t="s">
        <v>537</v>
      </c>
      <c r="BV65" s="151" t="s">
        <v>537</v>
      </c>
      <c r="BW65" s="151" t="s">
        <v>537</v>
      </c>
      <c r="BX65" s="151" t="s">
        <v>537</v>
      </c>
      <c r="BY65" s="151" t="s">
        <v>537</v>
      </c>
      <c r="BZ65" s="151" t="s">
        <v>537</v>
      </c>
      <c r="CA65" s="151" t="s">
        <v>537</v>
      </c>
      <c r="CB65" s="151" t="s">
        <v>537</v>
      </c>
      <c r="CC65" s="151" t="s">
        <v>537</v>
      </c>
      <c r="CD65" s="151" t="s">
        <v>537</v>
      </c>
      <c r="CE65" s="151" t="s">
        <v>537</v>
      </c>
      <c r="CF65" s="151" t="s">
        <v>537</v>
      </c>
      <c r="CG65" s="151" t="s">
        <v>537</v>
      </c>
      <c r="CH65" s="151" t="s">
        <v>537</v>
      </c>
      <c r="CI65" s="151" t="s">
        <v>537</v>
      </c>
      <c r="CJ65" s="151" t="s">
        <v>537</v>
      </c>
      <c r="CK65" s="151" t="s">
        <v>537</v>
      </c>
      <c r="CL65" s="151" t="s">
        <v>537</v>
      </c>
      <c r="CM65" s="151" t="s">
        <v>537</v>
      </c>
      <c r="CN65" s="151" t="s">
        <v>537</v>
      </c>
      <c r="CO65" s="151" t="s">
        <v>537</v>
      </c>
      <c r="CP65" s="151" t="s">
        <v>537</v>
      </c>
      <c r="CQ65" s="151" t="s">
        <v>537</v>
      </c>
    </row>
    <row r="66" spans="1:95" s="142" customFormat="1" ht="15" x14ac:dyDescent="0.25">
      <c r="A66" s="313" t="s">
        <v>316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4"/>
      <c r="AK66" s="315">
        <v>0</v>
      </c>
      <c r="AL66" s="316"/>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537</v>
      </c>
      <c r="BM66" s="158" t="s">
        <v>537</v>
      </c>
      <c r="BN66" s="158" t="s">
        <v>537</v>
      </c>
      <c r="BO66" s="158" t="s">
        <v>537</v>
      </c>
      <c r="BP66" s="158" t="s">
        <v>537</v>
      </c>
      <c r="BQ66" s="158" t="s">
        <v>537</v>
      </c>
      <c r="BR66" s="158" t="s">
        <v>537</v>
      </c>
      <c r="BS66" s="158" t="s">
        <v>537</v>
      </c>
      <c r="BT66" s="158" t="s">
        <v>537</v>
      </c>
      <c r="BU66" s="158" t="s">
        <v>537</v>
      </c>
      <c r="BV66" s="158" t="s">
        <v>537</v>
      </c>
      <c r="BW66" s="158" t="s">
        <v>537</v>
      </c>
      <c r="BX66" s="158" t="s">
        <v>537</v>
      </c>
      <c r="BY66" s="158" t="s">
        <v>537</v>
      </c>
      <c r="BZ66" s="158" t="s">
        <v>537</v>
      </c>
      <c r="CA66" s="158" t="s">
        <v>537</v>
      </c>
      <c r="CB66" s="158" t="s">
        <v>537</v>
      </c>
      <c r="CC66" s="158" t="s">
        <v>537</v>
      </c>
      <c r="CD66" s="158" t="s">
        <v>537</v>
      </c>
      <c r="CE66" s="158" t="s">
        <v>537</v>
      </c>
      <c r="CF66" s="158" t="s">
        <v>537</v>
      </c>
      <c r="CG66" s="158" t="s">
        <v>537</v>
      </c>
      <c r="CH66" s="158" t="s">
        <v>537</v>
      </c>
      <c r="CI66" s="158" t="s">
        <v>537</v>
      </c>
      <c r="CJ66" s="158" t="s">
        <v>537</v>
      </c>
      <c r="CK66" s="158" t="s">
        <v>537</v>
      </c>
      <c r="CL66" s="158" t="s">
        <v>537</v>
      </c>
      <c r="CM66" s="158" t="s">
        <v>537</v>
      </c>
      <c r="CN66" s="158" t="s">
        <v>537</v>
      </c>
      <c r="CO66" s="158" t="s">
        <v>537</v>
      </c>
      <c r="CP66" s="158" t="s">
        <v>537</v>
      </c>
      <c r="CQ66" s="158" t="s">
        <v>537</v>
      </c>
    </row>
    <row r="67" spans="1:95" x14ac:dyDescent="0.25">
      <c r="A67" s="313" t="s">
        <v>315</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7">
        <v>0</v>
      </c>
      <c r="AL67" s="318"/>
      <c r="AM67" s="159">
        <v>390560.66970383923</v>
      </c>
      <c r="AN67" s="159">
        <v>408259.58135879226</v>
      </c>
      <c r="AO67" s="159">
        <v>426651.82634707843</v>
      </c>
      <c r="AP67" s="159">
        <v>445765.13800203137</v>
      </c>
      <c r="AQ67" s="159">
        <v>465628.35899031773</v>
      </c>
      <c r="AR67" s="159">
        <v>486271.48568527075</v>
      </c>
      <c r="AS67" s="159">
        <v>507725.71431515698</v>
      </c>
      <c r="AT67" s="159">
        <v>530023.48895737412</v>
      </c>
      <c r="AU67" s="159">
        <v>553198.55145241495</v>
      </c>
      <c r="AV67" s="159">
        <v>577285.99331439263</v>
      </c>
      <c r="AW67" s="159">
        <v>602322.30971798475</v>
      </c>
      <c r="AX67" s="159">
        <v>628345.45564485562</v>
      </c>
      <c r="AY67" s="159">
        <v>655394.90427593666</v>
      </c>
      <c r="AZ67" s="159">
        <v>683511.70771939598</v>
      </c>
      <c r="BA67" s="159">
        <v>712738.56016772916</v>
      </c>
      <c r="BB67" s="159">
        <v>743119.86358113075</v>
      </c>
      <c r="BC67" s="159">
        <v>774701.79599820357</v>
      </c>
      <c r="BD67" s="159">
        <v>807532.3825790945</v>
      </c>
      <c r="BE67" s="159">
        <v>841661.56949035614</v>
      </c>
      <c r="BF67" s="159">
        <v>877141.30074520397</v>
      </c>
      <c r="BG67" s="159">
        <v>914025.5981173804</v>
      </c>
      <c r="BH67" s="159">
        <v>952370.6442515793</v>
      </c>
      <c r="BI67" s="159">
        <v>992234.86909828149</v>
      </c>
      <c r="BJ67" s="159">
        <v>1033679.0398059872</v>
      </c>
      <c r="BK67" s="159">
        <v>1076766.3542091358</v>
      </c>
      <c r="BL67" s="159" t="s">
        <v>537</v>
      </c>
      <c r="BM67" s="159" t="s">
        <v>537</v>
      </c>
      <c r="BN67" s="159" t="s">
        <v>537</v>
      </c>
      <c r="BO67" s="159" t="s">
        <v>537</v>
      </c>
      <c r="BP67" s="159" t="s">
        <v>537</v>
      </c>
      <c r="BQ67" s="159" t="s">
        <v>537</v>
      </c>
      <c r="BR67" s="159" t="s">
        <v>537</v>
      </c>
      <c r="BS67" s="159" t="s">
        <v>537</v>
      </c>
      <c r="BT67" s="159" t="s">
        <v>537</v>
      </c>
      <c r="BU67" s="159" t="s">
        <v>537</v>
      </c>
      <c r="BV67" s="159" t="s">
        <v>537</v>
      </c>
      <c r="BW67" s="159" t="s">
        <v>537</v>
      </c>
      <c r="BX67" s="159" t="s">
        <v>537</v>
      </c>
      <c r="BY67" s="159" t="s">
        <v>537</v>
      </c>
      <c r="BZ67" s="159" t="s">
        <v>537</v>
      </c>
      <c r="CA67" s="159" t="s">
        <v>537</v>
      </c>
      <c r="CB67" s="159" t="s">
        <v>537</v>
      </c>
      <c r="CC67" s="159" t="s">
        <v>537</v>
      </c>
      <c r="CD67" s="159" t="s">
        <v>537</v>
      </c>
      <c r="CE67" s="159" t="s">
        <v>537</v>
      </c>
      <c r="CF67" s="159" t="s">
        <v>537</v>
      </c>
      <c r="CG67" s="159" t="s">
        <v>537</v>
      </c>
      <c r="CH67" s="159" t="s">
        <v>537</v>
      </c>
      <c r="CI67" s="159" t="s">
        <v>537</v>
      </c>
      <c r="CJ67" s="159" t="s">
        <v>537</v>
      </c>
      <c r="CK67" s="159" t="s">
        <v>537</v>
      </c>
      <c r="CL67" s="159" t="s">
        <v>537</v>
      </c>
      <c r="CM67" s="159" t="s">
        <v>537</v>
      </c>
      <c r="CN67" s="159" t="s">
        <v>537</v>
      </c>
      <c r="CO67" s="159" t="s">
        <v>537</v>
      </c>
      <c r="CP67" s="159" t="s">
        <v>537</v>
      </c>
      <c r="CQ67" s="159" t="s">
        <v>537</v>
      </c>
    </row>
    <row r="68" spans="1:95" x14ac:dyDescent="0.25">
      <c r="A68" s="313" t="s">
        <v>314</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4"/>
      <c r="AK68" s="317">
        <v>0</v>
      </c>
      <c r="AL68" s="318"/>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537</v>
      </c>
      <c r="BM68" s="159" t="s">
        <v>537</v>
      </c>
      <c r="BN68" s="159" t="s">
        <v>537</v>
      </c>
      <c r="BO68" s="159" t="s">
        <v>537</v>
      </c>
      <c r="BP68" s="159" t="s">
        <v>537</v>
      </c>
      <c r="BQ68" s="159" t="s">
        <v>537</v>
      </c>
      <c r="BR68" s="159" t="s">
        <v>537</v>
      </c>
      <c r="BS68" s="159" t="s">
        <v>537</v>
      </c>
      <c r="BT68" s="159" t="s">
        <v>537</v>
      </c>
      <c r="BU68" s="159" t="s">
        <v>537</v>
      </c>
      <c r="BV68" s="159" t="s">
        <v>537</v>
      </c>
      <c r="BW68" s="159" t="s">
        <v>537</v>
      </c>
      <c r="BX68" s="159" t="s">
        <v>537</v>
      </c>
      <c r="BY68" s="159" t="s">
        <v>537</v>
      </c>
      <c r="BZ68" s="159" t="s">
        <v>537</v>
      </c>
      <c r="CA68" s="159" t="s">
        <v>537</v>
      </c>
      <c r="CB68" s="159" t="s">
        <v>537</v>
      </c>
      <c r="CC68" s="159" t="s">
        <v>537</v>
      </c>
      <c r="CD68" s="159" t="s">
        <v>537</v>
      </c>
      <c r="CE68" s="159" t="s">
        <v>537</v>
      </c>
      <c r="CF68" s="159" t="s">
        <v>537</v>
      </c>
      <c r="CG68" s="159" t="s">
        <v>537</v>
      </c>
      <c r="CH68" s="159" t="s">
        <v>537</v>
      </c>
      <c r="CI68" s="159" t="s">
        <v>537</v>
      </c>
      <c r="CJ68" s="159" t="s">
        <v>537</v>
      </c>
      <c r="CK68" s="159" t="s">
        <v>537</v>
      </c>
      <c r="CL68" s="159" t="s">
        <v>537</v>
      </c>
      <c r="CM68" s="159" t="s">
        <v>537</v>
      </c>
      <c r="CN68" s="159" t="s">
        <v>537</v>
      </c>
      <c r="CO68" s="159" t="s">
        <v>537</v>
      </c>
      <c r="CP68" s="159" t="s">
        <v>537</v>
      </c>
      <c r="CQ68" s="159" t="s">
        <v>537</v>
      </c>
    </row>
    <row r="69" spans="1:95" x14ac:dyDescent="0.25">
      <c r="A69" s="313" t="s">
        <v>313</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7">
        <v>0</v>
      </c>
      <c r="AL69" s="318"/>
      <c r="AM69" s="159">
        <v>433333.33333333337</v>
      </c>
      <c r="AN69" s="159">
        <v>450666.6666666668</v>
      </c>
      <c r="AO69" s="159">
        <v>468693.33333333337</v>
      </c>
      <c r="AP69" s="159">
        <v>487441.06666666671</v>
      </c>
      <c r="AQ69" s="159">
        <v>506938.70933333348</v>
      </c>
      <c r="AR69" s="159">
        <v>527216.25770666683</v>
      </c>
      <c r="AS69" s="159">
        <v>548304.90801493346</v>
      </c>
      <c r="AT69" s="159">
        <v>570237.10433553101</v>
      </c>
      <c r="AU69" s="159">
        <v>593046.58850895229</v>
      </c>
      <c r="AV69" s="159">
        <v>616768.45204931032</v>
      </c>
      <c r="AW69" s="159">
        <v>641439.19013128278</v>
      </c>
      <c r="AX69" s="159">
        <v>667096.75773653411</v>
      </c>
      <c r="AY69" s="159">
        <v>693780.62804599549</v>
      </c>
      <c r="AZ69" s="159">
        <v>721531.85316783527</v>
      </c>
      <c r="BA69" s="159">
        <v>750393.12729454879</v>
      </c>
      <c r="BB69" s="159">
        <v>780408.85238633072</v>
      </c>
      <c r="BC69" s="159">
        <v>811625.206481784</v>
      </c>
      <c r="BD69" s="159">
        <v>844090.21474105527</v>
      </c>
      <c r="BE69" s="159">
        <v>877853.82333069737</v>
      </c>
      <c r="BF69" s="159">
        <v>912967.97626392555</v>
      </c>
      <c r="BG69" s="159">
        <v>949486.69531448244</v>
      </c>
      <c r="BH69" s="159">
        <v>987466.16312706168</v>
      </c>
      <c r="BI69" s="159">
        <v>1026964.8096521443</v>
      </c>
      <c r="BJ69" s="159">
        <v>1068043.4020382303</v>
      </c>
      <c r="BK69" s="159">
        <v>1110765.1381197593</v>
      </c>
      <c r="BL69" s="159" t="s">
        <v>537</v>
      </c>
      <c r="BM69" s="159" t="s">
        <v>537</v>
      </c>
      <c r="BN69" s="159" t="s">
        <v>537</v>
      </c>
      <c r="BO69" s="159" t="s">
        <v>537</v>
      </c>
      <c r="BP69" s="159" t="s">
        <v>537</v>
      </c>
      <c r="BQ69" s="159" t="s">
        <v>537</v>
      </c>
      <c r="BR69" s="159" t="s">
        <v>537</v>
      </c>
      <c r="BS69" s="159" t="s">
        <v>537</v>
      </c>
      <c r="BT69" s="159" t="s">
        <v>537</v>
      </c>
      <c r="BU69" s="159" t="s">
        <v>537</v>
      </c>
      <c r="BV69" s="159" t="s">
        <v>537</v>
      </c>
      <c r="BW69" s="159" t="s">
        <v>537</v>
      </c>
      <c r="BX69" s="159" t="s">
        <v>537</v>
      </c>
      <c r="BY69" s="159" t="s">
        <v>537</v>
      </c>
      <c r="BZ69" s="159" t="s">
        <v>537</v>
      </c>
      <c r="CA69" s="159" t="s">
        <v>537</v>
      </c>
      <c r="CB69" s="159" t="s">
        <v>537</v>
      </c>
      <c r="CC69" s="159" t="s">
        <v>537</v>
      </c>
      <c r="CD69" s="159" t="s">
        <v>537</v>
      </c>
      <c r="CE69" s="159" t="s">
        <v>537</v>
      </c>
      <c r="CF69" s="159" t="s">
        <v>537</v>
      </c>
      <c r="CG69" s="159" t="s">
        <v>537</v>
      </c>
      <c r="CH69" s="159" t="s">
        <v>537</v>
      </c>
      <c r="CI69" s="159" t="s">
        <v>537</v>
      </c>
      <c r="CJ69" s="159" t="s">
        <v>537</v>
      </c>
      <c r="CK69" s="159" t="s">
        <v>537</v>
      </c>
      <c r="CL69" s="159" t="s">
        <v>537</v>
      </c>
      <c r="CM69" s="159" t="s">
        <v>537</v>
      </c>
      <c r="CN69" s="159" t="s">
        <v>537</v>
      </c>
      <c r="CO69" s="159" t="s">
        <v>537</v>
      </c>
      <c r="CP69" s="159" t="s">
        <v>537</v>
      </c>
      <c r="CQ69" s="159" t="s">
        <v>537</v>
      </c>
    </row>
    <row r="70" spans="1:95" x14ac:dyDescent="0.25">
      <c r="A70" s="313" t="s">
        <v>537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7">
        <v>0</v>
      </c>
      <c r="AL70" s="318"/>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537</v>
      </c>
      <c r="BM70" s="159" t="s">
        <v>537</v>
      </c>
      <c r="BN70" s="159" t="s">
        <v>537</v>
      </c>
      <c r="BO70" s="159" t="s">
        <v>537</v>
      </c>
      <c r="BP70" s="159" t="s">
        <v>537</v>
      </c>
      <c r="BQ70" s="159" t="s">
        <v>537</v>
      </c>
      <c r="BR70" s="159" t="s">
        <v>537</v>
      </c>
      <c r="BS70" s="159" t="s">
        <v>537</v>
      </c>
      <c r="BT70" s="159" t="s">
        <v>537</v>
      </c>
      <c r="BU70" s="159" t="s">
        <v>537</v>
      </c>
      <c r="BV70" s="159" t="s">
        <v>537</v>
      </c>
      <c r="BW70" s="159" t="s">
        <v>537</v>
      </c>
      <c r="BX70" s="159" t="s">
        <v>537</v>
      </c>
      <c r="BY70" s="159" t="s">
        <v>537</v>
      </c>
      <c r="BZ70" s="159" t="s">
        <v>537</v>
      </c>
      <c r="CA70" s="159" t="s">
        <v>537</v>
      </c>
      <c r="CB70" s="159" t="s">
        <v>537</v>
      </c>
      <c r="CC70" s="159" t="s">
        <v>537</v>
      </c>
      <c r="CD70" s="159" t="s">
        <v>537</v>
      </c>
      <c r="CE70" s="159" t="s">
        <v>537</v>
      </c>
      <c r="CF70" s="159" t="s">
        <v>537</v>
      </c>
      <c r="CG70" s="159" t="s">
        <v>537</v>
      </c>
      <c r="CH70" s="159" t="s">
        <v>537</v>
      </c>
      <c r="CI70" s="159" t="s">
        <v>537</v>
      </c>
      <c r="CJ70" s="159" t="s">
        <v>537</v>
      </c>
      <c r="CK70" s="159" t="s">
        <v>537</v>
      </c>
      <c r="CL70" s="159" t="s">
        <v>537</v>
      </c>
      <c r="CM70" s="159" t="s">
        <v>537</v>
      </c>
      <c r="CN70" s="159" t="s">
        <v>537</v>
      </c>
      <c r="CO70" s="159" t="s">
        <v>537</v>
      </c>
      <c r="CP70" s="159" t="s">
        <v>537</v>
      </c>
      <c r="CQ70" s="159" t="s">
        <v>537</v>
      </c>
    </row>
    <row r="71" spans="1:95" x14ac:dyDescent="0.25">
      <c r="A71" s="313" t="s">
        <v>537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24"/>
      <c r="AL71" s="325"/>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543</v>
      </c>
      <c r="BM71" s="159" t="s">
        <v>543</v>
      </c>
      <c r="BN71" s="159" t="s">
        <v>543</v>
      </c>
      <c r="BO71" s="159" t="s">
        <v>543</v>
      </c>
      <c r="BP71" s="159" t="s">
        <v>543</v>
      </c>
      <c r="BQ71" s="159" t="s">
        <v>543</v>
      </c>
      <c r="BR71" s="159" t="s">
        <v>543</v>
      </c>
      <c r="BS71" s="159" t="s">
        <v>543</v>
      </c>
      <c r="BT71" s="159" t="s">
        <v>543</v>
      </c>
      <c r="BU71" s="159" t="s">
        <v>543</v>
      </c>
      <c r="BV71" s="159" t="s">
        <v>543</v>
      </c>
      <c r="BW71" s="159" t="s">
        <v>543</v>
      </c>
      <c r="BX71" s="159" t="s">
        <v>543</v>
      </c>
      <c r="BY71" s="159" t="s">
        <v>543</v>
      </c>
      <c r="BZ71" s="159" t="s">
        <v>543</v>
      </c>
      <c r="CA71" s="159" t="s">
        <v>543</v>
      </c>
      <c r="CB71" s="159" t="s">
        <v>543</v>
      </c>
      <c r="CC71" s="159" t="s">
        <v>543</v>
      </c>
      <c r="CD71" s="159" t="s">
        <v>543</v>
      </c>
      <c r="CE71" s="159" t="s">
        <v>543</v>
      </c>
      <c r="CF71" s="159" t="s">
        <v>543</v>
      </c>
      <c r="CG71" s="159" t="s">
        <v>543</v>
      </c>
      <c r="CH71" s="159" t="s">
        <v>543</v>
      </c>
      <c r="CI71" s="159" t="s">
        <v>543</v>
      </c>
      <c r="CJ71" s="159" t="s">
        <v>543</v>
      </c>
      <c r="CK71" s="159" t="s">
        <v>543</v>
      </c>
      <c r="CL71" s="159" t="s">
        <v>543</v>
      </c>
      <c r="CM71" s="159" t="s">
        <v>543</v>
      </c>
      <c r="CN71" s="159" t="s">
        <v>543</v>
      </c>
      <c r="CO71" s="159" t="s">
        <v>543</v>
      </c>
      <c r="CP71" s="159" t="s">
        <v>543</v>
      </c>
      <c r="CQ71" s="159" t="s">
        <v>543</v>
      </c>
    </row>
    <row r="72" spans="1:95" x14ac:dyDescent="0.25">
      <c r="A72" s="313" t="s">
        <v>312</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24"/>
      <c r="AL72" s="325"/>
      <c r="AM72" s="159">
        <v>-42772.663629494156</v>
      </c>
      <c r="AN72" s="159">
        <v>-42407.085307874549</v>
      </c>
      <c r="AO72" s="159">
        <v>-42041.506986254935</v>
      </c>
      <c r="AP72" s="159">
        <v>-41675.928664635336</v>
      </c>
      <c r="AQ72" s="159">
        <v>-41310.350343015722</v>
      </c>
      <c r="AR72" s="159">
        <v>-40944.772021396115</v>
      </c>
      <c r="AS72" s="159">
        <v>-40579.193699776508</v>
      </c>
      <c r="AT72" s="159">
        <v>-40213.615378156894</v>
      </c>
      <c r="AU72" s="159">
        <v>-39848.037056537294</v>
      </c>
      <c r="AV72" s="159">
        <v>-39482.45873491768</v>
      </c>
      <c r="AW72" s="159">
        <v>-39116.880413298073</v>
      </c>
      <c r="AX72" s="159">
        <v>-38751.302091678466</v>
      </c>
      <c r="AY72" s="159">
        <v>-38385.723770058852</v>
      </c>
      <c r="AZ72" s="159">
        <v>-38020.145448439253</v>
      </c>
      <c r="BA72" s="159">
        <v>-37654.567126819638</v>
      </c>
      <c r="BB72" s="159">
        <v>-37288.988805200031</v>
      </c>
      <c r="BC72" s="159">
        <v>-36923.410483580425</v>
      </c>
      <c r="BD72" s="159">
        <v>-36557.832161960818</v>
      </c>
      <c r="BE72" s="159">
        <v>-36192.253840341211</v>
      </c>
      <c r="BF72" s="159">
        <v>-35826.675518721597</v>
      </c>
      <c r="BG72" s="159">
        <v>-35461.09719710199</v>
      </c>
      <c r="BH72" s="159">
        <v>-35095.51887548239</v>
      </c>
      <c r="BI72" s="159">
        <v>-34729.940553862776</v>
      </c>
      <c r="BJ72" s="159">
        <v>-34364.362232243169</v>
      </c>
      <c r="BK72" s="159">
        <v>-33998.783910623562</v>
      </c>
      <c r="BL72" s="159">
        <v>-33998.783910623562</v>
      </c>
      <c r="BM72" s="159">
        <v>-33998.783910623562</v>
      </c>
      <c r="BN72" s="159">
        <v>-33998.783910623562</v>
      </c>
      <c r="BO72" s="159">
        <v>-33998.783910623562</v>
      </c>
      <c r="BP72" s="159">
        <v>-33998.783910623562</v>
      </c>
      <c r="BQ72" s="159">
        <v>-33998.783910623562</v>
      </c>
      <c r="BR72" s="159">
        <v>-33998.783910623562</v>
      </c>
      <c r="BS72" s="159">
        <v>-33998.783910623562</v>
      </c>
      <c r="BT72" s="159">
        <v>-33998.783910623562</v>
      </c>
      <c r="BU72" s="159">
        <v>-33998.783910623562</v>
      </c>
      <c r="BV72" s="159">
        <v>-33998.783910623562</v>
      </c>
      <c r="BW72" s="159">
        <v>-33998.783910623562</v>
      </c>
      <c r="BX72" s="159">
        <v>-33998.783910623562</v>
      </c>
      <c r="BY72" s="159">
        <v>-33998.783910623562</v>
      </c>
      <c r="BZ72" s="159">
        <v>-33998.783910623562</v>
      </c>
      <c r="CA72" s="159">
        <v>-33998.783910623562</v>
      </c>
      <c r="CB72" s="159">
        <v>-33998.783910623562</v>
      </c>
      <c r="CC72" s="159">
        <v>-33998.783910623562</v>
      </c>
      <c r="CD72" s="159">
        <v>-33998.783910623562</v>
      </c>
      <c r="CE72" s="159">
        <v>-33998.783910623562</v>
      </c>
      <c r="CF72" s="159">
        <v>-33998.783910623562</v>
      </c>
      <c r="CG72" s="159">
        <v>-33998.783910623562</v>
      </c>
      <c r="CH72" s="159">
        <v>-33998.783910623562</v>
      </c>
      <c r="CI72" s="159">
        <v>-33998.783910623562</v>
      </c>
      <c r="CJ72" s="159">
        <v>-33998.783910623562</v>
      </c>
      <c r="CK72" s="159">
        <v>-33998.783910623562</v>
      </c>
      <c r="CL72" s="159">
        <v>-33998.783910623562</v>
      </c>
      <c r="CM72" s="159">
        <v>-33998.783910623562</v>
      </c>
      <c r="CN72" s="159">
        <v>-33998.783910623562</v>
      </c>
      <c r="CO72" s="159">
        <v>-33998.783910623562</v>
      </c>
      <c r="CP72" s="159">
        <v>-33998.783910623562</v>
      </c>
      <c r="CQ72" s="159">
        <v>-33998.783910623562</v>
      </c>
    </row>
    <row r="73" spans="1:95" s="142" customFormat="1" ht="15" x14ac:dyDescent="0.25">
      <c r="A73" s="313" t="s">
        <v>620</v>
      </c>
      <c r="B73" s="314"/>
      <c r="C73" s="314"/>
      <c r="D73" s="314"/>
      <c r="E73" s="314"/>
      <c r="F73" s="314"/>
      <c r="G73" s="314"/>
      <c r="H73" s="314"/>
      <c r="I73" s="314"/>
      <c r="J73" s="314"/>
      <c r="K73" s="314"/>
      <c r="L73" s="314"/>
      <c r="M73" s="314"/>
      <c r="N73" s="314"/>
      <c r="O73" s="314"/>
      <c r="P73" s="314"/>
      <c r="Q73" s="314"/>
      <c r="R73" s="314"/>
      <c r="S73" s="314"/>
      <c r="T73" s="314"/>
      <c r="U73" s="314"/>
      <c r="V73" s="314"/>
      <c r="W73" s="314"/>
      <c r="X73" s="314"/>
      <c r="Y73" s="314"/>
      <c r="Z73" s="314"/>
      <c r="AA73" s="314"/>
      <c r="AB73" s="314"/>
      <c r="AC73" s="314"/>
      <c r="AD73" s="314"/>
      <c r="AE73" s="314"/>
      <c r="AF73" s="314"/>
      <c r="AG73" s="314"/>
      <c r="AH73" s="314"/>
      <c r="AI73" s="314"/>
      <c r="AJ73" s="314"/>
      <c r="AK73" s="315">
        <v>0</v>
      </c>
      <c r="AL73" s="316"/>
      <c r="AM73" s="158">
        <v>390560.66970383923</v>
      </c>
      <c r="AN73" s="158">
        <v>408259.58135879226</v>
      </c>
      <c r="AO73" s="158">
        <v>426651.82634707843</v>
      </c>
      <c r="AP73" s="158">
        <v>445765.13800203137</v>
      </c>
      <c r="AQ73" s="158">
        <v>465628.35899031773</v>
      </c>
      <c r="AR73" s="158">
        <v>486271.48568527075</v>
      </c>
      <c r="AS73" s="158">
        <v>507725.71431515698</v>
      </c>
      <c r="AT73" s="158">
        <v>530023.48895737412</v>
      </c>
      <c r="AU73" s="158">
        <v>553198.55145241495</v>
      </c>
      <c r="AV73" s="158">
        <v>577285.99331439263</v>
      </c>
      <c r="AW73" s="158">
        <v>602322.30971798475</v>
      </c>
      <c r="AX73" s="158">
        <v>628345.45564485562</v>
      </c>
      <c r="AY73" s="158">
        <v>655394.90427593666</v>
      </c>
      <c r="AZ73" s="158">
        <v>683511.70771939598</v>
      </c>
      <c r="BA73" s="158">
        <v>712738.56016772916</v>
      </c>
      <c r="BB73" s="158">
        <v>743119.86358113075</v>
      </c>
      <c r="BC73" s="158">
        <v>774701.79599820357</v>
      </c>
      <c r="BD73" s="158">
        <v>807532.3825790945</v>
      </c>
      <c r="BE73" s="158">
        <v>841661.56949035614</v>
      </c>
      <c r="BF73" s="158">
        <v>877141.30074520397</v>
      </c>
      <c r="BG73" s="158">
        <v>914025.5981173804</v>
      </c>
      <c r="BH73" s="158">
        <v>952370.6442515793</v>
      </c>
      <c r="BI73" s="158">
        <v>992234.86909828149</v>
      </c>
      <c r="BJ73" s="158">
        <v>1033679.0398059872</v>
      </c>
      <c r="BK73" s="158">
        <v>1076766.3542091358</v>
      </c>
      <c r="BL73" s="158" t="s">
        <v>537</v>
      </c>
      <c r="BM73" s="158" t="s">
        <v>537</v>
      </c>
      <c r="BN73" s="158" t="s">
        <v>537</v>
      </c>
      <c r="BO73" s="158" t="s">
        <v>537</v>
      </c>
      <c r="BP73" s="158" t="s">
        <v>537</v>
      </c>
      <c r="BQ73" s="158" t="s">
        <v>537</v>
      </c>
      <c r="BR73" s="158" t="s">
        <v>537</v>
      </c>
      <c r="BS73" s="158" t="s">
        <v>537</v>
      </c>
      <c r="BT73" s="158" t="s">
        <v>537</v>
      </c>
      <c r="BU73" s="158" t="s">
        <v>537</v>
      </c>
      <c r="BV73" s="158" t="s">
        <v>537</v>
      </c>
      <c r="BW73" s="158" t="s">
        <v>537</v>
      </c>
      <c r="BX73" s="158" t="s">
        <v>537</v>
      </c>
      <c r="BY73" s="158" t="s">
        <v>537</v>
      </c>
      <c r="BZ73" s="158" t="s">
        <v>537</v>
      </c>
      <c r="CA73" s="158" t="s">
        <v>537</v>
      </c>
      <c r="CB73" s="158" t="s">
        <v>537</v>
      </c>
      <c r="CC73" s="158" t="s">
        <v>537</v>
      </c>
      <c r="CD73" s="158" t="s">
        <v>537</v>
      </c>
      <c r="CE73" s="158" t="s">
        <v>537</v>
      </c>
      <c r="CF73" s="158" t="s">
        <v>537</v>
      </c>
      <c r="CG73" s="158" t="s">
        <v>537</v>
      </c>
      <c r="CH73" s="158" t="s">
        <v>537</v>
      </c>
      <c r="CI73" s="158" t="s">
        <v>537</v>
      </c>
      <c r="CJ73" s="158" t="s">
        <v>537</v>
      </c>
      <c r="CK73" s="158" t="s">
        <v>537</v>
      </c>
      <c r="CL73" s="158" t="s">
        <v>537</v>
      </c>
      <c r="CM73" s="158" t="s">
        <v>537</v>
      </c>
      <c r="CN73" s="158" t="s">
        <v>537</v>
      </c>
      <c r="CO73" s="158" t="s">
        <v>537</v>
      </c>
      <c r="CP73" s="158" t="s">
        <v>537</v>
      </c>
      <c r="CQ73" s="158" t="s">
        <v>537</v>
      </c>
    </row>
    <row r="74" spans="1:95" x14ac:dyDescent="0.25">
      <c r="A74" s="313" t="s">
        <v>308</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7">
        <v>0</v>
      </c>
      <c r="AL74" s="318"/>
      <c r="AM74" s="159">
        <v>-33234.392874509831</v>
      </c>
      <c r="AN74" s="159">
        <v>-33234.392874509831</v>
      </c>
      <c r="AO74" s="159">
        <v>-33234.392874509831</v>
      </c>
      <c r="AP74" s="159">
        <v>-33234.392874509831</v>
      </c>
      <c r="AQ74" s="159">
        <v>-33234.392874509831</v>
      </c>
      <c r="AR74" s="159">
        <v>-33234.392874509831</v>
      </c>
      <c r="AS74" s="159">
        <v>-33234.392874509831</v>
      </c>
      <c r="AT74" s="159">
        <v>-33234.392874509831</v>
      </c>
      <c r="AU74" s="159">
        <v>-33234.392874509831</v>
      </c>
      <c r="AV74" s="159">
        <v>-33234.392874509831</v>
      </c>
      <c r="AW74" s="159">
        <v>-33234.392874509831</v>
      </c>
      <c r="AX74" s="159">
        <v>-33234.392874509831</v>
      </c>
      <c r="AY74" s="159">
        <v>-33234.392874509831</v>
      </c>
      <c r="AZ74" s="159">
        <v>-33234.392874509831</v>
      </c>
      <c r="BA74" s="159">
        <v>-33234.392874509831</v>
      </c>
      <c r="BB74" s="159">
        <v>-33234.392874509831</v>
      </c>
      <c r="BC74" s="159">
        <v>-33234.392874509831</v>
      </c>
      <c r="BD74" s="159">
        <v>-33234.392874509831</v>
      </c>
      <c r="BE74" s="159">
        <v>-33234.392874509831</v>
      </c>
      <c r="BF74" s="159">
        <v>-33234.392874509831</v>
      </c>
      <c r="BG74" s="159">
        <v>-33234.392874509831</v>
      </c>
      <c r="BH74" s="159">
        <v>-33234.392874509831</v>
      </c>
      <c r="BI74" s="159">
        <v>-33234.392874509831</v>
      </c>
      <c r="BJ74" s="159">
        <v>-33234.392874509831</v>
      </c>
      <c r="BK74" s="159">
        <v>-33234.392874509831</v>
      </c>
      <c r="BL74" s="159" t="s">
        <v>543</v>
      </c>
      <c r="BM74" s="159" t="s">
        <v>543</v>
      </c>
      <c r="BN74" s="159" t="s">
        <v>543</v>
      </c>
      <c r="BO74" s="159" t="s">
        <v>543</v>
      </c>
      <c r="BP74" s="159" t="s">
        <v>543</v>
      </c>
      <c r="BQ74" s="159" t="s">
        <v>543</v>
      </c>
      <c r="BR74" s="159" t="s">
        <v>543</v>
      </c>
      <c r="BS74" s="159" t="s">
        <v>543</v>
      </c>
      <c r="BT74" s="159" t="s">
        <v>543</v>
      </c>
      <c r="BU74" s="159" t="s">
        <v>543</v>
      </c>
      <c r="BV74" s="159" t="s">
        <v>543</v>
      </c>
      <c r="BW74" s="159" t="s">
        <v>543</v>
      </c>
      <c r="BX74" s="159" t="s">
        <v>543</v>
      </c>
      <c r="BY74" s="159" t="s">
        <v>543</v>
      </c>
      <c r="BZ74" s="159" t="s">
        <v>543</v>
      </c>
      <c r="CA74" s="159" t="s">
        <v>543</v>
      </c>
      <c r="CB74" s="159" t="s">
        <v>543</v>
      </c>
      <c r="CC74" s="159" t="s">
        <v>543</v>
      </c>
      <c r="CD74" s="159" t="s">
        <v>543</v>
      </c>
      <c r="CE74" s="159" t="s">
        <v>543</v>
      </c>
      <c r="CF74" s="159" t="s">
        <v>543</v>
      </c>
      <c r="CG74" s="159" t="s">
        <v>543</v>
      </c>
      <c r="CH74" s="159" t="s">
        <v>543</v>
      </c>
      <c r="CI74" s="159" t="s">
        <v>543</v>
      </c>
      <c r="CJ74" s="159" t="s">
        <v>543</v>
      </c>
      <c r="CK74" s="159" t="s">
        <v>543</v>
      </c>
      <c r="CL74" s="159" t="s">
        <v>543</v>
      </c>
      <c r="CM74" s="159" t="s">
        <v>543</v>
      </c>
      <c r="CN74" s="159" t="s">
        <v>543</v>
      </c>
      <c r="CO74" s="159" t="s">
        <v>543</v>
      </c>
      <c r="CP74" s="159" t="s">
        <v>543</v>
      </c>
      <c r="CQ74" s="159" t="s">
        <v>543</v>
      </c>
    </row>
    <row r="75" spans="1:95" s="142" customFormat="1" ht="15" x14ac:dyDescent="0.25">
      <c r="A75" s="313" t="s">
        <v>621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4"/>
      <c r="AK75" s="315">
        <v>0</v>
      </c>
      <c r="AL75" s="316"/>
      <c r="AM75" s="158">
        <v>357326.27682932938</v>
      </c>
      <c r="AN75" s="158">
        <v>375025.18848428241</v>
      </c>
      <c r="AO75" s="158">
        <v>393417.43347256858</v>
      </c>
      <c r="AP75" s="158">
        <v>412530.74512752151</v>
      </c>
      <c r="AQ75" s="158">
        <v>432393.96611580788</v>
      </c>
      <c r="AR75" s="158">
        <v>453037.09281076089</v>
      </c>
      <c r="AS75" s="158">
        <v>474491.32144064712</v>
      </c>
      <c r="AT75" s="158">
        <v>496789.09608286427</v>
      </c>
      <c r="AU75" s="158">
        <v>519964.15857790509</v>
      </c>
      <c r="AV75" s="158">
        <v>544051.60043988284</v>
      </c>
      <c r="AW75" s="158">
        <v>569087.91684347496</v>
      </c>
      <c r="AX75" s="158">
        <v>595111.06277034583</v>
      </c>
      <c r="AY75" s="158">
        <v>622160.51140142686</v>
      </c>
      <c r="AZ75" s="158">
        <v>650277.31484488619</v>
      </c>
      <c r="BA75" s="158">
        <v>679504.16729321936</v>
      </c>
      <c r="BB75" s="158">
        <v>709885.47070662095</v>
      </c>
      <c r="BC75" s="158">
        <v>741467.40312369377</v>
      </c>
      <c r="BD75" s="158">
        <v>774297.9897045847</v>
      </c>
      <c r="BE75" s="158">
        <v>808427.17661584634</v>
      </c>
      <c r="BF75" s="158">
        <v>843906.90787069418</v>
      </c>
      <c r="BG75" s="158">
        <v>880791.20524287061</v>
      </c>
      <c r="BH75" s="158">
        <v>919136.25137706951</v>
      </c>
      <c r="BI75" s="158">
        <v>959000.47622377169</v>
      </c>
      <c r="BJ75" s="158">
        <v>1000444.6469314774</v>
      </c>
      <c r="BK75" s="158">
        <v>1043531.961334626</v>
      </c>
      <c r="BL75" s="158" t="s">
        <v>537</v>
      </c>
      <c r="BM75" s="158" t="s">
        <v>537</v>
      </c>
      <c r="BN75" s="158" t="s">
        <v>537</v>
      </c>
      <c r="BO75" s="158" t="s">
        <v>537</v>
      </c>
      <c r="BP75" s="158" t="s">
        <v>537</v>
      </c>
      <c r="BQ75" s="158" t="s">
        <v>537</v>
      </c>
      <c r="BR75" s="158" t="s">
        <v>537</v>
      </c>
      <c r="BS75" s="158" t="s">
        <v>537</v>
      </c>
      <c r="BT75" s="158" t="s">
        <v>537</v>
      </c>
      <c r="BU75" s="158" t="s">
        <v>537</v>
      </c>
      <c r="BV75" s="158" t="s">
        <v>537</v>
      </c>
      <c r="BW75" s="158" t="s">
        <v>537</v>
      </c>
      <c r="BX75" s="158" t="s">
        <v>537</v>
      </c>
      <c r="BY75" s="158" t="s">
        <v>537</v>
      </c>
      <c r="BZ75" s="158" t="s">
        <v>537</v>
      </c>
      <c r="CA75" s="158" t="s">
        <v>537</v>
      </c>
      <c r="CB75" s="158" t="s">
        <v>537</v>
      </c>
      <c r="CC75" s="158" t="s">
        <v>537</v>
      </c>
      <c r="CD75" s="158" t="s">
        <v>537</v>
      </c>
      <c r="CE75" s="158" t="s">
        <v>537</v>
      </c>
      <c r="CF75" s="158" t="s">
        <v>537</v>
      </c>
      <c r="CG75" s="158" t="s">
        <v>537</v>
      </c>
      <c r="CH75" s="158" t="s">
        <v>537</v>
      </c>
      <c r="CI75" s="158" t="s">
        <v>537</v>
      </c>
      <c r="CJ75" s="158" t="s">
        <v>537</v>
      </c>
      <c r="CK75" s="158" t="s">
        <v>537</v>
      </c>
      <c r="CL75" s="158" t="s">
        <v>537</v>
      </c>
      <c r="CM75" s="158" t="s">
        <v>537</v>
      </c>
      <c r="CN75" s="158" t="s">
        <v>537</v>
      </c>
      <c r="CO75" s="158" t="s">
        <v>537</v>
      </c>
      <c r="CP75" s="158" t="s">
        <v>537</v>
      </c>
      <c r="CQ75" s="158" t="s">
        <v>537</v>
      </c>
    </row>
    <row r="76" spans="1:95" x14ac:dyDescent="0.25">
      <c r="A76" s="313" t="s">
        <v>307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7">
        <v>0</v>
      </c>
      <c r="AL76" s="318"/>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313" t="s">
        <v>311</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v>0</v>
      </c>
      <c r="AL77" s="316"/>
      <c r="AM77" s="158">
        <v>357326.27682932938</v>
      </c>
      <c r="AN77" s="158">
        <v>375025.18848428241</v>
      </c>
      <c r="AO77" s="158">
        <v>393417.43347256858</v>
      </c>
      <c r="AP77" s="158">
        <v>412530.74512752151</v>
      </c>
      <c r="AQ77" s="158">
        <v>432393.96611580788</v>
      </c>
      <c r="AR77" s="158">
        <v>453037.09281076089</v>
      </c>
      <c r="AS77" s="158">
        <v>474491.32144064712</v>
      </c>
      <c r="AT77" s="158">
        <v>496789.09608286427</v>
      </c>
      <c r="AU77" s="158">
        <v>519964.15857790509</v>
      </c>
      <c r="AV77" s="158">
        <v>544051.60043988284</v>
      </c>
      <c r="AW77" s="158">
        <v>569087.91684347496</v>
      </c>
      <c r="AX77" s="158">
        <v>595111.06277034583</v>
      </c>
      <c r="AY77" s="158">
        <v>622160.51140142686</v>
      </c>
      <c r="AZ77" s="158">
        <v>650277.31484488619</v>
      </c>
      <c r="BA77" s="158">
        <v>679504.16729321936</v>
      </c>
      <c r="BB77" s="158">
        <v>709885.47070662095</v>
      </c>
      <c r="BC77" s="158">
        <v>741467.40312369377</v>
      </c>
      <c r="BD77" s="158">
        <v>774297.9897045847</v>
      </c>
      <c r="BE77" s="158">
        <v>808427.17661584634</v>
      </c>
      <c r="BF77" s="158">
        <v>843906.90787069418</v>
      </c>
      <c r="BG77" s="158">
        <v>880791.20524287061</v>
      </c>
      <c r="BH77" s="158">
        <v>919136.25137706951</v>
      </c>
      <c r="BI77" s="158">
        <v>959000.47622377169</v>
      </c>
      <c r="BJ77" s="158">
        <v>1000444.6469314774</v>
      </c>
      <c r="BK77" s="158">
        <v>1043531.961334626</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24"/>
      <c r="AL78" s="325"/>
      <c r="AM78" s="159">
        <v>-71465.255365865873</v>
      </c>
      <c r="AN78" s="159">
        <v>-75005.037696856481</v>
      </c>
      <c r="AO78" s="159">
        <v>-78683.486694513718</v>
      </c>
      <c r="AP78" s="159">
        <v>-82506.149025504303</v>
      </c>
      <c r="AQ78" s="159">
        <v>-86478.793223161585</v>
      </c>
      <c r="AR78" s="159">
        <v>-90607.41856215219</v>
      </c>
      <c r="AS78" s="159">
        <v>-94898.26428812943</v>
      </c>
      <c r="AT78" s="159">
        <v>-99357.819216572854</v>
      </c>
      <c r="AU78" s="159">
        <v>-103992.83171558102</v>
      </c>
      <c r="AV78" s="159">
        <v>-108810.32008797658</v>
      </c>
      <c r="AW78" s="159">
        <v>-113817.58336869499</v>
      </c>
      <c r="AX78" s="159">
        <v>-119022.21255406918</v>
      </c>
      <c r="AY78" s="159">
        <v>-124432.10228028538</v>
      </c>
      <c r="AZ78" s="159">
        <v>-130055.46296897724</v>
      </c>
      <c r="BA78" s="159">
        <v>-135900.83345864387</v>
      </c>
      <c r="BB78" s="159">
        <v>-141977.0941413242</v>
      </c>
      <c r="BC78" s="159">
        <v>-148293.48062473876</v>
      </c>
      <c r="BD78" s="159">
        <v>-154859.59794091695</v>
      </c>
      <c r="BE78" s="159">
        <v>-161685.43532316928</v>
      </c>
      <c r="BF78" s="159">
        <v>-168781.38157413885</v>
      </c>
      <c r="BG78" s="159">
        <v>-176158.24104857413</v>
      </c>
      <c r="BH78" s="159">
        <v>-183827.25027541391</v>
      </c>
      <c r="BI78" s="159">
        <v>-191800.09524475434</v>
      </c>
      <c r="BJ78" s="159">
        <v>-200088.92938629549</v>
      </c>
      <c r="BK78" s="159">
        <v>-208706.39226692519</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326" t="s">
        <v>310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v>0</v>
      </c>
      <c r="AL79" s="329"/>
      <c r="AM79" s="160">
        <v>285861.02146346349</v>
      </c>
      <c r="AN79" s="160">
        <v>300020.15078742593</v>
      </c>
      <c r="AO79" s="160">
        <v>314733.94677805487</v>
      </c>
      <c r="AP79" s="160">
        <v>330024.59610201721</v>
      </c>
      <c r="AQ79" s="160">
        <v>345915.17289264628</v>
      </c>
      <c r="AR79" s="160">
        <v>362429.6742486087</v>
      </c>
      <c r="AS79" s="160">
        <v>379593.05715251772</v>
      </c>
      <c r="AT79" s="160">
        <v>397431.27686629142</v>
      </c>
      <c r="AU79" s="160">
        <v>415971.32686232409</v>
      </c>
      <c r="AV79" s="160">
        <v>435241.28035190626</v>
      </c>
      <c r="AW79" s="160">
        <v>455270.33347477997</v>
      </c>
      <c r="AX79" s="160">
        <v>476088.85021627665</v>
      </c>
      <c r="AY79" s="160">
        <v>497728.40912114148</v>
      </c>
      <c r="AZ79" s="160">
        <v>520221.85187590896</v>
      </c>
      <c r="BA79" s="160">
        <v>543603.33383457549</v>
      </c>
      <c r="BB79" s="160">
        <v>567908.37656529678</v>
      </c>
      <c r="BC79" s="160">
        <v>593173.92249895504</v>
      </c>
      <c r="BD79" s="160">
        <v>619438.39176366781</v>
      </c>
      <c r="BE79" s="160">
        <v>646741.74129267712</v>
      </c>
      <c r="BF79" s="160">
        <v>675125.5262965553</v>
      </c>
      <c r="BG79" s="160">
        <v>704632.96419429651</v>
      </c>
      <c r="BH79" s="160">
        <v>735309.00110165565</v>
      </c>
      <c r="BI79" s="160">
        <v>767200.38097901735</v>
      </c>
      <c r="BJ79" s="160">
        <v>800355.71754518186</v>
      </c>
      <c r="BK79" s="160">
        <v>834825.56906770077</v>
      </c>
      <c r="BL79" s="160" t="s">
        <v>537</v>
      </c>
      <c r="BM79" s="160" t="s">
        <v>537</v>
      </c>
      <c r="BN79" s="160" t="s">
        <v>537</v>
      </c>
      <c r="BO79" s="160" t="s">
        <v>537</v>
      </c>
      <c r="BP79" s="160" t="s">
        <v>537</v>
      </c>
      <c r="BQ79" s="160" t="s">
        <v>537</v>
      </c>
      <c r="BR79" s="160" t="s">
        <v>537</v>
      </c>
      <c r="BS79" s="160" t="s">
        <v>537</v>
      </c>
      <c r="BT79" s="160" t="s">
        <v>537</v>
      </c>
      <c r="BU79" s="160" t="s">
        <v>537</v>
      </c>
      <c r="BV79" s="160" t="s">
        <v>537</v>
      </c>
      <c r="BW79" s="160" t="s">
        <v>537</v>
      </c>
      <c r="BX79" s="160" t="s">
        <v>537</v>
      </c>
      <c r="BY79" s="160" t="s">
        <v>537</v>
      </c>
      <c r="BZ79" s="160" t="s">
        <v>537</v>
      </c>
      <c r="CA79" s="160" t="s">
        <v>537</v>
      </c>
      <c r="CB79" s="160" t="s">
        <v>537</v>
      </c>
      <c r="CC79" s="160" t="s">
        <v>537</v>
      </c>
      <c r="CD79" s="160" t="s">
        <v>537</v>
      </c>
      <c r="CE79" s="160" t="s">
        <v>537</v>
      </c>
      <c r="CF79" s="160" t="s">
        <v>537</v>
      </c>
      <c r="CG79" s="160" t="s">
        <v>537</v>
      </c>
      <c r="CH79" s="160" t="s">
        <v>537</v>
      </c>
      <c r="CI79" s="160" t="s">
        <v>537</v>
      </c>
      <c r="CJ79" s="160" t="s">
        <v>537</v>
      </c>
      <c r="CK79" s="160" t="s">
        <v>537</v>
      </c>
      <c r="CL79" s="160" t="s">
        <v>537</v>
      </c>
      <c r="CM79" s="160" t="s">
        <v>537</v>
      </c>
      <c r="CN79" s="160" t="s">
        <v>537</v>
      </c>
      <c r="CO79" s="160" t="s">
        <v>537</v>
      </c>
      <c r="CP79" s="160" t="s">
        <v>537</v>
      </c>
      <c r="CQ79" s="160" t="s">
        <v>537</v>
      </c>
    </row>
    <row r="80" spans="1:95" s="161" customFormat="1" ht="16.5" thickBot="1" x14ac:dyDescent="0.3">
      <c r="AK80" s="330">
        <v>0</v>
      </c>
      <c r="AL80" s="330"/>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322" t="s">
        <v>309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00">
        <v>2024</v>
      </c>
      <c r="AL81" s="296"/>
      <c r="AM81" s="151">
        <v>2025</v>
      </c>
      <c r="AN81" s="151">
        <v>2026</v>
      </c>
      <c r="AO81" s="151">
        <v>2027</v>
      </c>
      <c r="AP81" s="151">
        <v>2028</v>
      </c>
      <c r="AQ81" s="151">
        <v>2029</v>
      </c>
      <c r="AR81" s="151">
        <v>2030</v>
      </c>
      <c r="AS81" s="151">
        <v>2031</v>
      </c>
      <c r="AT81" s="151">
        <v>2032</v>
      </c>
      <c r="AU81" s="151">
        <v>2033</v>
      </c>
      <c r="AV81" s="151">
        <v>2034</v>
      </c>
      <c r="AW81" s="151">
        <v>2035</v>
      </c>
      <c r="AX81" s="151">
        <v>2036</v>
      </c>
      <c r="AY81" s="151">
        <v>2037</v>
      </c>
      <c r="AZ81" s="151">
        <v>2038</v>
      </c>
      <c r="BA81" s="151">
        <v>2039</v>
      </c>
      <c r="BB81" s="151">
        <v>2040</v>
      </c>
      <c r="BC81" s="151">
        <v>2041</v>
      </c>
      <c r="BD81" s="151">
        <v>2042</v>
      </c>
      <c r="BE81" s="151">
        <v>2043</v>
      </c>
      <c r="BF81" s="151">
        <v>2044</v>
      </c>
      <c r="BG81" s="151">
        <v>2045</v>
      </c>
      <c r="BH81" s="151">
        <v>2046</v>
      </c>
      <c r="BI81" s="151">
        <v>2047</v>
      </c>
      <c r="BJ81" s="151">
        <v>2048</v>
      </c>
      <c r="BK81" s="151">
        <v>2049</v>
      </c>
      <c r="BL81" s="151" t="s">
        <v>537</v>
      </c>
      <c r="BM81" s="151" t="s">
        <v>537</v>
      </c>
      <c r="BN81" s="151" t="s">
        <v>537</v>
      </c>
      <c r="BO81" s="151" t="s">
        <v>537</v>
      </c>
      <c r="BP81" s="151" t="s">
        <v>537</v>
      </c>
      <c r="BQ81" s="151" t="s">
        <v>537</v>
      </c>
      <c r="BR81" s="151" t="s">
        <v>537</v>
      </c>
      <c r="BS81" s="151" t="s">
        <v>537</v>
      </c>
      <c r="BT81" s="151" t="s">
        <v>537</v>
      </c>
      <c r="BU81" s="151" t="s">
        <v>537</v>
      </c>
      <c r="BV81" s="151" t="s">
        <v>537</v>
      </c>
      <c r="BW81" s="151" t="s">
        <v>537</v>
      </c>
      <c r="BX81" s="151" t="s">
        <v>537</v>
      </c>
      <c r="BY81" s="151" t="s">
        <v>537</v>
      </c>
      <c r="BZ81" s="151" t="s">
        <v>537</v>
      </c>
      <c r="CA81" s="151" t="s">
        <v>537</v>
      </c>
      <c r="CB81" s="151" t="s">
        <v>537</v>
      </c>
      <c r="CC81" s="151" t="s">
        <v>537</v>
      </c>
      <c r="CD81" s="151" t="s">
        <v>537</v>
      </c>
      <c r="CE81" s="151" t="s">
        <v>537</v>
      </c>
      <c r="CF81" s="151" t="s">
        <v>537</v>
      </c>
      <c r="CG81" s="151" t="s">
        <v>537</v>
      </c>
      <c r="CH81" s="151" t="s">
        <v>537</v>
      </c>
      <c r="CI81" s="151" t="s">
        <v>537</v>
      </c>
      <c r="CJ81" s="151" t="s">
        <v>537</v>
      </c>
      <c r="CK81" s="151" t="s">
        <v>537</v>
      </c>
      <c r="CL81" s="151" t="s">
        <v>537</v>
      </c>
      <c r="CM81" s="151" t="s">
        <v>537</v>
      </c>
      <c r="CN81" s="151" t="s">
        <v>537</v>
      </c>
      <c r="CO81" s="151" t="s">
        <v>537</v>
      </c>
      <c r="CP81" s="151" t="s">
        <v>537</v>
      </c>
      <c r="CQ81" s="151" t="s">
        <v>537</v>
      </c>
    </row>
    <row r="82" spans="1:95" s="142" customFormat="1" ht="15" x14ac:dyDescent="0.25">
      <c r="A82" s="313" t="s">
        <v>621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v>0</v>
      </c>
      <c r="AL82" s="316"/>
      <c r="AM82" s="158">
        <v>357326.27682932938</v>
      </c>
      <c r="AN82" s="158">
        <v>375025.18848428241</v>
      </c>
      <c r="AO82" s="158">
        <v>393417.43347256858</v>
      </c>
      <c r="AP82" s="158">
        <v>412530.74512752151</v>
      </c>
      <c r="AQ82" s="158">
        <v>432393.96611580788</v>
      </c>
      <c r="AR82" s="158">
        <v>453037.09281076089</v>
      </c>
      <c r="AS82" s="158">
        <v>474491.32144064712</v>
      </c>
      <c r="AT82" s="158">
        <v>496789.09608286427</v>
      </c>
      <c r="AU82" s="158">
        <v>519964.15857790509</v>
      </c>
      <c r="AV82" s="158">
        <v>544051.60043988284</v>
      </c>
      <c r="AW82" s="158">
        <v>569087.91684347496</v>
      </c>
      <c r="AX82" s="158">
        <v>595111.06277034583</v>
      </c>
      <c r="AY82" s="158">
        <v>622160.51140142686</v>
      </c>
      <c r="AZ82" s="158">
        <v>650277.31484488619</v>
      </c>
      <c r="BA82" s="158">
        <v>679504.16729321936</v>
      </c>
      <c r="BB82" s="158">
        <v>709885.47070662095</v>
      </c>
      <c r="BC82" s="158">
        <v>741467.40312369377</v>
      </c>
      <c r="BD82" s="158">
        <v>774297.9897045847</v>
      </c>
      <c r="BE82" s="158">
        <v>808427.17661584634</v>
      </c>
      <c r="BF82" s="158">
        <v>843906.90787069418</v>
      </c>
      <c r="BG82" s="158">
        <v>880791.20524287061</v>
      </c>
      <c r="BH82" s="158">
        <v>919136.25137706951</v>
      </c>
      <c r="BI82" s="158">
        <v>959000.47622377169</v>
      </c>
      <c r="BJ82" s="158">
        <v>1000444.6469314774</v>
      </c>
      <c r="BK82" s="158">
        <v>1043531.961334626</v>
      </c>
      <c r="BL82" s="158" t="s">
        <v>537</v>
      </c>
      <c r="BM82" s="158" t="s">
        <v>537</v>
      </c>
      <c r="BN82" s="158" t="s">
        <v>537</v>
      </c>
      <c r="BO82" s="158" t="s">
        <v>537</v>
      </c>
      <c r="BP82" s="158" t="s">
        <v>537</v>
      </c>
      <c r="BQ82" s="158" t="s">
        <v>537</v>
      </c>
      <c r="BR82" s="158" t="s">
        <v>537</v>
      </c>
      <c r="BS82" s="158" t="s">
        <v>537</v>
      </c>
      <c r="BT82" s="158" t="s">
        <v>537</v>
      </c>
      <c r="BU82" s="158" t="s">
        <v>537</v>
      </c>
      <c r="BV82" s="158" t="s">
        <v>537</v>
      </c>
      <c r="BW82" s="158" t="s">
        <v>537</v>
      </c>
      <c r="BX82" s="158" t="s">
        <v>537</v>
      </c>
      <c r="BY82" s="158" t="s">
        <v>537</v>
      </c>
      <c r="BZ82" s="158" t="s">
        <v>537</v>
      </c>
      <c r="CA82" s="158" t="s">
        <v>537</v>
      </c>
      <c r="CB82" s="158" t="s">
        <v>537</v>
      </c>
      <c r="CC82" s="158" t="s">
        <v>537</v>
      </c>
      <c r="CD82" s="158" t="s">
        <v>537</v>
      </c>
      <c r="CE82" s="158" t="s">
        <v>537</v>
      </c>
      <c r="CF82" s="158" t="s">
        <v>537</v>
      </c>
      <c r="CG82" s="158" t="s">
        <v>537</v>
      </c>
      <c r="CH82" s="158" t="s">
        <v>537</v>
      </c>
      <c r="CI82" s="158" t="s">
        <v>537</v>
      </c>
      <c r="CJ82" s="158" t="s">
        <v>537</v>
      </c>
      <c r="CK82" s="158" t="s">
        <v>537</v>
      </c>
      <c r="CL82" s="158" t="s">
        <v>537</v>
      </c>
      <c r="CM82" s="158" t="s">
        <v>537</v>
      </c>
      <c r="CN82" s="158" t="s">
        <v>537</v>
      </c>
      <c r="CO82" s="158" t="s">
        <v>537</v>
      </c>
      <c r="CP82" s="158" t="s">
        <v>537</v>
      </c>
      <c r="CQ82" s="158" t="s">
        <v>537</v>
      </c>
    </row>
    <row r="83" spans="1:95" x14ac:dyDescent="0.25">
      <c r="A83" s="313" t="s">
        <v>308</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7">
        <v>0</v>
      </c>
      <c r="AL83" s="318"/>
      <c r="AM83" s="159">
        <v>33234.392874509831</v>
      </c>
      <c r="AN83" s="159">
        <v>33234.392874509831</v>
      </c>
      <c r="AO83" s="159">
        <v>33234.392874509831</v>
      </c>
      <c r="AP83" s="159">
        <v>33234.392874509831</v>
      </c>
      <c r="AQ83" s="159">
        <v>33234.392874509831</v>
      </c>
      <c r="AR83" s="159">
        <v>33234.392874509831</v>
      </c>
      <c r="AS83" s="159">
        <v>33234.392874509831</v>
      </c>
      <c r="AT83" s="159">
        <v>33234.392874509831</v>
      </c>
      <c r="AU83" s="159">
        <v>33234.392874509831</v>
      </c>
      <c r="AV83" s="159">
        <v>33234.392874509831</v>
      </c>
      <c r="AW83" s="159">
        <v>33234.392874509831</v>
      </c>
      <c r="AX83" s="159">
        <v>33234.392874509831</v>
      </c>
      <c r="AY83" s="159">
        <v>33234.392874509831</v>
      </c>
      <c r="AZ83" s="159">
        <v>33234.392874509831</v>
      </c>
      <c r="BA83" s="159">
        <v>33234.392874509831</v>
      </c>
      <c r="BB83" s="159">
        <v>33234.392874509831</v>
      </c>
      <c r="BC83" s="159">
        <v>33234.392874509831</v>
      </c>
      <c r="BD83" s="159">
        <v>33234.392874509831</v>
      </c>
      <c r="BE83" s="159">
        <v>33234.392874509831</v>
      </c>
      <c r="BF83" s="159">
        <v>33234.392874509831</v>
      </c>
      <c r="BG83" s="159">
        <v>33234.392874509831</v>
      </c>
      <c r="BH83" s="159">
        <v>33234.392874509831</v>
      </c>
      <c r="BI83" s="159">
        <v>33234.392874509831</v>
      </c>
      <c r="BJ83" s="159">
        <v>33234.392874509831</v>
      </c>
      <c r="BK83" s="159">
        <v>33234.392874509831</v>
      </c>
      <c r="BL83" s="159" t="s">
        <v>543</v>
      </c>
      <c r="BM83" s="159" t="s">
        <v>543</v>
      </c>
      <c r="BN83" s="159" t="s">
        <v>543</v>
      </c>
      <c r="BO83" s="159" t="s">
        <v>543</v>
      </c>
      <c r="BP83" s="159" t="s">
        <v>543</v>
      </c>
      <c r="BQ83" s="159" t="s">
        <v>543</v>
      </c>
      <c r="BR83" s="159" t="s">
        <v>543</v>
      </c>
      <c r="BS83" s="159" t="s">
        <v>543</v>
      </c>
      <c r="BT83" s="159" t="s">
        <v>543</v>
      </c>
      <c r="BU83" s="159" t="s">
        <v>543</v>
      </c>
      <c r="BV83" s="159" t="s">
        <v>543</v>
      </c>
      <c r="BW83" s="159" t="s">
        <v>543</v>
      </c>
      <c r="BX83" s="159" t="s">
        <v>543</v>
      </c>
      <c r="BY83" s="159" t="s">
        <v>543</v>
      </c>
      <c r="BZ83" s="159" t="s">
        <v>543</v>
      </c>
      <c r="CA83" s="159" t="s">
        <v>543</v>
      </c>
      <c r="CB83" s="159" t="s">
        <v>543</v>
      </c>
      <c r="CC83" s="159" t="s">
        <v>543</v>
      </c>
      <c r="CD83" s="159" t="s">
        <v>543</v>
      </c>
      <c r="CE83" s="159" t="s">
        <v>543</v>
      </c>
      <c r="CF83" s="159" t="s">
        <v>543</v>
      </c>
      <c r="CG83" s="159" t="s">
        <v>543</v>
      </c>
      <c r="CH83" s="159" t="s">
        <v>543</v>
      </c>
      <c r="CI83" s="159" t="s">
        <v>543</v>
      </c>
      <c r="CJ83" s="159" t="s">
        <v>543</v>
      </c>
      <c r="CK83" s="159" t="s">
        <v>543</v>
      </c>
      <c r="CL83" s="159" t="s">
        <v>543</v>
      </c>
      <c r="CM83" s="159" t="s">
        <v>543</v>
      </c>
      <c r="CN83" s="159" t="s">
        <v>543</v>
      </c>
      <c r="CO83" s="159" t="s">
        <v>543</v>
      </c>
      <c r="CP83" s="159" t="s">
        <v>543</v>
      </c>
      <c r="CQ83" s="159" t="s">
        <v>543</v>
      </c>
    </row>
    <row r="84" spans="1:95" x14ac:dyDescent="0.25">
      <c r="A84" s="313" t="s">
        <v>307</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7">
        <v>0</v>
      </c>
      <c r="AL84" s="318"/>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313" t="s">
        <v>306</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7">
        <v>0</v>
      </c>
      <c r="AL85" s="318"/>
      <c r="AM85" s="159">
        <v>-71465.255365865873</v>
      </c>
      <c r="AN85" s="159">
        <v>-75005.037696856496</v>
      </c>
      <c r="AO85" s="159">
        <v>-78683.486694513704</v>
      </c>
      <c r="AP85" s="159">
        <v>-82506.149025504303</v>
      </c>
      <c r="AQ85" s="159">
        <v>-86478.7932231616</v>
      </c>
      <c r="AR85" s="159">
        <v>-90607.41856215219</v>
      </c>
      <c r="AS85" s="159">
        <v>-94898.264288129401</v>
      </c>
      <c r="AT85" s="159">
        <v>-99357.819216572912</v>
      </c>
      <c r="AU85" s="159">
        <v>-103992.83171558101</v>
      </c>
      <c r="AV85" s="159">
        <v>-108810.32008797652</v>
      </c>
      <c r="AW85" s="159">
        <v>-113817.58336869499</v>
      </c>
      <c r="AX85" s="159">
        <v>-119022.21255406912</v>
      </c>
      <c r="AY85" s="159">
        <v>-124432.10228028544</v>
      </c>
      <c r="AZ85" s="159">
        <v>-130055.46296897717</v>
      </c>
      <c r="BA85" s="159">
        <v>-135900.83345864387</v>
      </c>
      <c r="BB85" s="159">
        <v>-141977.09414132428</v>
      </c>
      <c r="BC85" s="159">
        <v>-148293.48062473885</v>
      </c>
      <c r="BD85" s="159">
        <v>-154859.59794091689</v>
      </c>
      <c r="BE85" s="159">
        <v>-161685.43532316945</v>
      </c>
      <c r="BF85" s="159">
        <v>-168781.381574139</v>
      </c>
      <c r="BG85" s="159">
        <v>-176158.24104857398</v>
      </c>
      <c r="BH85" s="159">
        <v>-183827.25027541397</v>
      </c>
      <c r="BI85" s="159">
        <v>-191800.09524475411</v>
      </c>
      <c r="BJ85" s="159">
        <v>-200088.92938629538</v>
      </c>
      <c r="BK85" s="159">
        <v>-208706.39226692542</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313" t="s">
        <v>305</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4"/>
      <c r="AK86" s="317">
        <v>-392165.83591921604</v>
      </c>
      <c r="AL86" s="318"/>
      <c r="AM86" s="159">
        <v>86666.666666666744</v>
      </c>
      <c r="AN86" s="159">
        <v>90133.333333333343</v>
      </c>
      <c r="AO86" s="159">
        <v>93738.666666666657</v>
      </c>
      <c r="AP86" s="159">
        <v>97488.213333333333</v>
      </c>
      <c r="AQ86" s="159">
        <v>24138.955919215965</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313" t="s">
        <v>304</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4"/>
      <c r="AK87" s="317">
        <v>0</v>
      </c>
      <c r="AL87" s="318"/>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537</v>
      </c>
      <c r="BM87" s="159" t="s">
        <v>537</v>
      </c>
      <c r="BN87" s="159" t="s">
        <v>537</v>
      </c>
      <c r="BO87" s="159" t="s">
        <v>537</v>
      </c>
      <c r="BP87" s="159" t="s">
        <v>537</v>
      </c>
      <c r="BQ87" s="159" t="s">
        <v>537</v>
      </c>
      <c r="BR87" s="159" t="s">
        <v>537</v>
      </c>
      <c r="BS87" s="159" t="s">
        <v>537</v>
      </c>
      <c r="BT87" s="159" t="s">
        <v>537</v>
      </c>
      <c r="BU87" s="159" t="s">
        <v>537</v>
      </c>
      <c r="BV87" s="159" t="s">
        <v>537</v>
      </c>
      <c r="BW87" s="159" t="s">
        <v>537</v>
      </c>
      <c r="BX87" s="159" t="s">
        <v>537</v>
      </c>
      <c r="BY87" s="159" t="s">
        <v>537</v>
      </c>
      <c r="BZ87" s="159" t="s">
        <v>537</v>
      </c>
      <c r="CA87" s="159" t="s">
        <v>537</v>
      </c>
      <c r="CB87" s="159" t="s">
        <v>537</v>
      </c>
      <c r="CC87" s="159" t="s">
        <v>537</v>
      </c>
      <c r="CD87" s="159" t="s">
        <v>537</v>
      </c>
      <c r="CE87" s="159" t="s">
        <v>537</v>
      </c>
      <c r="CF87" s="159" t="s">
        <v>537</v>
      </c>
      <c r="CG87" s="159" t="s">
        <v>537</v>
      </c>
      <c r="CH87" s="159" t="s">
        <v>537</v>
      </c>
      <c r="CI87" s="159" t="s">
        <v>537</v>
      </c>
      <c r="CJ87" s="159" t="s">
        <v>537</v>
      </c>
      <c r="CK87" s="159" t="s">
        <v>537</v>
      </c>
      <c r="CL87" s="159" t="s">
        <v>537</v>
      </c>
      <c r="CM87" s="159" t="s">
        <v>537</v>
      </c>
      <c r="CN87" s="159" t="s">
        <v>537</v>
      </c>
      <c r="CO87" s="159" t="s">
        <v>537</v>
      </c>
      <c r="CP87" s="159" t="s">
        <v>537</v>
      </c>
      <c r="CQ87" s="159" t="s">
        <v>537</v>
      </c>
    </row>
    <row r="88" spans="1:95" x14ac:dyDescent="0.25">
      <c r="A88" s="313" t="s">
        <v>303</v>
      </c>
      <c r="B88" s="314"/>
      <c r="C88" s="314"/>
      <c r="D88" s="314"/>
      <c r="E88" s="314"/>
      <c r="F88" s="314"/>
      <c r="G88" s="314"/>
      <c r="H88" s="314"/>
      <c r="I88" s="314"/>
      <c r="J88" s="314"/>
      <c r="K88" s="314"/>
      <c r="L88" s="314"/>
      <c r="M88" s="314"/>
      <c r="N88" s="314"/>
      <c r="O88" s="314"/>
      <c r="P88" s="314"/>
      <c r="Q88" s="314"/>
      <c r="R88" s="314"/>
      <c r="S88" s="314"/>
      <c r="T88" s="314"/>
      <c r="U88" s="314"/>
      <c r="V88" s="314"/>
      <c r="W88" s="314"/>
      <c r="X88" s="314"/>
      <c r="Y88" s="314"/>
      <c r="Z88" s="314"/>
      <c r="AA88" s="314"/>
      <c r="AB88" s="314"/>
      <c r="AC88" s="314"/>
      <c r="AD88" s="314"/>
      <c r="AE88" s="314"/>
      <c r="AF88" s="314"/>
      <c r="AG88" s="314"/>
      <c r="AH88" s="314"/>
      <c r="AI88" s="314"/>
      <c r="AJ88" s="314"/>
      <c r="AK88" s="317">
        <v>-1960829.17959608</v>
      </c>
      <c r="AL88" s="318"/>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313" t="s">
        <v>302</v>
      </c>
      <c r="B89" s="314"/>
      <c r="C89" s="314"/>
      <c r="D89" s="314"/>
      <c r="E89" s="314"/>
      <c r="F89" s="314"/>
      <c r="G89" s="314"/>
      <c r="H89" s="314"/>
      <c r="I89" s="314"/>
      <c r="J89" s="314"/>
      <c r="K89" s="314"/>
      <c r="L89" s="314"/>
      <c r="M89" s="314"/>
      <c r="N89" s="314"/>
      <c r="O89" s="314"/>
      <c r="P89" s="314"/>
      <c r="Q89" s="314"/>
      <c r="R89" s="314"/>
      <c r="S89" s="314"/>
      <c r="T89" s="314"/>
      <c r="U89" s="314"/>
      <c r="V89" s="314"/>
      <c r="W89" s="314"/>
      <c r="X89" s="314"/>
      <c r="Y89" s="314"/>
      <c r="Z89" s="314"/>
      <c r="AA89" s="314"/>
      <c r="AB89" s="314"/>
      <c r="AC89" s="314"/>
      <c r="AD89" s="314"/>
      <c r="AE89" s="314"/>
      <c r="AF89" s="314"/>
      <c r="AG89" s="314"/>
      <c r="AH89" s="314"/>
      <c r="AI89" s="314"/>
      <c r="AJ89" s="314"/>
      <c r="AK89" s="317">
        <v>0</v>
      </c>
      <c r="AL89" s="318"/>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313" t="s">
        <v>301</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315">
        <v>-2352995.0155152958</v>
      </c>
      <c r="AL90" s="316"/>
      <c r="AM90" s="158">
        <v>405762.08100464009</v>
      </c>
      <c r="AN90" s="158">
        <v>423387.87699526909</v>
      </c>
      <c r="AO90" s="158">
        <v>441707.00631923135</v>
      </c>
      <c r="AP90" s="158">
        <v>460747.20230986038</v>
      </c>
      <c r="AQ90" s="158">
        <v>403288.52168637211</v>
      </c>
      <c r="AR90" s="158">
        <v>395664.06712311856</v>
      </c>
      <c r="AS90" s="158">
        <v>412827.45002702757</v>
      </c>
      <c r="AT90" s="158">
        <v>430665.66974080121</v>
      </c>
      <c r="AU90" s="158">
        <v>449205.71973683394</v>
      </c>
      <c r="AV90" s="158">
        <v>468475.67322641611</v>
      </c>
      <c r="AW90" s="158">
        <v>488504.72634928976</v>
      </c>
      <c r="AX90" s="158">
        <v>509323.24309078651</v>
      </c>
      <c r="AY90" s="158">
        <v>530962.80199565121</v>
      </c>
      <c r="AZ90" s="158">
        <v>553456.24475041882</v>
      </c>
      <c r="BA90" s="158">
        <v>576837.72670908528</v>
      </c>
      <c r="BB90" s="158">
        <v>601142.76943980646</v>
      </c>
      <c r="BC90" s="158">
        <v>626408.31537346472</v>
      </c>
      <c r="BD90" s="158">
        <v>652672.7846381776</v>
      </c>
      <c r="BE90" s="158">
        <v>679976.13416718668</v>
      </c>
      <c r="BF90" s="158">
        <v>708359.91917106498</v>
      </c>
      <c r="BG90" s="158">
        <v>737868.35706880642</v>
      </c>
      <c r="BH90" s="158">
        <v>768545.39397616533</v>
      </c>
      <c r="BI90" s="158">
        <v>800437.77385352738</v>
      </c>
      <c r="BJ90" s="158">
        <v>833594.11041969177</v>
      </c>
      <c r="BK90" s="158">
        <v>868064.96194221033</v>
      </c>
      <c r="BL90" s="158" t="s">
        <v>543</v>
      </c>
      <c r="BM90" s="158" t="s">
        <v>543</v>
      </c>
      <c r="BN90" s="158" t="s">
        <v>543</v>
      </c>
      <c r="BO90" s="158" t="s">
        <v>543</v>
      </c>
      <c r="BP90" s="158" t="s">
        <v>543</v>
      </c>
      <c r="BQ90" s="158" t="s">
        <v>543</v>
      </c>
      <c r="BR90" s="158" t="s">
        <v>543</v>
      </c>
      <c r="BS90" s="158" t="s">
        <v>543</v>
      </c>
      <c r="BT90" s="158" t="s">
        <v>543</v>
      </c>
      <c r="BU90" s="158" t="s">
        <v>543</v>
      </c>
      <c r="BV90" s="158" t="s">
        <v>543</v>
      </c>
      <c r="BW90" s="158" t="s">
        <v>543</v>
      </c>
      <c r="BX90" s="158" t="s">
        <v>543</v>
      </c>
      <c r="BY90" s="158" t="s">
        <v>543</v>
      </c>
      <c r="BZ90" s="158" t="s">
        <v>543</v>
      </c>
      <c r="CA90" s="158" t="s">
        <v>543</v>
      </c>
      <c r="CB90" s="158" t="s">
        <v>543</v>
      </c>
      <c r="CC90" s="158" t="s">
        <v>543</v>
      </c>
      <c r="CD90" s="158" t="s">
        <v>543</v>
      </c>
      <c r="CE90" s="158" t="s">
        <v>543</v>
      </c>
      <c r="CF90" s="158" t="s">
        <v>543</v>
      </c>
      <c r="CG90" s="158" t="s">
        <v>543</v>
      </c>
      <c r="CH90" s="158" t="s">
        <v>543</v>
      </c>
      <c r="CI90" s="158" t="s">
        <v>543</v>
      </c>
      <c r="CJ90" s="158" t="s">
        <v>543</v>
      </c>
      <c r="CK90" s="158" t="s">
        <v>543</v>
      </c>
      <c r="CL90" s="158" t="s">
        <v>543</v>
      </c>
      <c r="CM90" s="158" t="s">
        <v>543</v>
      </c>
      <c r="CN90" s="158" t="s">
        <v>543</v>
      </c>
      <c r="CO90" s="158" t="s">
        <v>543</v>
      </c>
      <c r="CP90" s="158" t="s">
        <v>543</v>
      </c>
      <c r="CQ90" s="158" t="s">
        <v>543</v>
      </c>
    </row>
    <row r="91" spans="1:95" s="142" customFormat="1" ht="15" x14ac:dyDescent="0.25">
      <c r="A91" s="313" t="s">
        <v>622</v>
      </c>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c r="AB91" s="314"/>
      <c r="AC91" s="314"/>
      <c r="AD91" s="314"/>
      <c r="AE91" s="314"/>
      <c r="AF91" s="314"/>
      <c r="AG91" s="314"/>
      <c r="AH91" s="314"/>
      <c r="AI91" s="314"/>
      <c r="AJ91" s="314"/>
      <c r="AK91" s="315">
        <v>-2352995.0155152958</v>
      </c>
      <c r="AL91" s="316"/>
      <c r="AM91" s="158">
        <v>-1947232.9345106557</v>
      </c>
      <c r="AN91" s="158">
        <v>-1523845.0575153865</v>
      </c>
      <c r="AO91" s="158">
        <v>-1082138.0511961551</v>
      </c>
      <c r="AP91" s="158">
        <v>-621390.84888629476</v>
      </c>
      <c r="AQ91" s="158">
        <v>-218102.32719992264</v>
      </c>
      <c r="AR91" s="158">
        <v>177561.73992319591</v>
      </c>
      <c r="AS91" s="158">
        <v>590389.18995022355</v>
      </c>
      <c r="AT91" s="158">
        <v>1021054.8596910248</v>
      </c>
      <c r="AU91" s="158">
        <v>1470260.5794278588</v>
      </c>
      <c r="AV91" s="158">
        <v>1938736.2526542749</v>
      </c>
      <c r="AW91" s="158">
        <v>2427240.9790035645</v>
      </c>
      <c r="AX91" s="158">
        <v>2936564.222094351</v>
      </c>
      <c r="AY91" s="158">
        <v>3467527.0240900023</v>
      </c>
      <c r="AZ91" s="158">
        <v>4020983.268840421</v>
      </c>
      <c r="BA91" s="158">
        <v>4597820.9955495065</v>
      </c>
      <c r="BB91" s="158">
        <v>5198963.7649893127</v>
      </c>
      <c r="BC91" s="158">
        <v>5825372.0803627772</v>
      </c>
      <c r="BD91" s="158">
        <v>6478044.8650009548</v>
      </c>
      <c r="BE91" s="158">
        <v>7158020.9991681417</v>
      </c>
      <c r="BF91" s="158">
        <v>7866380.9183392068</v>
      </c>
      <c r="BG91" s="158">
        <v>8604249.2754080128</v>
      </c>
      <c r="BH91" s="158">
        <v>9372794.6693841778</v>
      </c>
      <c r="BI91" s="158">
        <v>10173232.443237705</v>
      </c>
      <c r="BJ91" s="158">
        <v>11006826.553657398</v>
      </c>
      <c r="BK91" s="158">
        <v>11874891.515599608</v>
      </c>
      <c r="BL91" s="158" t="s">
        <v>543</v>
      </c>
      <c r="BM91" s="158" t="s">
        <v>543</v>
      </c>
      <c r="BN91" s="158" t="s">
        <v>543</v>
      </c>
      <c r="BO91" s="158" t="s">
        <v>543</v>
      </c>
      <c r="BP91" s="158" t="s">
        <v>543</v>
      </c>
      <c r="BQ91" s="158" t="s">
        <v>543</v>
      </c>
      <c r="BR91" s="158" t="s">
        <v>543</v>
      </c>
      <c r="BS91" s="158" t="s">
        <v>543</v>
      </c>
      <c r="BT91" s="158" t="s">
        <v>543</v>
      </c>
      <c r="BU91" s="158" t="s">
        <v>543</v>
      </c>
      <c r="BV91" s="158" t="s">
        <v>543</v>
      </c>
      <c r="BW91" s="158" t="s">
        <v>543</v>
      </c>
      <c r="BX91" s="158" t="s">
        <v>543</v>
      </c>
      <c r="BY91" s="158" t="s">
        <v>543</v>
      </c>
      <c r="BZ91" s="158" t="s">
        <v>543</v>
      </c>
      <c r="CA91" s="158" t="s">
        <v>543</v>
      </c>
      <c r="CB91" s="158" t="s">
        <v>543</v>
      </c>
      <c r="CC91" s="158" t="s">
        <v>543</v>
      </c>
      <c r="CD91" s="158" t="s">
        <v>543</v>
      </c>
      <c r="CE91" s="158" t="s">
        <v>543</v>
      </c>
      <c r="CF91" s="158" t="s">
        <v>543</v>
      </c>
      <c r="CG91" s="158" t="s">
        <v>543</v>
      </c>
      <c r="CH91" s="158" t="s">
        <v>543</v>
      </c>
      <c r="CI91" s="158" t="s">
        <v>543</v>
      </c>
      <c r="CJ91" s="158" t="s">
        <v>543</v>
      </c>
      <c r="CK91" s="158" t="s">
        <v>543</v>
      </c>
      <c r="CL91" s="158" t="s">
        <v>543</v>
      </c>
      <c r="CM91" s="158" t="s">
        <v>543</v>
      </c>
      <c r="CN91" s="158" t="s">
        <v>543</v>
      </c>
      <c r="CO91" s="158" t="s">
        <v>543</v>
      </c>
      <c r="CP91" s="158" t="s">
        <v>543</v>
      </c>
      <c r="CQ91" s="158" t="s">
        <v>543</v>
      </c>
    </row>
    <row r="92" spans="1:95" x14ac:dyDescent="0.25">
      <c r="A92" s="313" t="s">
        <v>300</v>
      </c>
      <c r="B92" s="314"/>
      <c r="C92" s="314"/>
      <c r="D92" s="314"/>
      <c r="E92" s="314"/>
      <c r="F92" s="314"/>
      <c r="G92" s="314"/>
      <c r="H92" s="314"/>
      <c r="I92" s="314"/>
      <c r="J92" s="314"/>
      <c r="K92" s="314"/>
      <c r="L92" s="314"/>
      <c r="M92" s="314"/>
      <c r="N92" s="314"/>
      <c r="O92" s="314"/>
      <c r="P92" s="314"/>
      <c r="Q92" s="314"/>
      <c r="R92" s="314"/>
      <c r="S92" s="314"/>
      <c r="T92" s="314"/>
      <c r="U92" s="314"/>
      <c r="V92" s="314"/>
      <c r="W92" s="314"/>
      <c r="X92" s="314"/>
      <c r="Y92" s="314"/>
      <c r="Z92" s="314"/>
      <c r="AA92" s="314"/>
      <c r="AB92" s="314"/>
      <c r="AC92" s="314"/>
      <c r="AD92" s="314"/>
      <c r="AE92" s="314"/>
      <c r="AF92" s="314"/>
      <c r="AG92" s="314"/>
      <c r="AH92" s="314"/>
      <c r="AI92" s="314"/>
      <c r="AJ92" s="314"/>
      <c r="AK92" s="331">
        <v>1</v>
      </c>
      <c r="AL92" s="332"/>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543</v>
      </c>
      <c r="BM92" s="163" t="s">
        <v>543</v>
      </c>
      <c r="BN92" s="163" t="s">
        <v>543</v>
      </c>
      <c r="BO92" s="163" t="s">
        <v>543</v>
      </c>
      <c r="BP92" s="163" t="s">
        <v>543</v>
      </c>
      <c r="BQ92" s="163" t="s">
        <v>543</v>
      </c>
      <c r="BR92" s="163" t="s">
        <v>543</v>
      </c>
      <c r="BS92" s="163" t="s">
        <v>543</v>
      </c>
      <c r="BT92" s="163" t="s">
        <v>543</v>
      </c>
      <c r="BU92" s="163" t="s">
        <v>543</v>
      </c>
      <c r="BV92" s="163" t="s">
        <v>543</v>
      </c>
      <c r="BW92" s="163" t="s">
        <v>543</v>
      </c>
      <c r="BX92" s="163" t="s">
        <v>543</v>
      </c>
      <c r="BY92" s="163" t="s">
        <v>543</v>
      </c>
      <c r="BZ92" s="163" t="s">
        <v>543</v>
      </c>
      <c r="CA92" s="163" t="s">
        <v>543</v>
      </c>
      <c r="CB92" s="163" t="s">
        <v>543</v>
      </c>
      <c r="CC92" s="163" t="s">
        <v>543</v>
      </c>
      <c r="CD92" s="163" t="s">
        <v>543</v>
      </c>
      <c r="CE92" s="163" t="s">
        <v>543</v>
      </c>
      <c r="CF92" s="163" t="s">
        <v>543</v>
      </c>
      <c r="CG92" s="163" t="s">
        <v>543</v>
      </c>
      <c r="CH92" s="163" t="s">
        <v>543</v>
      </c>
      <c r="CI92" s="163" t="s">
        <v>543</v>
      </c>
      <c r="CJ92" s="163" t="s">
        <v>543</v>
      </c>
      <c r="CK92" s="163" t="s">
        <v>543</v>
      </c>
      <c r="CL92" s="163" t="s">
        <v>543</v>
      </c>
      <c r="CM92" s="163" t="s">
        <v>543</v>
      </c>
      <c r="CN92" s="163" t="s">
        <v>543</v>
      </c>
      <c r="CO92" s="163" t="s">
        <v>543</v>
      </c>
      <c r="CP92" s="163" t="s">
        <v>543</v>
      </c>
      <c r="CQ92" s="163" t="s">
        <v>543</v>
      </c>
    </row>
    <row r="93" spans="1:95" s="142" customFormat="1" ht="14.25" x14ac:dyDescent="0.25">
      <c r="A93" s="333" t="s">
        <v>623</v>
      </c>
      <c r="B93" s="334"/>
      <c r="C93" s="334"/>
      <c r="D93" s="334"/>
      <c r="E93" s="334"/>
      <c r="F93" s="334"/>
      <c r="G93" s="334"/>
      <c r="H93" s="334"/>
      <c r="I93" s="334"/>
      <c r="J93" s="334"/>
      <c r="K93" s="334"/>
      <c r="L93" s="334"/>
      <c r="M93" s="334"/>
      <c r="N93" s="334"/>
      <c r="O93" s="334"/>
      <c r="P93" s="334"/>
      <c r="Q93" s="334"/>
      <c r="R93" s="334"/>
      <c r="S93" s="334"/>
      <c r="T93" s="334"/>
      <c r="U93" s="334"/>
      <c r="V93" s="334"/>
      <c r="W93" s="334"/>
      <c r="X93" s="334"/>
      <c r="Y93" s="334"/>
      <c r="Z93" s="334"/>
      <c r="AA93" s="334"/>
      <c r="AB93" s="334"/>
      <c r="AC93" s="334"/>
      <c r="AD93" s="334"/>
      <c r="AE93" s="334"/>
      <c r="AF93" s="334"/>
      <c r="AG93" s="334"/>
      <c r="AH93" s="334"/>
      <c r="AI93" s="334"/>
      <c r="AJ93" s="334"/>
      <c r="AK93" s="315">
        <v>-2352995.0155152958</v>
      </c>
      <c r="AL93" s="316"/>
      <c r="AM93" s="158">
        <v>356025.34088325006</v>
      </c>
      <c r="AN93" s="158">
        <v>325954.75585745432</v>
      </c>
      <c r="AO93" s="158">
        <v>298375.14511357649</v>
      </c>
      <c r="AP93" s="158">
        <v>273086.67755072803</v>
      </c>
      <c r="AQ93" s="158">
        <v>209731.23780988605</v>
      </c>
      <c r="AR93" s="158">
        <v>180544.10854830107</v>
      </c>
      <c r="AS93" s="158">
        <v>165285.48979807922</v>
      </c>
      <c r="AT93" s="158">
        <v>151291.96633424182</v>
      </c>
      <c r="AU93" s="158">
        <v>138461.91793079788</v>
      </c>
      <c r="AV93" s="158">
        <v>126701.44304488199</v>
      </c>
      <c r="AW93" s="158">
        <v>115923.83469440238</v>
      </c>
      <c r="AX93" s="158">
        <v>106049.08273628169</v>
      </c>
      <c r="AY93" s="158">
        <v>97003.402733515017</v>
      </c>
      <c r="AZ93" s="158">
        <v>88718.791262702201</v>
      </c>
      <c r="BA93" s="158">
        <v>81132.607247534193</v>
      </c>
      <c r="BB93" s="158">
        <v>74187.178696535251</v>
      </c>
      <c r="BC93" s="158">
        <v>67829.43406546615</v>
      </c>
      <c r="BD93" s="158">
        <v>62010.557347882379</v>
      </c>
      <c r="BE93" s="158">
        <v>56685.665914362799</v>
      </c>
      <c r="BF93" s="158">
        <v>51813.510065874631</v>
      </c>
      <c r="BG93" s="158">
        <v>47356.257414357322</v>
      </c>
      <c r="BH93" s="158">
        <v>43279.024377209556</v>
      </c>
      <c r="BI93" s="158">
        <v>39549.861332907167</v>
      </c>
      <c r="BJ93" s="158">
        <v>36139.445019097511</v>
      </c>
      <c r="BK93" s="158">
        <v>33020.870660594832</v>
      </c>
      <c r="BL93" s="158" t="s">
        <v>543</v>
      </c>
      <c r="BM93" s="158" t="s">
        <v>543</v>
      </c>
      <c r="BN93" s="158" t="s">
        <v>543</v>
      </c>
      <c r="BO93" s="158" t="s">
        <v>543</v>
      </c>
      <c r="BP93" s="158" t="s">
        <v>543</v>
      </c>
      <c r="BQ93" s="158" t="s">
        <v>543</v>
      </c>
      <c r="BR93" s="158" t="s">
        <v>543</v>
      </c>
      <c r="BS93" s="158" t="s">
        <v>543</v>
      </c>
      <c r="BT93" s="158" t="s">
        <v>543</v>
      </c>
      <c r="BU93" s="158" t="s">
        <v>543</v>
      </c>
      <c r="BV93" s="158" t="s">
        <v>543</v>
      </c>
      <c r="BW93" s="158" t="s">
        <v>543</v>
      </c>
      <c r="BX93" s="158" t="s">
        <v>543</v>
      </c>
      <c r="BY93" s="158" t="s">
        <v>543</v>
      </c>
      <c r="BZ93" s="158" t="s">
        <v>543</v>
      </c>
      <c r="CA93" s="158" t="s">
        <v>543</v>
      </c>
      <c r="CB93" s="158" t="s">
        <v>543</v>
      </c>
      <c r="CC93" s="158" t="s">
        <v>543</v>
      </c>
      <c r="CD93" s="158" t="s">
        <v>543</v>
      </c>
      <c r="CE93" s="158" t="s">
        <v>543</v>
      </c>
      <c r="CF93" s="158" t="s">
        <v>543</v>
      </c>
      <c r="CG93" s="158" t="s">
        <v>543</v>
      </c>
      <c r="CH93" s="158" t="s">
        <v>543</v>
      </c>
      <c r="CI93" s="158" t="s">
        <v>543</v>
      </c>
      <c r="CJ93" s="158" t="s">
        <v>543</v>
      </c>
      <c r="CK93" s="158" t="s">
        <v>543</v>
      </c>
      <c r="CL93" s="158" t="s">
        <v>543</v>
      </c>
      <c r="CM93" s="158" t="s">
        <v>543</v>
      </c>
      <c r="CN93" s="158" t="s">
        <v>543</v>
      </c>
      <c r="CO93" s="158" t="s">
        <v>543</v>
      </c>
      <c r="CP93" s="158" t="s">
        <v>543</v>
      </c>
      <c r="CQ93" s="158" t="s">
        <v>543</v>
      </c>
    </row>
    <row r="94" spans="1:95" s="142" customFormat="1" ht="14.25" x14ac:dyDescent="0.25">
      <c r="A94" s="333" t="s">
        <v>624</v>
      </c>
      <c r="B94" s="334"/>
      <c r="C94" s="334"/>
      <c r="D94" s="334"/>
      <c r="E94" s="334"/>
      <c r="F94" s="334"/>
      <c r="G94" s="334"/>
      <c r="H94" s="334"/>
      <c r="I94" s="334"/>
      <c r="J94" s="334"/>
      <c r="K94" s="334"/>
      <c r="L94" s="334"/>
      <c r="M94" s="334"/>
      <c r="N94" s="334"/>
      <c r="O94" s="334"/>
      <c r="P94" s="334"/>
      <c r="Q94" s="334"/>
      <c r="R94" s="334"/>
      <c r="S94" s="334"/>
      <c r="T94" s="334"/>
      <c r="U94" s="334"/>
      <c r="V94" s="334"/>
      <c r="W94" s="334"/>
      <c r="X94" s="334"/>
      <c r="Y94" s="334"/>
      <c r="Z94" s="334"/>
      <c r="AA94" s="334"/>
      <c r="AB94" s="334"/>
      <c r="AC94" s="334"/>
      <c r="AD94" s="334"/>
      <c r="AE94" s="334"/>
      <c r="AF94" s="334"/>
      <c r="AG94" s="334"/>
      <c r="AH94" s="334"/>
      <c r="AI94" s="334"/>
      <c r="AJ94" s="334"/>
      <c r="AK94" s="315">
        <v>-2352995.0155152958</v>
      </c>
      <c r="AL94" s="316"/>
      <c r="AM94" s="158">
        <v>-1996969.6746320457</v>
      </c>
      <c r="AN94" s="158">
        <v>-1671014.9187745913</v>
      </c>
      <c r="AO94" s="158">
        <v>-1372639.7736610149</v>
      </c>
      <c r="AP94" s="158">
        <v>-1099553.0961102869</v>
      </c>
      <c r="AQ94" s="158">
        <v>-889821.8583004009</v>
      </c>
      <c r="AR94" s="158">
        <v>-709277.74975209986</v>
      </c>
      <c r="AS94" s="158">
        <v>-543992.25995402061</v>
      </c>
      <c r="AT94" s="158">
        <v>-392700.29361977882</v>
      </c>
      <c r="AU94" s="158">
        <v>-254238.37568898094</v>
      </c>
      <c r="AV94" s="158">
        <v>-127536.93264409895</v>
      </c>
      <c r="AW94" s="158">
        <v>-11613.097949696574</v>
      </c>
      <c r="AX94" s="158">
        <v>94435.984786585119</v>
      </c>
      <c r="AY94" s="158">
        <v>191439.38752010014</v>
      </c>
      <c r="AZ94" s="158">
        <v>280158.17878280231</v>
      </c>
      <c r="BA94" s="158">
        <v>361290.78603033652</v>
      </c>
      <c r="BB94" s="158">
        <v>435477.96472687175</v>
      </c>
      <c r="BC94" s="158">
        <v>503307.39879233792</v>
      </c>
      <c r="BD94" s="158">
        <v>565317.95614022028</v>
      </c>
      <c r="BE94" s="158">
        <v>622003.62205458304</v>
      </c>
      <c r="BF94" s="158">
        <v>673817.13212045771</v>
      </c>
      <c r="BG94" s="158">
        <v>721173.38953481498</v>
      </c>
      <c r="BH94" s="158">
        <v>764452.41391202458</v>
      </c>
      <c r="BI94" s="158">
        <v>804002.27524493169</v>
      </c>
      <c r="BJ94" s="158">
        <v>840141.72026402922</v>
      </c>
      <c r="BK94" s="158">
        <v>873162.590924624</v>
      </c>
      <c r="BL94" s="158">
        <v>873162.590924624</v>
      </c>
      <c r="BM94" s="158">
        <v>873162.590924624</v>
      </c>
      <c r="BN94" s="158">
        <v>873162.590924624</v>
      </c>
      <c r="BO94" s="158">
        <v>873162.590924624</v>
      </c>
      <c r="BP94" s="158">
        <v>873162.590924624</v>
      </c>
      <c r="BQ94" s="158">
        <v>873162.590924624</v>
      </c>
      <c r="BR94" s="158">
        <v>873162.590924624</v>
      </c>
      <c r="BS94" s="158">
        <v>873162.590924624</v>
      </c>
      <c r="BT94" s="158">
        <v>873162.590924624</v>
      </c>
      <c r="BU94" s="158">
        <v>873162.590924624</v>
      </c>
      <c r="BV94" s="158">
        <v>873162.590924624</v>
      </c>
      <c r="BW94" s="158">
        <v>873162.590924624</v>
      </c>
      <c r="BX94" s="158">
        <v>873162.590924624</v>
      </c>
      <c r="BY94" s="158">
        <v>873162.590924624</v>
      </c>
      <c r="BZ94" s="158">
        <v>873162.590924624</v>
      </c>
      <c r="CA94" s="158">
        <v>873162.590924624</v>
      </c>
      <c r="CB94" s="158">
        <v>873162.590924624</v>
      </c>
      <c r="CC94" s="158">
        <v>873162.590924624</v>
      </c>
      <c r="CD94" s="158">
        <v>873162.590924624</v>
      </c>
      <c r="CE94" s="158">
        <v>873162.590924624</v>
      </c>
      <c r="CF94" s="158">
        <v>873162.590924624</v>
      </c>
      <c r="CG94" s="158">
        <v>873162.590924624</v>
      </c>
      <c r="CH94" s="158">
        <v>873162.590924624</v>
      </c>
      <c r="CI94" s="158">
        <v>873162.590924624</v>
      </c>
      <c r="CJ94" s="158">
        <v>873162.590924624</v>
      </c>
      <c r="CK94" s="158">
        <v>873162.590924624</v>
      </c>
      <c r="CL94" s="158">
        <v>873162.590924624</v>
      </c>
      <c r="CM94" s="158">
        <v>873162.590924624</v>
      </c>
      <c r="CN94" s="158">
        <v>873162.590924624</v>
      </c>
      <c r="CO94" s="158">
        <v>873162.590924624</v>
      </c>
      <c r="CP94" s="158">
        <v>873162.590924624</v>
      </c>
      <c r="CQ94" s="158">
        <v>873162.590924624</v>
      </c>
    </row>
    <row r="95" spans="1:95" s="142" customFormat="1" ht="14.25" x14ac:dyDescent="0.25">
      <c r="A95" s="333" t="s">
        <v>625</v>
      </c>
      <c r="B95" s="334"/>
      <c r="C95" s="334"/>
      <c r="D95" s="334"/>
      <c r="E95" s="334"/>
      <c r="F95" s="334"/>
      <c r="G95" s="334"/>
      <c r="H95" s="334"/>
      <c r="I95" s="334"/>
      <c r="J95" s="334"/>
      <c r="K95" s="334"/>
      <c r="L95" s="334"/>
      <c r="M95" s="334"/>
      <c r="N95" s="334"/>
      <c r="O95" s="334"/>
      <c r="P95" s="334"/>
      <c r="Q95" s="334"/>
      <c r="R95" s="334"/>
      <c r="S95" s="334"/>
      <c r="T95" s="334"/>
      <c r="U95" s="334"/>
      <c r="V95" s="334"/>
      <c r="W95" s="334"/>
      <c r="X95" s="334"/>
      <c r="Y95" s="334"/>
      <c r="Z95" s="334"/>
      <c r="AA95" s="334"/>
      <c r="AB95" s="334"/>
      <c r="AC95" s="334"/>
      <c r="AD95" s="334"/>
      <c r="AE95" s="334"/>
      <c r="AF95" s="334"/>
      <c r="AG95" s="334"/>
      <c r="AH95" s="334"/>
      <c r="AI95" s="334"/>
      <c r="AJ95" s="334"/>
      <c r="AK95" s="342">
        <v>0</v>
      </c>
      <c r="AL95" s="343"/>
      <c r="AM95" s="164">
        <v>0</v>
      </c>
      <c r="AN95" s="164">
        <v>0</v>
      </c>
      <c r="AO95" s="164">
        <v>0</v>
      </c>
      <c r="AP95" s="164">
        <v>0</v>
      </c>
      <c r="AQ95" s="164">
        <v>0</v>
      </c>
      <c r="AR95" s="164">
        <v>2.1296334279536033E-2</v>
      </c>
      <c r="AS95" s="164">
        <v>5.9672562192948808E-2</v>
      </c>
      <c r="AT95" s="164">
        <v>8.8061941484348649E-2</v>
      </c>
      <c r="AU95" s="164">
        <v>0.10944026421977804</v>
      </c>
      <c r="AV95" s="164">
        <v>0.1258096050481472</v>
      </c>
      <c r="AW95" s="164">
        <v>0.13853161291238614</v>
      </c>
      <c r="AX95" s="164">
        <v>0.14854912254598984</v>
      </c>
      <c r="AY95" s="164">
        <v>0.15652771608806626</v>
      </c>
      <c r="AZ95" s="164">
        <v>0.16294612885017079</v>
      </c>
      <c r="BA95" s="164">
        <v>0.16815474590978541</v>
      </c>
      <c r="BB95" s="164">
        <v>0.17241412340210349</v>
      </c>
      <c r="BC95" s="164">
        <v>0.17592083342161913</v>
      </c>
      <c r="BD95" s="164">
        <v>0.17882512469407019</v>
      </c>
      <c r="BE95" s="164">
        <v>0.18124320263285965</v>
      </c>
      <c r="BF95" s="164">
        <v>0.18326590825358546</v>
      </c>
      <c r="BG95" s="164">
        <v>0.18496494767075267</v>
      </c>
      <c r="BH95" s="164">
        <v>0.18639741773696539</v>
      </c>
      <c r="BI95" s="164">
        <v>0.18760914936325568</v>
      </c>
      <c r="BJ95" s="164">
        <v>0.18863719877840546</v>
      </c>
      <c r="BK95" s="164">
        <v>0.18951172658807813</v>
      </c>
      <c r="BL95" s="164" t="s">
        <v>543</v>
      </c>
      <c r="BM95" s="164" t="s">
        <v>543</v>
      </c>
      <c r="BN95" s="164" t="s">
        <v>543</v>
      </c>
      <c r="BO95" s="164" t="s">
        <v>543</v>
      </c>
      <c r="BP95" s="164" t="s">
        <v>543</v>
      </c>
      <c r="BQ95" s="164" t="s">
        <v>543</v>
      </c>
      <c r="BR95" s="164" t="s">
        <v>543</v>
      </c>
      <c r="BS95" s="164" t="s">
        <v>543</v>
      </c>
      <c r="BT95" s="164" t="s">
        <v>543</v>
      </c>
      <c r="BU95" s="164" t="s">
        <v>543</v>
      </c>
      <c r="BV95" s="164" t="s">
        <v>543</v>
      </c>
      <c r="BW95" s="164" t="s">
        <v>543</v>
      </c>
      <c r="BX95" s="164" t="s">
        <v>543</v>
      </c>
      <c r="BY95" s="164" t="s">
        <v>543</v>
      </c>
      <c r="BZ95" s="164" t="s">
        <v>543</v>
      </c>
      <c r="CA95" s="164" t="s">
        <v>543</v>
      </c>
      <c r="CB95" s="164" t="s">
        <v>543</v>
      </c>
      <c r="CC95" s="164" t="s">
        <v>543</v>
      </c>
      <c r="CD95" s="164" t="s">
        <v>543</v>
      </c>
      <c r="CE95" s="164" t="s">
        <v>543</v>
      </c>
      <c r="CF95" s="164" t="s">
        <v>543</v>
      </c>
      <c r="CG95" s="164" t="s">
        <v>543</v>
      </c>
      <c r="CH95" s="164" t="s">
        <v>543</v>
      </c>
      <c r="CI95" s="164" t="s">
        <v>543</v>
      </c>
      <c r="CJ95" s="164" t="s">
        <v>543</v>
      </c>
      <c r="CK95" s="164" t="s">
        <v>543</v>
      </c>
      <c r="CL95" s="164" t="s">
        <v>543</v>
      </c>
      <c r="CM95" s="164" t="s">
        <v>543</v>
      </c>
      <c r="CN95" s="164" t="s">
        <v>543</v>
      </c>
      <c r="CO95" s="164" t="s">
        <v>543</v>
      </c>
      <c r="CP95" s="164" t="s">
        <v>543</v>
      </c>
      <c r="CQ95" s="164" t="s">
        <v>543</v>
      </c>
    </row>
    <row r="96" spans="1:95" s="142" customFormat="1" ht="14.25" x14ac:dyDescent="0.25">
      <c r="A96" s="333" t="s">
        <v>626</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5">
        <v>0</v>
      </c>
      <c r="AL96" s="336"/>
      <c r="AM96" s="165">
        <v>0</v>
      </c>
      <c r="AN96" s="165">
        <v>0</v>
      </c>
      <c r="AO96" s="165">
        <v>0</v>
      </c>
      <c r="AP96" s="165">
        <v>0</v>
      </c>
      <c r="AQ96" s="165">
        <v>0</v>
      </c>
      <c r="AR96" s="165">
        <v>5.5512310703009984</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543</v>
      </c>
      <c r="BM96" s="165" t="s">
        <v>543</v>
      </c>
      <c r="BN96" s="165" t="s">
        <v>543</v>
      </c>
      <c r="BO96" s="165" t="s">
        <v>543</v>
      </c>
      <c r="BP96" s="165" t="s">
        <v>543</v>
      </c>
      <c r="BQ96" s="165" t="s">
        <v>543</v>
      </c>
      <c r="BR96" s="165" t="s">
        <v>543</v>
      </c>
      <c r="BS96" s="165" t="s">
        <v>543</v>
      </c>
      <c r="BT96" s="165" t="s">
        <v>543</v>
      </c>
      <c r="BU96" s="165" t="s">
        <v>543</v>
      </c>
      <c r="BV96" s="165" t="s">
        <v>543</v>
      </c>
      <c r="BW96" s="165" t="s">
        <v>543</v>
      </c>
      <c r="BX96" s="165" t="s">
        <v>543</v>
      </c>
      <c r="BY96" s="165" t="s">
        <v>543</v>
      </c>
      <c r="BZ96" s="165" t="s">
        <v>543</v>
      </c>
      <c r="CA96" s="165" t="s">
        <v>543</v>
      </c>
      <c r="CB96" s="165" t="s">
        <v>543</v>
      </c>
      <c r="CC96" s="165" t="s">
        <v>543</v>
      </c>
      <c r="CD96" s="165" t="s">
        <v>543</v>
      </c>
      <c r="CE96" s="165" t="s">
        <v>543</v>
      </c>
      <c r="CF96" s="165" t="s">
        <v>543</v>
      </c>
      <c r="CG96" s="165" t="s">
        <v>543</v>
      </c>
      <c r="CH96" s="165" t="s">
        <v>543</v>
      </c>
      <c r="CI96" s="165" t="s">
        <v>543</v>
      </c>
      <c r="CJ96" s="165" t="s">
        <v>543</v>
      </c>
      <c r="CK96" s="165" t="s">
        <v>543</v>
      </c>
      <c r="CL96" s="165" t="s">
        <v>543</v>
      </c>
      <c r="CM96" s="165" t="s">
        <v>543</v>
      </c>
      <c r="CN96" s="165" t="s">
        <v>543</v>
      </c>
      <c r="CO96" s="165" t="s">
        <v>543</v>
      </c>
      <c r="CP96" s="165" t="s">
        <v>543</v>
      </c>
      <c r="CQ96" s="165" t="s">
        <v>543</v>
      </c>
    </row>
    <row r="97" spans="1:95" s="142" customFormat="1" ht="15" thickBot="1" x14ac:dyDescent="0.3">
      <c r="A97" s="337" t="s">
        <v>627</v>
      </c>
      <c r="B97" s="338"/>
      <c r="C97" s="338"/>
      <c r="D97" s="338"/>
      <c r="E97" s="338"/>
      <c r="F97" s="338"/>
      <c r="G97" s="338"/>
      <c r="H97" s="338"/>
      <c r="I97" s="338"/>
      <c r="J97" s="338"/>
      <c r="K97" s="338"/>
      <c r="L97" s="338"/>
      <c r="M97" s="338"/>
      <c r="N97" s="338"/>
      <c r="O97" s="338"/>
      <c r="P97" s="338"/>
      <c r="Q97" s="338"/>
      <c r="R97" s="338"/>
      <c r="S97" s="338"/>
      <c r="T97" s="338"/>
      <c r="U97" s="338"/>
      <c r="V97" s="338"/>
      <c r="W97" s="338"/>
      <c r="X97" s="338"/>
      <c r="Y97" s="338"/>
      <c r="Z97" s="338"/>
      <c r="AA97" s="338"/>
      <c r="AB97" s="338"/>
      <c r="AC97" s="338"/>
      <c r="AD97" s="338"/>
      <c r="AE97" s="338"/>
      <c r="AF97" s="338"/>
      <c r="AG97" s="338"/>
      <c r="AH97" s="338"/>
      <c r="AI97" s="338"/>
      <c r="AJ97" s="338"/>
      <c r="AK97" s="339">
        <v>0</v>
      </c>
      <c r="AL97" s="340"/>
      <c r="AM97" s="166">
        <v>0</v>
      </c>
      <c r="AN97" s="166">
        <v>0</v>
      </c>
      <c r="AO97" s="166">
        <v>0</v>
      </c>
      <c r="AP97" s="166">
        <v>0</v>
      </c>
      <c r="AQ97" s="166">
        <v>0</v>
      </c>
      <c r="AR97" s="166">
        <v>0</v>
      </c>
      <c r="AS97" s="166">
        <v>0</v>
      </c>
      <c r="AT97" s="166">
        <v>0</v>
      </c>
      <c r="AU97" s="166">
        <v>0</v>
      </c>
      <c r="AV97" s="166">
        <v>0</v>
      </c>
      <c r="AW97" s="166">
        <v>0</v>
      </c>
      <c r="AX97" s="166">
        <v>11.109506821276103</v>
      </c>
      <c r="AY97" s="166">
        <v>0</v>
      </c>
      <c r="AZ97" s="166">
        <v>0</v>
      </c>
      <c r="BA97" s="166">
        <v>0</v>
      </c>
      <c r="BB97" s="166">
        <v>0</v>
      </c>
      <c r="BC97" s="166">
        <v>0</v>
      </c>
      <c r="BD97" s="166">
        <v>0</v>
      </c>
      <c r="BE97" s="166">
        <v>0</v>
      </c>
      <c r="BF97" s="166">
        <v>0</v>
      </c>
      <c r="BG97" s="166">
        <v>0</v>
      </c>
      <c r="BH97" s="166">
        <v>0</v>
      </c>
      <c r="BI97" s="166">
        <v>0</v>
      </c>
      <c r="BJ97" s="166">
        <v>0</v>
      </c>
      <c r="BK97" s="166">
        <v>0</v>
      </c>
      <c r="BL97" s="166" t="s">
        <v>543</v>
      </c>
      <c r="BM97" s="166" t="s">
        <v>543</v>
      </c>
      <c r="BN97" s="166" t="s">
        <v>543</v>
      </c>
      <c r="BO97" s="166" t="s">
        <v>543</v>
      </c>
      <c r="BP97" s="166" t="s">
        <v>543</v>
      </c>
      <c r="BQ97" s="166" t="s">
        <v>543</v>
      </c>
      <c r="BR97" s="166" t="s">
        <v>543</v>
      </c>
      <c r="BS97" s="166" t="s">
        <v>543</v>
      </c>
      <c r="BT97" s="166" t="s">
        <v>543</v>
      </c>
      <c r="BU97" s="166" t="s">
        <v>543</v>
      </c>
      <c r="BV97" s="166" t="s">
        <v>543</v>
      </c>
      <c r="BW97" s="166" t="s">
        <v>543</v>
      </c>
      <c r="BX97" s="166" t="s">
        <v>543</v>
      </c>
      <c r="BY97" s="166" t="s">
        <v>543</v>
      </c>
      <c r="BZ97" s="166" t="s">
        <v>543</v>
      </c>
      <c r="CA97" s="166" t="s">
        <v>543</v>
      </c>
      <c r="CB97" s="166" t="s">
        <v>543</v>
      </c>
      <c r="CC97" s="166" t="s">
        <v>543</v>
      </c>
      <c r="CD97" s="166" t="s">
        <v>543</v>
      </c>
      <c r="CE97" s="166" t="s">
        <v>543</v>
      </c>
      <c r="CF97" s="166" t="s">
        <v>543</v>
      </c>
      <c r="CG97" s="166" t="s">
        <v>543</v>
      </c>
      <c r="CH97" s="166" t="s">
        <v>543</v>
      </c>
      <c r="CI97" s="166" t="s">
        <v>543</v>
      </c>
      <c r="CJ97" s="166" t="s">
        <v>543</v>
      </c>
      <c r="CK97" s="166" t="s">
        <v>543</v>
      </c>
      <c r="CL97" s="166" t="s">
        <v>543</v>
      </c>
      <c r="CM97" s="166" t="s">
        <v>543</v>
      </c>
      <c r="CN97" s="166" t="s">
        <v>543</v>
      </c>
      <c r="CO97" s="166" t="s">
        <v>543</v>
      </c>
      <c r="CP97" s="166" t="s">
        <v>543</v>
      </c>
      <c r="CQ97" s="166" t="s">
        <v>543</v>
      </c>
    </row>
    <row r="98" spans="1:95" x14ac:dyDescent="0.25">
      <c r="AM98" s="210"/>
      <c r="AN98" s="210"/>
      <c r="AO98" s="210"/>
      <c r="AP98" s="210"/>
      <c r="AQ98" s="210"/>
      <c r="AR98" s="210"/>
      <c r="AS98" s="210"/>
      <c r="AT98" s="210"/>
    </row>
    <row r="99" spans="1:95" x14ac:dyDescent="0.25">
      <c r="A99" s="341"/>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row>
    <row r="101" spans="1:95" x14ac:dyDescent="0.25">
      <c r="AM101" s="210"/>
    </row>
    <row r="103" spans="1:95" x14ac:dyDescent="0.25">
      <c r="AM103" s="139" t="s">
        <v>537</v>
      </c>
      <c r="CJ103" s="211"/>
      <c r="CK103" s="211"/>
      <c r="CL103" s="211"/>
      <c r="CM103" s="211"/>
      <c r="CN103" s="211"/>
      <c r="CO103" s="211"/>
      <c r="CP103" s="211"/>
      <c r="CQ103" s="211"/>
    </row>
    <row r="104" spans="1:95" ht="27.75" x14ac:dyDescent="0.25">
      <c r="AL104" s="199"/>
    </row>
    <row r="105" spans="1:95" ht="27.75" x14ac:dyDescent="0.25">
      <c r="AL105" s="199"/>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J21" sqref="J21:J23"/>
    </sheetView>
  </sheetViews>
  <sheetFormatPr defaultRowHeight="15.75" x14ac:dyDescent="0.25"/>
  <cols>
    <col min="1" max="1" width="9.140625" style="54"/>
    <col min="2" max="2" width="37.7109375" style="54" customWidth="1"/>
    <col min="3" max="3" width="20.5703125" style="54" customWidth="1"/>
    <col min="4" max="4" width="19.85546875" style="54" customWidth="1"/>
    <col min="5" max="6" width="19.85546875" style="54" hidden="1" customWidth="1"/>
    <col min="7" max="7" width="17"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3" t="str">
        <f>'1. паспорт местоположение'!A12:C12</f>
        <v>O_TP1100.AS.0027</v>
      </c>
      <c r="B12" s="223"/>
      <c r="C12" s="223"/>
      <c r="D12" s="223"/>
      <c r="E12" s="223"/>
      <c r="F12" s="223"/>
      <c r="G12" s="223"/>
      <c r="H12" s="223"/>
      <c r="I12" s="223"/>
      <c r="J12" s="223"/>
      <c r="K12" s="223"/>
      <c r="L12" s="223"/>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ht="81.75" customHeight="1" x14ac:dyDescent="0.25">
      <c r="A15"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68"/>
    </row>
    <row r="18" spans="1:12" x14ac:dyDescent="0.25">
      <c r="K18" s="37"/>
    </row>
    <row r="19" spans="1:12" ht="15.75" customHeight="1" x14ac:dyDescent="0.25">
      <c r="A19" s="352" t="s">
        <v>489</v>
      </c>
      <c r="B19" s="352"/>
      <c r="C19" s="352"/>
      <c r="D19" s="352"/>
      <c r="E19" s="352"/>
      <c r="F19" s="352"/>
      <c r="G19" s="352"/>
      <c r="H19" s="352"/>
      <c r="I19" s="352"/>
      <c r="J19" s="352"/>
      <c r="K19" s="352"/>
      <c r="L19" s="352"/>
    </row>
    <row r="20" spans="1:12" x14ac:dyDescent="0.25">
      <c r="A20" s="55"/>
      <c r="B20" s="55"/>
    </row>
    <row r="21" spans="1:12" ht="28.5" customHeight="1" x14ac:dyDescent="0.25">
      <c r="A21" s="344" t="s">
        <v>228</v>
      </c>
      <c r="B21" s="344" t="s">
        <v>227</v>
      </c>
      <c r="C21" s="349" t="s">
        <v>419</v>
      </c>
      <c r="D21" s="349"/>
      <c r="E21" s="349"/>
      <c r="F21" s="349"/>
      <c r="G21" s="349"/>
      <c r="H21" s="349"/>
      <c r="I21" s="344" t="s">
        <v>226</v>
      </c>
      <c r="J21" s="346" t="s">
        <v>421</v>
      </c>
      <c r="K21" s="344" t="s">
        <v>225</v>
      </c>
      <c r="L21" s="345" t="s">
        <v>420</v>
      </c>
    </row>
    <row r="22" spans="1:12" ht="58.5" customHeight="1" x14ac:dyDescent="0.25">
      <c r="A22" s="344"/>
      <c r="B22" s="344"/>
      <c r="C22" s="348" t="s">
        <v>2</v>
      </c>
      <c r="D22" s="348"/>
      <c r="E22" s="187"/>
      <c r="F22" s="187"/>
      <c r="G22" s="350" t="s">
        <v>1</v>
      </c>
      <c r="H22" s="351"/>
      <c r="I22" s="344"/>
      <c r="J22" s="347"/>
      <c r="K22" s="344"/>
      <c r="L22" s="345"/>
    </row>
    <row r="23" spans="1:12" ht="31.5" x14ac:dyDescent="0.25">
      <c r="A23" s="344"/>
      <c r="B23" s="344"/>
      <c r="C23" s="62" t="s">
        <v>224</v>
      </c>
      <c r="D23" s="62" t="s">
        <v>223</v>
      </c>
      <c r="E23" s="62"/>
      <c r="F23" s="62"/>
      <c r="G23" s="62" t="s">
        <v>224</v>
      </c>
      <c r="H23" s="62" t="s">
        <v>223</v>
      </c>
      <c r="I23" s="344"/>
      <c r="J23" s="348"/>
      <c r="K23" s="344"/>
      <c r="L23" s="345"/>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528</v>
      </c>
      <c r="D26" s="167" t="s">
        <v>528</v>
      </c>
      <c r="E26" s="167"/>
      <c r="F26" s="167"/>
      <c r="G26" s="167" t="s">
        <v>528</v>
      </c>
      <c r="H26" s="167" t="s">
        <v>528</v>
      </c>
      <c r="I26" s="66"/>
      <c r="J26" s="66"/>
      <c r="K26" s="60"/>
      <c r="L26" s="60"/>
    </row>
    <row r="27" spans="1:12" ht="39" customHeight="1" x14ac:dyDescent="0.25">
      <c r="A27" s="62" t="s">
        <v>220</v>
      </c>
      <c r="B27" s="67" t="s">
        <v>428</v>
      </c>
      <c r="C27" s="167" t="s">
        <v>528</v>
      </c>
      <c r="D27" s="167" t="s">
        <v>528</v>
      </c>
      <c r="E27" s="167"/>
      <c r="F27" s="167"/>
      <c r="G27" s="167" t="s">
        <v>528</v>
      </c>
      <c r="H27" s="167" t="s">
        <v>528</v>
      </c>
      <c r="I27" s="66"/>
      <c r="J27" s="66"/>
      <c r="K27" s="60"/>
      <c r="L27" s="60"/>
    </row>
    <row r="28" spans="1:12" ht="70.5" customHeight="1" x14ac:dyDescent="0.25">
      <c r="A28" s="62" t="s">
        <v>427</v>
      </c>
      <c r="B28" s="67" t="s">
        <v>432</v>
      </c>
      <c r="C28" s="167" t="s">
        <v>528</v>
      </c>
      <c r="D28" s="167" t="s">
        <v>528</v>
      </c>
      <c r="E28" s="167"/>
      <c r="F28" s="167"/>
      <c r="G28" s="167" t="s">
        <v>528</v>
      </c>
      <c r="H28" s="167" t="s">
        <v>528</v>
      </c>
      <c r="I28" s="66"/>
      <c r="J28" s="66"/>
      <c r="K28" s="60"/>
      <c r="L28" s="60"/>
    </row>
    <row r="29" spans="1:12" ht="54" customHeight="1" x14ac:dyDescent="0.25">
      <c r="A29" s="62" t="s">
        <v>219</v>
      </c>
      <c r="B29" s="67" t="s">
        <v>431</v>
      </c>
      <c r="C29" s="167" t="s">
        <v>528</v>
      </c>
      <c r="D29" s="167" t="s">
        <v>528</v>
      </c>
      <c r="E29" s="167"/>
      <c r="F29" s="167"/>
      <c r="G29" s="167" t="s">
        <v>528</v>
      </c>
      <c r="H29" s="167" t="s">
        <v>528</v>
      </c>
      <c r="I29" s="66"/>
      <c r="J29" s="66"/>
      <c r="K29" s="60"/>
      <c r="L29" s="60"/>
    </row>
    <row r="30" spans="1:12" ht="42" customHeight="1" x14ac:dyDescent="0.25">
      <c r="A30" s="62" t="s">
        <v>218</v>
      </c>
      <c r="B30" s="67" t="s">
        <v>433</v>
      </c>
      <c r="C30" s="167" t="s">
        <v>528</v>
      </c>
      <c r="D30" s="167" t="s">
        <v>528</v>
      </c>
      <c r="E30" s="167"/>
      <c r="F30" s="167"/>
      <c r="G30" s="167" t="s">
        <v>528</v>
      </c>
      <c r="H30" s="167" t="s">
        <v>528</v>
      </c>
      <c r="I30" s="66"/>
      <c r="J30" s="66"/>
      <c r="K30" s="60"/>
      <c r="L30" s="60"/>
    </row>
    <row r="31" spans="1:12" ht="37.5" customHeight="1" x14ac:dyDescent="0.25">
      <c r="A31" s="62" t="s">
        <v>217</v>
      </c>
      <c r="B31" s="61" t="s">
        <v>429</v>
      </c>
      <c r="C31" s="183">
        <v>46784</v>
      </c>
      <c r="D31" s="183">
        <v>46873</v>
      </c>
      <c r="E31" s="183"/>
      <c r="F31" s="183"/>
      <c r="G31" s="183">
        <v>46784</v>
      </c>
      <c r="H31" s="183">
        <v>46873</v>
      </c>
      <c r="I31" s="66"/>
      <c r="J31" s="66"/>
      <c r="K31" s="60"/>
      <c r="L31" s="60"/>
    </row>
    <row r="32" spans="1:12" ht="31.5" x14ac:dyDescent="0.25">
      <c r="A32" s="62" t="s">
        <v>215</v>
      </c>
      <c r="B32" s="61" t="s">
        <v>434</v>
      </c>
      <c r="C32" s="183">
        <v>46874</v>
      </c>
      <c r="D32" s="183">
        <v>46934</v>
      </c>
      <c r="E32" s="183"/>
      <c r="F32" s="183"/>
      <c r="G32" s="183">
        <v>46874</v>
      </c>
      <c r="H32" s="183">
        <v>46934</v>
      </c>
      <c r="I32" s="66"/>
      <c r="J32" s="66"/>
      <c r="K32" s="60"/>
      <c r="L32" s="60"/>
    </row>
    <row r="33" spans="1:12" ht="37.5" customHeight="1" x14ac:dyDescent="0.25">
      <c r="A33" s="62" t="s">
        <v>445</v>
      </c>
      <c r="B33" s="61" t="s">
        <v>362</v>
      </c>
      <c r="C33" s="184" t="s">
        <v>528</v>
      </c>
      <c r="D33" s="184" t="s">
        <v>528</v>
      </c>
      <c r="E33" s="184"/>
      <c r="F33" s="184"/>
      <c r="G33" s="184" t="s">
        <v>528</v>
      </c>
      <c r="H33" s="184" t="s">
        <v>528</v>
      </c>
      <c r="I33" s="66"/>
      <c r="J33" s="66"/>
      <c r="K33" s="60"/>
      <c r="L33" s="60"/>
    </row>
    <row r="34" spans="1:12" ht="47.25" customHeight="1" x14ac:dyDescent="0.25">
      <c r="A34" s="62" t="s">
        <v>446</v>
      </c>
      <c r="B34" s="61" t="s">
        <v>438</v>
      </c>
      <c r="C34" s="184" t="s">
        <v>528</v>
      </c>
      <c r="D34" s="184" t="s">
        <v>528</v>
      </c>
      <c r="E34" s="184"/>
      <c r="F34" s="184"/>
      <c r="G34" s="184" t="s">
        <v>528</v>
      </c>
      <c r="H34" s="184" t="s">
        <v>528</v>
      </c>
      <c r="I34" s="65"/>
      <c r="J34" s="65"/>
      <c r="K34" s="65"/>
      <c r="L34" s="60"/>
    </row>
    <row r="35" spans="1:12" ht="49.5" customHeight="1" x14ac:dyDescent="0.25">
      <c r="A35" s="62" t="s">
        <v>447</v>
      </c>
      <c r="B35" s="61" t="s">
        <v>216</v>
      </c>
      <c r="C35" s="183">
        <v>46954</v>
      </c>
      <c r="D35" s="183">
        <v>46964</v>
      </c>
      <c r="E35" s="183"/>
      <c r="F35" s="183"/>
      <c r="G35" s="183">
        <v>46954</v>
      </c>
      <c r="H35" s="183">
        <v>46964</v>
      </c>
      <c r="I35" s="65"/>
      <c r="J35" s="65"/>
      <c r="K35" s="65"/>
      <c r="L35" s="60"/>
    </row>
    <row r="36" spans="1:12" ht="37.5" customHeight="1" x14ac:dyDescent="0.25">
      <c r="A36" s="62" t="s">
        <v>448</v>
      </c>
      <c r="B36" s="61" t="s">
        <v>430</v>
      </c>
      <c r="C36" s="184" t="s">
        <v>528</v>
      </c>
      <c r="D36" s="184"/>
      <c r="E36" s="184"/>
      <c r="F36" s="184"/>
      <c r="G36" s="184" t="s">
        <v>528</v>
      </c>
      <c r="H36" s="184"/>
      <c r="I36" s="64"/>
      <c r="J36" s="64"/>
      <c r="K36" s="60"/>
      <c r="L36" s="60"/>
    </row>
    <row r="37" spans="1:12" x14ac:dyDescent="0.25">
      <c r="A37" s="62" t="s">
        <v>449</v>
      </c>
      <c r="B37" s="61" t="s">
        <v>214</v>
      </c>
      <c r="C37" s="183">
        <v>46934</v>
      </c>
      <c r="D37" s="183">
        <v>46954</v>
      </c>
      <c r="E37" s="183"/>
      <c r="F37" s="183"/>
      <c r="G37" s="183">
        <v>46934</v>
      </c>
      <c r="H37" s="183">
        <v>46954</v>
      </c>
      <c r="I37" s="64"/>
      <c r="J37" s="64"/>
      <c r="K37" s="60"/>
      <c r="L37" s="60"/>
    </row>
    <row r="38" spans="1:12" x14ac:dyDescent="0.25">
      <c r="A38" s="62" t="s">
        <v>450</v>
      </c>
      <c r="B38" s="63" t="s">
        <v>213</v>
      </c>
      <c r="C38" s="184"/>
      <c r="D38" s="184"/>
      <c r="E38" s="184"/>
      <c r="F38" s="184"/>
      <c r="G38" s="184"/>
      <c r="H38" s="184"/>
      <c r="I38" s="60"/>
      <c r="J38" s="60"/>
      <c r="K38" s="60"/>
      <c r="L38" s="60"/>
    </row>
    <row r="39" spans="1:12" ht="63" x14ac:dyDescent="0.25">
      <c r="A39" s="62">
        <v>2</v>
      </c>
      <c r="B39" s="61" t="s">
        <v>435</v>
      </c>
      <c r="C39" s="183">
        <v>46967</v>
      </c>
      <c r="D39" s="183">
        <v>46996</v>
      </c>
      <c r="E39" s="183"/>
      <c r="F39" s="183"/>
      <c r="G39" s="183">
        <v>46967</v>
      </c>
      <c r="H39" s="183">
        <v>46996</v>
      </c>
      <c r="I39" s="60"/>
      <c r="J39" s="60"/>
      <c r="K39" s="60"/>
      <c r="L39" s="60"/>
    </row>
    <row r="40" spans="1:12" ht="33.75" customHeight="1" x14ac:dyDescent="0.25">
      <c r="A40" s="62" t="s">
        <v>212</v>
      </c>
      <c r="B40" s="61" t="s">
        <v>437</v>
      </c>
      <c r="C40" s="183">
        <v>46997</v>
      </c>
      <c r="D40" s="183">
        <v>47026</v>
      </c>
      <c r="E40" s="183"/>
      <c r="F40" s="183"/>
      <c r="G40" s="183">
        <v>46997</v>
      </c>
      <c r="H40" s="183">
        <v>47026</v>
      </c>
      <c r="I40" s="60"/>
      <c r="J40" s="60"/>
      <c r="K40" s="60"/>
      <c r="L40" s="60"/>
    </row>
    <row r="41" spans="1:12" ht="63" customHeight="1" x14ac:dyDescent="0.25">
      <c r="A41" s="62" t="s">
        <v>211</v>
      </c>
      <c r="B41" s="63" t="s">
        <v>520</v>
      </c>
      <c r="C41" s="184"/>
      <c r="D41" s="184"/>
      <c r="E41" s="184"/>
      <c r="F41" s="184"/>
      <c r="G41" s="184"/>
      <c r="H41" s="184"/>
      <c r="I41" s="60"/>
      <c r="J41" s="60"/>
      <c r="K41" s="60"/>
      <c r="L41" s="60"/>
    </row>
    <row r="42" spans="1:12" ht="58.5" customHeight="1" x14ac:dyDescent="0.25">
      <c r="A42" s="62">
        <v>3</v>
      </c>
      <c r="B42" s="61" t="s">
        <v>436</v>
      </c>
      <c r="C42" s="184" t="s">
        <v>528</v>
      </c>
      <c r="D42" s="184" t="s">
        <v>528</v>
      </c>
      <c r="E42" s="184"/>
      <c r="F42" s="184"/>
      <c r="G42" s="184" t="s">
        <v>528</v>
      </c>
      <c r="H42" s="184" t="s">
        <v>528</v>
      </c>
      <c r="I42" s="60"/>
      <c r="J42" s="60"/>
      <c r="K42" s="60"/>
      <c r="L42" s="60"/>
    </row>
    <row r="43" spans="1:12" ht="34.5" customHeight="1" x14ac:dyDescent="0.25">
      <c r="A43" s="62" t="s">
        <v>210</v>
      </c>
      <c r="B43" s="61" t="s">
        <v>208</v>
      </c>
      <c r="C43" s="183">
        <v>47027</v>
      </c>
      <c r="D43" s="183">
        <v>47067</v>
      </c>
      <c r="E43" s="183"/>
      <c r="F43" s="183"/>
      <c r="G43" s="183">
        <v>47027</v>
      </c>
      <c r="H43" s="183">
        <v>47067</v>
      </c>
      <c r="I43" s="60"/>
      <c r="J43" s="60"/>
      <c r="K43" s="60"/>
      <c r="L43" s="60"/>
    </row>
    <row r="44" spans="1:12" ht="24.75" customHeight="1" x14ac:dyDescent="0.25">
      <c r="A44" s="62" t="s">
        <v>209</v>
      </c>
      <c r="B44" s="61" t="s">
        <v>206</v>
      </c>
      <c r="C44" s="183">
        <v>47068</v>
      </c>
      <c r="D44" s="183">
        <v>47087</v>
      </c>
      <c r="E44" s="183"/>
      <c r="F44" s="183"/>
      <c r="G44" s="183">
        <v>47068</v>
      </c>
      <c r="H44" s="183">
        <v>47087</v>
      </c>
      <c r="I44" s="60"/>
      <c r="J44" s="60"/>
      <c r="K44" s="60"/>
      <c r="L44" s="60"/>
    </row>
    <row r="45" spans="1:12" ht="90.75" customHeight="1" x14ac:dyDescent="0.25">
      <c r="A45" s="62" t="s">
        <v>207</v>
      </c>
      <c r="B45" s="61" t="s">
        <v>441</v>
      </c>
      <c r="C45" s="184" t="s">
        <v>528</v>
      </c>
      <c r="D45" s="184" t="s">
        <v>528</v>
      </c>
      <c r="E45" s="184"/>
      <c r="F45" s="184"/>
      <c r="G45" s="184" t="s">
        <v>528</v>
      </c>
      <c r="H45" s="184" t="s">
        <v>528</v>
      </c>
      <c r="I45" s="60"/>
      <c r="J45" s="60"/>
      <c r="K45" s="60"/>
      <c r="L45" s="60"/>
    </row>
    <row r="46" spans="1:12" ht="167.25" customHeight="1" x14ac:dyDescent="0.25">
      <c r="A46" s="62" t="s">
        <v>205</v>
      </c>
      <c r="B46" s="61" t="s">
        <v>439</v>
      </c>
      <c r="C46" s="184" t="s">
        <v>528</v>
      </c>
      <c r="D46" s="184" t="s">
        <v>528</v>
      </c>
      <c r="E46" s="184"/>
      <c r="F46" s="184"/>
      <c r="G46" s="184" t="s">
        <v>528</v>
      </c>
      <c r="H46" s="184" t="s">
        <v>528</v>
      </c>
      <c r="I46" s="60"/>
      <c r="J46" s="60"/>
      <c r="K46" s="60"/>
      <c r="L46" s="60"/>
    </row>
    <row r="47" spans="1:12" ht="30.75" customHeight="1" x14ac:dyDescent="0.25">
      <c r="A47" s="62" t="s">
        <v>203</v>
      </c>
      <c r="B47" s="61" t="s">
        <v>204</v>
      </c>
      <c r="C47" s="183">
        <v>47088</v>
      </c>
      <c r="D47" s="183">
        <v>47102</v>
      </c>
      <c r="E47" s="183"/>
      <c r="F47" s="183"/>
      <c r="G47" s="183">
        <v>47088</v>
      </c>
      <c r="H47" s="183">
        <v>47102</v>
      </c>
      <c r="I47" s="60"/>
      <c r="J47" s="60"/>
      <c r="K47" s="60"/>
      <c r="L47" s="60"/>
    </row>
    <row r="48" spans="1:12" ht="37.5" customHeight="1" x14ac:dyDescent="0.25">
      <c r="A48" s="62" t="s">
        <v>451</v>
      </c>
      <c r="B48" s="63" t="s">
        <v>202</v>
      </c>
      <c r="C48" s="184"/>
      <c r="D48" s="184"/>
      <c r="E48" s="184"/>
      <c r="F48" s="184"/>
      <c r="G48" s="184"/>
      <c r="H48" s="184"/>
      <c r="I48" s="60"/>
      <c r="J48" s="60"/>
      <c r="K48" s="60"/>
      <c r="L48" s="60"/>
    </row>
    <row r="49" spans="1:12" ht="35.25" customHeight="1" x14ac:dyDescent="0.25">
      <c r="A49" s="62">
        <v>4</v>
      </c>
      <c r="B49" s="61" t="s">
        <v>200</v>
      </c>
      <c r="C49" s="183">
        <v>47103</v>
      </c>
      <c r="D49" s="183">
        <v>47112</v>
      </c>
      <c r="E49" s="183"/>
      <c r="F49" s="183"/>
      <c r="G49" s="183">
        <v>47103</v>
      </c>
      <c r="H49" s="183">
        <v>47112</v>
      </c>
      <c r="I49" s="60"/>
      <c r="J49" s="60"/>
      <c r="K49" s="60"/>
      <c r="L49" s="60"/>
    </row>
    <row r="50" spans="1:12" ht="86.25" customHeight="1" x14ac:dyDescent="0.25">
      <c r="A50" s="62" t="s">
        <v>201</v>
      </c>
      <c r="B50" s="61" t="s">
        <v>440</v>
      </c>
      <c r="C50" s="184" t="s">
        <v>528</v>
      </c>
      <c r="D50" s="184" t="s">
        <v>528</v>
      </c>
      <c r="E50" s="184"/>
      <c r="F50" s="184"/>
      <c r="G50" s="184" t="s">
        <v>528</v>
      </c>
      <c r="H50" s="184" t="s">
        <v>528</v>
      </c>
      <c r="I50" s="60"/>
      <c r="J50" s="60"/>
      <c r="K50" s="60"/>
      <c r="L50" s="60"/>
    </row>
    <row r="51" spans="1:12" ht="77.25" customHeight="1" x14ac:dyDescent="0.25">
      <c r="A51" s="62" t="s">
        <v>199</v>
      </c>
      <c r="B51" s="61" t="s">
        <v>442</v>
      </c>
      <c r="C51" s="184" t="s">
        <v>528</v>
      </c>
      <c r="D51" s="184" t="s">
        <v>528</v>
      </c>
      <c r="E51" s="184"/>
      <c r="F51" s="184"/>
      <c r="G51" s="184" t="s">
        <v>528</v>
      </c>
      <c r="H51" s="184" t="s">
        <v>528</v>
      </c>
      <c r="I51" s="60"/>
      <c r="J51" s="60"/>
      <c r="K51" s="60"/>
      <c r="L51" s="60"/>
    </row>
    <row r="52" spans="1:12" ht="71.25" customHeight="1" x14ac:dyDescent="0.25">
      <c r="A52" s="62" t="s">
        <v>197</v>
      </c>
      <c r="B52" s="61" t="s">
        <v>198</v>
      </c>
      <c r="C52" s="167" t="s">
        <v>528</v>
      </c>
      <c r="D52" s="167" t="s">
        <v>528</v>
      </c>
      <c r="E52" s="167"/>
      <c r="F52" s="167"/>
      <c r="G52" s="167" t="s">
        <v>528</v>
      </c>
      <c r="H52" s="167" t="s">
        <v>528</v>
      </c>
      <c r="I52" s="60"/>
      <c r="J52" s="60"/>
      <c r="K52" s="60"/>
      <c r="L52" s="60"/>
    </row>
    <row r="53" spans="1:12" ht="48" customHeight="1" x14ac:dyDescent="0.25">
      <c r="A53" s="62" t="s">
        <v>195</v>
      </c>
      <c r="B53" s="125" t="s">
        <v>443</v>
      </c>
      <c r="C53" s="168">
        <v>47103</v>
      </c>
      <c r="D53" s="168">
        <v>47118</v>
      </c>
      <c r="E53" s="168"/>
      <c r="F53" s="168"/>
      <c r="G53" s="168">
        <v>47103</v>
      </c>
      <c r="H53" s="168">
        <v>47118</v>
      </c>
      <c r="I53" s="60"/>
      <c r="J53" s="60"/>
      <c r="K53" s="60"/>
      <c r="L53" s="60"/>
    </row>
    <row r="54" spans="1:12" ht="46.5" customHeight="1" x14ac:dyDescent="0.25">
      <c r="A54" s="62" t="s">
        <v>444</v>
      </c>
      <c r="B54" s="61" t="s">
        <v>196</v>
      </c>
      <c r="C54" s="167" t="s">
        <v>528</v>
      </c>
      <c r="D54" s="167" t="s">
        <v>528</v>
      </c>
      <c r="E54" s="167"/>
      <c r="F54" s="167"/>
      <c r="G54" s="167" t="s">
        <v>528</v>
      </c>
      <c r="H54" s="167" t="s">
        <v>528</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40" zoomScaleNormal="70" zoomScaleSheetLayoutView="40"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8.7109375" style="54" customWidth="1"/>
    <col min="13" max="13" width="5.28515625" style="54" customWidth="1"/>
    <col min="14" max="14" width="8.5703125" style="54" customWidth="1"/>
    <col min="15" max="19" width="6.140625" style="54" customWidth="1"/>
    <col min="20" max="20" width="13.140625" style="54" customWidth="1"/>
    <col min="21" max="21" width="9.5703125"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row>
    <row r="5" spans="1:21" ht="18.75" x14ac:dyDescent="0.3">
      <c r="U5" s="13"/>
    </row>
    <row r="6" spans="1:21"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1"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3" t="str">
        <f>'6.1. Паспорт сетевой график'!A12:L12</f>
        <v>O_TP1100.AS.0027</v>
      </c>
      <c r="B11" s="223"/>
      <c r="C11" s="223"/>
      <c r="D11" s="223"/>
      <c r="E11" s="223"/>
      <c r="F11" s="223"/>
      <c r="G11" s="223"/>
      <c r="H11" s="223"/>
      <c r="I11" s="223"/>
      <c r="J11" s="223"/>
      <c r="K11" s="223"/>
      <c r="L11" s="223"/>
      <c r="M11" s="223"/>
      <c r="N11" s="223"/>
      <c r="O11" s="223"/>
      <c r="P11" s="223"/>
      <c r="Q11" s="223"/>
      <c r="R11" s="223"/>
      <c r="S11" s="223"/>
      <c r="T11" s="223"/>
      <c r="U11" s="223"/>
    </row>
    <row r="12" spans="1:21"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21"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1"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8" spans="1:29" x14ac:dyDescent="0.25">
      <c r="A18" s="356" t="s">
        <v>490</v>
      </c>
      <c r="B18" s="356"/>
      <c r="C18" s="356"/>
      <c r="D18" s="356"/>
      <c r="E18" s="356"/>
      <c r="F18" s="356"/>
      <c r="G18" s="356"/>
      <c r="H18" s="356"/>
      <c r="I18" s="356"/>
      <c r="J18" s="356"/>
      <c r="K18" s="356"/>
      <c r="L18" s="356"/>
      <c r="M18" s="356"/>
      <c r="N18" s="356"/>
      <c r="O18" s="356"/>
      <c r="P18" s="356"/>
      <c r="Q18" s="356"/>
      <c r="R18" s="356"/>
      <c r="S18" s="356"/>
      <c r="T18" s="356"/>
      <c r="U18" s="356"/>
    </row>
    <row r="20" spans="1:29" ht="33" customHeight="1" x14ac:dyDescent="0.25">
      <c r="A20" s="346" t="s">
        <v>194</v>
      </c>
      <c r="B20" s="346" t="s">
        <v>193</v>
      </c>
      <c r="C20" s="353" t="s">
        <v>192</v>
      </c>
      <c r="D20" s="353"/>
      <c r="E20" s="355" t="s">
        <v>191</v>
      </c>
      <c r="F20" s="355"/>
      <c r="G20" s="360" t="s">
        <v>607</v>
      </c>
      <c r="H20" s="357" t="s">
        <v>544</v>
      </c>
      <c r="I20" s="358"/>
      <c r="J20" s="358"/>
      <c r="K20" s="358"/>
      <c r="L20" s="357" t="s">
        <v>545</v>
      </c>
      <c r="M20" s="358"/>
      <c r="N20" s="358"/>
      <c r="O20" s="358"/>
      <c r="P20" s="357" t="s">
        <v>546</v>
      </c>
      <c r="Q20" s="358"/>
      <c r="R20" s="358"/>
      <c r="S20" s="358"/>
      <c r="T20" s="357" t="s">
        <v>602</v>
      </c>
      <c r="U20" s="358"/>
      <c r="V20" s="358"/>
      <c r="W20" s="358"/>
      <c r="X20" s="357" t="s">
        <v>608</v>
      </c>
      <c r="Y20" s="358"/>
      <c r="Z20" s="358"/>
      <c r="AA20" s="358"/>
      <c r="AB20" s="363" t="s">
        <v>190</v>
      </c>
      <c r="AC20" s="363"/>
    </row>
    <row r="21" spans="1:29" ht="99.75" customHeight="1" x14ac:dyDescent="0.25">
      <c r="A21" s="347"/>
      <c r="B21" s="347"/>
      <c r="C21" s="353"/>
      <c r="D21" s="353"/>
      <c r="E21" s="355"/>
      <c r="F21" s="355"/>
      <c r="G21" s="361"/>
      <c r="H21" s="359" t="s">
        <v>2</v>
      </c>
      <c r="I21" s="359"/>
      <c r="J21" s="359" t="s">
        <v>188</v>
      </c>
      <c r="K21" s="359"/>
      <c r="L21" s="359" t="s">
        <v>2</v>
      </c>
      <c r="M21" s="359"/>
      <c r="N21" s="359" t="s">
        <v>188</v>
      </c>
      <c r="O21" s="359"/>
      <c r="P21" s="359" t="s">
        <v>2</v>
      </c>
      <c r="Q21" s="359"/>
      <c r="R21" s="359" t="s">
        <v>188</v>
      </c>
      <c r="S21" s="359"/>
      <c r="T21" s="359" t="s">
        <v>2</v>
      </c>
      <c r="U21" s="359"/>
      <c r="V21" s="359" t="s">
        <v>188</v>
      </c>
      <c r="W21" s="359"/>
      <c r="X21" s="359" t="s">
        <v>2</v>
      </c>
      <c r="Y21" s="359"/>
      <c r="Z21" s="359" t="s">
        <v>188</v>
      </c>
      <c r="AA21" s="359"/>
      <c r="AB21" s="363"/>
      <c r="AC21" s="363"/>
    </row>
    <row r="22" spans="1:29" ht="89.25" customHeight="1" x14ac:dyDescent="0.25">
      <c r="A22" s="348"/>
      <c r="B22" s="348"/>
      <c r="C22" s="188" t="s">
        <v>2</v>
      </c>
      <c r="D22" s="188" t="s">
        <v>188</v>
      </c>
      <c r="E22" s="189" t="s">
        <v>605</v>
      </c>
      <c r="F22" s="189" t="s">
        <v>606</v>
      </c>
      <c r="G22" s="362"/>
      <c r="H22" s="190" t="s">
        <v>469</v>
      </c>
      <c r="I22" s="190" t="s">
        <v>470</v>
      </c>
      <c r="J22" s="190" t="s">
        <v>469</v>
      </c>
      <c r="K22" s="190" t="s">
        <v>470</v>
      </c>
      <c r="L22" s="190" t="s">
        <v>469</v>
      </c>
      <c r="M22" s="190" t="s">
        <v>470</v>
      </c>
      <c r="N22" s="190" t="s">
        <v>469</v>
      </c>
      <c r="O22" s="190" t="s">
        <v>470</v>
      </c>
      <c r="P22" s="190" t="s">
        <v>469</v>
      </c>
      <c r="Q22" s="190" t="s">
        <v>470</v>
      </c>
      <c r="R22" s="190" t="s">
        <v>469</v>
      </c>
      <c r="S22" s="190" t="s">
        <v>470</v>
      </c>
      <c r="T22" s="190" t="s">
        <v>469</v>
      </c>
      <c r="U22" s="190" t="s">
        <v>470</v>
      </c>
      <c r="V22" s="190" t="s">
        <v>469</v>
      </c>
      <c r="W22" s="190" t="s">
        <v>470</v>
      </c>
      <c r="X22" s="190" t="s">
        <v>469</v>
      </c>
      <c r="Y22" s="190" t="s">
        <v>470</v>
      </c>
      <c r="Z22" s="190" t="s">
        <v>469</v>
      </c>
      <c r="AA22" s="190" t="s">
        <v>470</v>
      </c>
      <c r="AB22" s="188" t="s">
        <v>189</v>
      </c>
      <c r="AC22" s="188" t="s">
        <v>188</v>
      </c>
    </row>
    <row r="23" spans="1:29" ht="19.5" customHeight="1" x14ac:dyDescent="0.25">
      <c r="A23" s="56">
        <v>1</v>
      </c>
      <c r="B23" s="56">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29" ht="47.25" customHeight="1" x14ac:dyDescent="0.25">
      <c r="A24" s="169">
        <v>1</v>
      </c>
      <c r="B24" s="170" t="s">
        <v>187</v>
      </c>
      <c r="C24" s="171">
        <v>2.3376218735152987</v>
      </c>
      <c r="D24" s="171">
        <v>2.3376218735152987</v>
      </c>
      <c r="E24" s="171">
        <v>2.3376218735152987</v>
      </c>
      <c r="F24" s="171">
        <v>2.3376218735152987</v>
      </c>
      <c r="G24" s="171">
        <v>0</v>
      </c>
      <c r="H24" s="171">
        <v>0</v>
      </c>
      <c r="I24" s="171"/>
      <c r="J24" s="171">
        <v>0</v>
      </c>
      <c r="K24" s="171"/>
      <c r="L24" s="171">
        <v>0</v>
      </c>
      <c r="M24" s="171"/>
      <c r="N24" s="171">
        <v>0</v>
      </c>
      <c r="O24" s="171"/>
      <c r="P24" s="171">
        <v>0</v>
      </c>
      <c r="Q24" s="171"/>
      <c r="R24" s="171">
        <v>0</v>
      </c>
      <c r="S24" s="171"/>
      <c r="T24" s="171">
        <v>2.3376218735152987</v>
      </c>
      <c r="U24" s="171"/>
      <c r="V24" s="171">
        <v>2.3376218735152987</v>
      </c>
      <c r="W24" s="171"/>
      <c r="X24" s="171">
        <v>0</v>
      </c>
      <c r="Y24" s="171"/>
      <c r="Z24" s="171" t="s">
        <v>547</v>
      </c>
      <c r="AA24" s="171"/>
      <c r="AB24" s="171">
        <v>2.3376218735152987</v>
      </c>
      <c r="AC24" s="171">
        <v>2.3376218735152987</v>
      </c>
    </row>
    <row r="25" spans="1:29" ht="24" customHeight="1" x14ac:dyDescent="0.25">
      <c r="A25" s="172" t="s">
        <v>186</v>
      </c>
      <c r="B25" s="173" t="s">
        <v>185</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547</v>
      </c>
      <c r="AA25" s="171"/>
      <c r="AB25" s="171">
        <v>0</v>
      </c>
      <c r="AC25" s="171">
        <v>0</v>
      </c>
    </row>
    <row r="26" spans="1:29" x14ac:dyDescent="0.25">
      <c r="A26" s="172" t="s">
        <v>184</v>
      </c>
      <c r="B26" s="173" t="s">
        <v>183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547</v>
      </c>
      <c r="AA26" s="171"/>
      <c r="AB26" s="171">
        <v>0</v>
      </c>
      <c r="AC26" s="171">
        <v>0</v>
      </c>
    </row>
    <row r="27" spans="1:29" ht="31.5" x14ac:dyDescent="0.25">
      <c r="A27" s="172" t="s">
        <v>182</v>
      </c>
      <c r="B27" s="173" t="s">
        <v>425</v>
      </c>
      <c r="C27" s="171"/>
      <c r="D27" s="171"/>
      <c r="E27" s="171"/>
      <c r="F27" s="171"/>
      <c r="G27" s="171">
        <v>0</v>
      </c>
      <c r="H27" s="171">
        <v>0</v>
      </c>
      <c r="I27" s="171"/>
      <c r="J27" s="171">
        <v>0</v>
      </c>
      <c r="K27" s="171"/>
      <c r="L27" s="171">
        <v>0</v>
      </c>
      <c r="M27" s="171"/>
      <c r="N27" s="171">
        <v>0</v>
      </c>
      <c r="O27" s="171"/>
      <c r="P27" s="171">
        <v>0</v>
      </c>
      <c r="Q27" s="171"/>
      <c r="R27" s="171">
        <v>0</v>
      </c>
      <c r="S27" s="171"/>
      <c r="T27" s="171">
        <v>1.9608291795960826</v>
      </c>
      <c r="U27" s="171"/>
      <c r="V27" s="171">
        <v>1.9608291795960826</v>
      </c>
      <c r="W27" s="171"/>
      <c r="X27" s="171">
        <v>0</v>
      </c>
      <c r="Y27" s="171"/>
      <c r="Z27" s="171" t="s">
        <v>547</v>
      </c>
      <c r="AA27" s="171"/>
      <c r="AB27" s="171">
        <v>1.9608291795960826</v>
      </c>
      <c r="AC27" s="171">
        <v>1.9608291795960826</v>
      </c>
    </row>
    <row r="28" spans="1:29" x14ac:dyDescent="0.25">
      <c r="A28" s="172" t="s">
        <v>181</v>
      </c>
      <c r="B28" s="173" t="s">
        <v>180</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x14ac:dyDescent="0.25">
      <c r="A29" s="172" t="s">
        <v>179</v>
      </c>
      <c r="B29" s="174" t="s">
        <v>178</v>
      </c>
      <c r="C29" s="171"/>
      <c r="D29" s="171"/>
      <c r="E29" s="171"/>
      <c r="F29" s="171"/>
      <c r="G29" s="171">
        <v>0</v>
      </c>
      <c r="H29" s="171">
        <v>0</v>
      </c>
      <c r="I29" s="171"/>
      <c r="J29" s="171">
        <v>0</v>
      </c>
      <c r="K29" s="171"/>
      <c r="L29" s="171">
        <v>0</v>
      </c>
      <c r="M29" s="171"/>
      <c r="N29" s="171">
        <v>0</v>
      </c>
      <c r="O29" s="171"/>
      <c r="P29" s="171">
        <v>0</v>
      </c>
      <c r="Q29" s="171"/>
      <c r="R29" s="171">
        <v>0</v>
      </c>
      <c r="S29" s="171"/>
      <c r="T29" s="171">
        <v>0.3767926939192161</v>
      </c>
      <c r="U29" s="171"/>
      <c r="V29" s="171">
        <v>0.3767926939192161</v>
      </c>
      <c r="W29" s="171"/>
      <c r="X29" s="171">
        <v>0</v>
      </c>
      <c r="Y29" s="171"/>
      <c r="Z29" s="171" t="s">
        <v>547</v>
      </c>
      <c r="AA29" s="171"/>
      <c r="AB29" s="171">
        <v>0.3767926939192161</v>
      </c>
      <c r="AC29" s="171">
        <v>0.3767926939192161</v>
      </c>
    </row>
    <row r="30" spans="1:29" ht="47.25" x14ac:dyDescent="0.25">
      <c r="A30" s="169" t="s">
        <v>63</v>
      </c>
      <c r="B30" s="170" t="s">
        <v>177</v>
      </c>
      <c r="C30" s="171">
        <v>1.9608291795960824</v>
      </c>
      <c r="D30" s="171">
        <v>1.9608291795960824</v>
      </c>
      <c r="E30" s="171">
        <v>1.9608291795960824</v>
      </c>
      <c r="F30" s="171">
        <v>1.9608291795960824</v>
      </c>
      <c r="G30" s="171">
        <v>0</v>
      </c>
      <c r="H30" s="171">
        <v>0</v>
      </c>
      <c r="I30" s="171"/>
      <c r="J30" s="171">
        <v>0</v>
      </c>
      <c r="K30" s="171"/>
      <c r="L30" s="171">
        <v>0</v>
      </c>
      <c r="M30" s="171"/>
      <c r="N30" s="171">
        <v>0</v>
      </c>
      <c r="O30" s="171"/>
      <c r="P30" s="171">
        <v>0</v>
      </c>
      <c r="Q30" s="171"/>
      <c r="R30" s="171">
        <v>0</v>
      </c>
      <c r="S30" s="171"/>
      <c r="T30" s="171">
        <v>1.9608291795960824</v>
      </c>
      <c r="U30" s="171"/>
      <c r="V30" s="171">
        <v>1.9608291795960824</v>
      </c>
      <c r="W30" s="171"/>
      <c r="X30" s="171">
        <v>0</v>
      </c>
      <c r="Y30" s="171"/>
      <c r="Z30" s="171" t="s">
        <v>547</v>
      </c>
      <c r="AA30" s="171"/>
      <c r="AB30" s="171">
        <v>1.9608291795960824</v>
      </c>
      <c r="AC30" s="171">
        <v>1.9608291795960824</v>
      </c>
    </row>
    <row r="31" spans="1:29" x14ac:dyDescent="0.25">
      <c r="A31" s="169" t="s">
        <v>176</v>
      </c>
      <c r="B31" s="173" t="s">
        <v>175</v>
      </c>
      <c r="C31" s="171">
        <v>4.0793651277467549E-2</v>
      </c>
      <c r="D31" s="171">
        <v>4.0793651277467549E-2</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174</v>
      </c>
      <c r="B32" s="173" t="s">
        <v>173</v>
      </c>
      <c r="C32" s="171">
        <v>0.44892747823670631</v>
      </c>
      <c r="D32" s="171">
        <v>0.44892747823670631</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172</v>
      </c>
      <c r="B33" s="173" t="s">
        <v>171</v>
      </c>
      <c r="C33" s="171">
        <v>0.56113537606924335</v>
      </c>
      <c r="D33" s="171">
        <v>0.56113537606924335</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170</v>
      </c>
      <c r="B34" s="173" t="s">
        <v>169</v>
      </c>
      <c r="C34" s="171">
        <v>0.90997267401266535</v>
      </c>
      <c r="D34" s="171">
        <v>0.90997267401266535</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62</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ht="31.5" x14ac:dyDescent="0.25">
      <c r="A36" s="172" t="s">
        <v>167</v>
      </c>
      <c r="B36" s="175" t="s">
        <v>548</v>
      </c>
      <c r="C36" s="171"/>
      <c r="D36" s="171"/>
      <c r="E36" s="171"/>
      <c r="F36" s="171"/>
      <c r="G36" s="171">
        <v>0</v>
      </c>
      <c r="H36" s="171">
        <v>0</v>
      </c>
      <c r="I36" s="176" t="s">
        <v>537</v>
      </c>
      <c r="J36" s="171">
        <v>0</v>
      </c>
      <c r="K36" s="176" t="s">
        <v>537</v>
      </c>
      <c r="L36" s="171">
        <v>0</v>
      </c>
      <c r="M36" s="176" t="s">
        <v>537</v>
      </c>
      <c r="N36" s="171">
        <v>0</v>
      </c>
      <c r="O36" s="176" t="s">
        <v>537</v>
      </c>
      <c r="P36" s="171">
        <v>0</v>
      </c>
      <c r="Q36" s="176" t="s">
        <v>537</v>
      </c>
      <c r="R36" s="171">
        <v>0</v>
      </c>
      <c r="S36" s="176" t="s">
        <v>537</v>
      </c>
      <c r="T36" s="171">
        <v>0</v>
      </c>
      <c r="U36" s="176" t="s">
        <v>537</v>
      </c>
      <c r="V36" s="171">
        <v>0</v>
      </c>
      <c r="W36" s="176" t="s">
        <v>537</v>
      </c>
      <c r="X36" s="171">
        <v>0</v>
      </c>
      <c r="Y36" s="171" t="s">
        <v>537</v>
      </c>
      <c r="Z36" s="171" t="s">
        <v>547</v>
      </c>
      <c r="AA36" s="171" t="s">
        <v>547</v>
      </c>
      <c r="AB36" s="171">
        <v>0</v>
      </c>
      <c r="AC36" s="171">
        <v>0</v>
      </c>
    </row>
    <row r="37" spans="1:29" x14ac:dyDescent="0.25">
      <c r="A37" s="172" t="s">
        <v>166</v>
      </c>
      <c r="B37" s="175" t="s">
        <v>156</v>
      </c>
      <c r="C37" s="171"/>
      <c r="D37" s="171"/>
      <c r="E37" s="171"/>
      <c r="F37" s="171"/>
      <c r="G37" s="171">
        <v>0</v>
      </c>
      <c r="H37" s="171">
        <v>0</v>
      </c>
      <c r="I37" s="176" t="s">
        <v>537</v>
      </c>
      <c r="J37" s="171">
        <v>0</v>
      </c>
      <c r="K37" s="176" t="s">
        <v>537</v>
      </c>
      <c r="L37" s="171">
        <v>0</v>
      </c>
      <c r="M37" s="176" t="s">
        <v>537</v>
      </c>
      <c r="N37" s="171">
        <v>0</v>
      </c>
      <c r="O37" s="176" t="s">
        <v>537</v>
      </c>
      <c r="P37" s="171">
        <v>0</v>
      </c>
      <c r="Q37" s="176" t="s">
        <v>537</v>
      </c>
      <c r="R37" s="171">
        <v>0</v>
      </c>
      <c r="S37" s="176" t="s">
        <v>537</v>
      </c>
      <c r="T37" s="171">
        <v>0</v>
      </c>
      <c r="U37" s="176" t="s">
        <v>537</v>
      </c>
      <c r="V37" s="171">
        <v>0</v>
      </c>
      <c r="W37" s="176" t="s">
        <v>537</v>
      </c>
      <c r="X37" s="171">
        <v>0</v>
      </c>
      <c r="Y37" s="171" t="s">
        <v>537</v>
      </c>
      <c r="Z37" s="171" t="s">
        <v>547</v>
      </c>
      <c r="AA37" s="171" t="s">
        <v>547</v>
      </c>
      <c r="AB37" s="171">
        <v>0</v>
      </c>
      <c r="AC37" s="171">
        <v>0</v>
      </c>
    </row>
    <row r="38" spans="1:29" x14ac:dyDescent="0.25">
      <c r="A38" s="172" t="s">
        <v>165</v>
      </c>
      <c r="B38" s="173" t="s">
        <v>549</v>
      </c>
      <c r="C38" s="171"/>
      <c r="D38" s="171"/>
      <c r="E38" s="171"/>
      <c r="F38" s="171"/>
      <c r="G38" s="171">
        <v>0</v>
      </c>
      <c r="H38" s="171">
        <v>0</v>
      </c>
      <c r="I38" s="176" t="s">
        <v>537</v>
      </c>
      <c r="J38" s="171">
        <v>0</v>
      </c>
      <c r="K38" s="176" t="s">
        <v>537</v>
      </c>
      <c r="L38" s="171">
        <v>0</v>
      </c>
      <c r="M38" s="176" t="s">
        <v>537</v>
      </c>
      <c r="N38" s="171">
        <v>0</v>
      </c>
      <c r="O38" s="176" t="s">
        <v>537</v>
      </c>
      <c r="P38" s="171">
        <v>0</v>
      </c>
      <c r="Q38" s="176" t="s">
        <v>537</v>
      </c>
      <c r="R38" s="171">
        <v>0</v>
      </c>
      <c r="S38" s="176" t="s">
        <v>537</v>
      </c>
      <c r="T38" s="171">
        <v>0</v>
      </c>
      <c r="U38" s="176" t="s">
        <v>537</v>
      </c>
      <c r="V38" s="171">
        <v>0</v>
      </c>
      <c r="W38" s="176" t="s">
        <v>537</v>
      </c>
      <c r="X38" s="171">
        <v>0</v>
      </c>
      <c r="Y38" s="171" t="s">
        <v>537</v>
      </c>
      <c r="Z38" s="171" t="s">
        <v>547</v>
      </c>
      <c r="AA38" s="171" t="s">
        <v>547</v>
      </c>
      <c r="AB38" s="171">
        <v>0</v>
      </c>
      <c r="AC38" s="171">
        <v>0</v>
      </c>
    </row>
    <row r="39" spans="1:29" x14ac:dyDescent="0.25">
      <c r="A39" s="172" t="s">
        <v>164</v>
      </c>
      <c r="B39" s="173" t="s">
        <v>550</v>
      </c>
      <c r="C39" s="171"/>
      <c r="D39" s="171"/>
      <c r="E39" s="171"/>
      <c r="F39" s="171"/>
      <c r="G39" s="171">
        <v>0</v>
      </c>
      <c r="H39" s="171">
        <v>0</v>
      </c>
      <c r="I39" s="176" t="s">
        <v>537</v>
      </c>
      <c r="J39" s="171">
        <v>0</v>
      </c>
      <c r="K39" s="176" t="s">
        <v>537</v>
      </c>
      <c r="L39" s="171">
        <v>0</v>
      </c>
      <c r="M39" s="176" t="s">
        <v>537</v>
      </c>
      <c r="N39" s="171">
        <v>0</v>
      </c>
      <c r="O39" s="176" t="s">
        <v>537</v>
      </c>
      <c r="P39" s="171">
        <v>0</v>
      </c>
      <c r="Q39" s="176" t="s">
        <v>537</v>
      </c>
      <c r="R39" s="171">
        <v>0</v>
      </c>
      <c r="S39" s="176" t="s">
        <v>537</v>
      </c>
      <c r="T39" s="171">
        <v>0</v>
      </c>
      <c r="U39" s="176" t="s">
        <v>537</v>
      </c>
      <c r="V39" s="171">
        <v>0</v>
      </c>
      <c r="W39" s="176" t="s">
        <v>537</v>
      </c>
      <c r="X39" s="171">
        <v>0</v>
      </c>
      <c r="Y39" s="171" t="s">
        <v>537</v>
      </c>
      <c r="Z39" s="171" t="s">
        <v>547</v>
      </c>
      <c r="AA39" s="171" t="s">
        <v>547</v>
      </c>
      <c r="AB39" s="171">
        <v>0</v>
      </c>
      <c r="AC39" s="171">
        <v>0</v>
      </c>
    </row>
    <row r="40" spans="1:29" x14ac:dyDescent="0.25">
      <c r="A40" s="172" t="s">
        <v>163</v>
      </c>
      <c r="B40" s="173" t="s">
        <v>551</v>
      </c>
      <c r="C40" s="171"/>
      <c r="D40" s="171"/>
      <c r="E40" s="171"/>
      <c r="F40" s="171"/>
      <c r="G40" s="171">
        <v>0</v>
      </c>
      <c r="H40" s="171">
        <v>0</v>
      </c>
      <c r="I40" s="176" t="s">
        <v>537</v>
      </c>
      <c r="J40" s="171">
        <v>0</v>
      </c>
      <c r="K40" s="176" t="s">
        <v>537</v>
      </c>
      <c r="L40" s="171">
        <v>0</v>
      </c>
      <c r="M40" s="176" t="s">
        <v>537</v>
      </c>
      <c r="N40" s="171">
        <v>0</v>
      </c>
      <c r="O40" s="176" t="s">
        <v>537</v>
      </c>
      <c r="P40" s="171">
        <v>0</v>
      </c>
      <c r="Q40" s="176" t="s">
        <v>537</v>
      </c>
      <c r="R40" s="171">
        <v>0</v>
      </c>
      <c r="S40" s="176" t="s">
        <v>537</v>
      </c>
      <c r="T40" s="171">
        <v>0</v>
      </c>
      <c r="U40" s="176" t="s">
        <v>537</v>
      </c>
      <c r="V40" s="171">
        <v>0</v>
      </c>
      <c r="W40" s="176" t="s">
        <v>537</v>
      </c>
      <c r="X40" s="171">
        <v>0</v>
      </c>
      <c r="Y40" s="171" t="s">
        <v>537</v>
      </c>
      <c r="Z40" s="171" t="s">
        <v>547</v>
      </c>
      <c r="AA40" s="171" t="s">
        <v>547</v>
      </c>
      <c r="AB40" s="171">
        <v>0</v>
      </c>
      <c r="AC40" s="171">
        <v>0</v>
      </c>
    </row>
    <row r="41" spans="1:29" x14ac:dyDescent="0.25">
      <c r="A41" s="172" t="s">
        <v>162</v>
      </c>
      <c r="B41" s="173" t="s">
        <v>552</v>
      </c>
      <c r="C41" s="171"/>
      <c r="D41" s="171"/>
      <c r="E41" s="171"/>
      <c r="F41" s="171"/>
      <c r="G41" s="171">
        <v>0</v>
      </c>
      <c r="H41" s="171">
        <v>0</v>
      </c>
      <c r="I41" s="176" t="s">
        <v>537</v>
      </c>
      <c r="J41" s="171">
        <v>0</v>
      </c>
      <c r="K41" s="176" t="s">
        <v>537</v>
      </c>
      <c r="L41" s="171">
        <v>0</v>
      </c>
      <c r="M41" s="176" t="s">
        <v>537</v>
      </c>
      <c r="N41" s="171">
        <v>0</v>
      </c>
      <c r="O41" s="176" t="s">
        <v>537</v>
      </c>
      <c r="P41" s="171">
        <v>0</v>
      </c>
      <c r="Q41" s="176" t="s">
        <v>537</v>
      </c>
      <c r="R41" s="171">
        <v>0</v>
      </c>
      <c r="S41" s="176" t="s">
        <v>537</v>
      </c>
      <c r="T41" s="171">
        <v>0</v>
      </c>
      <c r="U41" s="176" t="s">
        <v>537</v>
      </c>
      <c r="V41" s="171">
        <v>0</v>
      </c>
      <c r="W41" s="176" t="s">
        <v>537</v>
      </c>
      <c r="X41" s="171">
        <v>0</v>
      </c>
      <c r="Y41" s="171" t="s">
        <v>537</v>
      </c>
      <c r="Z41" s="171" t="s">
        <v>547</v>
      </c>
      <c r="AA41" s="171" t="s">
        <v>547</v>
      </c>
      <c r="AB41" s="171">
        <v>0</v>
      </c>
      <c r="AC41" s="171">
        <v>0</v>
      </c>
    </row>
    <row r="42" spans="1:29" x14ac:dyDescent="0.25">
      <c r="A42" s="172" t="s">
        <v>161</v>
      </c>
      <c r="B42" s="173" t="s">
        <v>553</v>
      </c>
      <c r="C42" s="171"/>
      <c r="D42" s="171"/>
      <c r="E42" s="171"/>
      <c r="F42" s="171"/>
      <c r="G42" s="171">
        <v>0</v>
      </c>
      <c r="H42" s="171">
        <v>0</v>
      </c>
      <c r="I42" s="176" t="s">
        <v>537</v>
      </c>
      <c r="J42" s="171">
        <v>0</v>
      </c>
      <c r="K42" s="176" t="s">
        <v>537</v>
      </c>
      <c r="L42" s="171">
        <v>0</v>
      </c>
      <c r="M42" s="176" t="s">
        <v>537</v>
      </c>
      <c r="N42" s="171">
        <v>0</v>
      </c>
      <c r="O42" s="176" t="s">
        <v>537</v>
      </c>
      <c r="P42" s="171">
        <v>0</v>
      </c>
      <c r="Q42" s="176" t="s">
        <v>537</v>
      </c>
      <c r="R42" s="171">
        <v>0</v>
      </c>
      <c r="S42" s="176" t="s">
        <v>537</v>
      </c>
      <c r="T42" s="171">
        <v>0</v>
      </c>
      <c r="U42" s="176" t="s">
        <v>537</v>
      </c>
      <c r="V42" s="171">
        <v>0</v>
      </c>
      <c r="W42" s="176" t="s">
        <v>537</v>
      </c>
      <c r="X42" s="171">
        <v>0</v>
      </c>
      <c r="Y42" s="171" t="s">
        <v>537</v>
      </c>
      <c r="Z42" s="171" t="s">
        <v>547</v>
      </c>
      <c r="AA42" s="171" t="s">
        <v>547</v>
      </c>
      <c r="AB42" s="171">
        <v>0</v>
      </c>
      <c r="AC42" s="171">
        <v>0</v>
      </c>
    </row>
    <row r="43" spans="1:29" x14ac:dyDescent="0.25">
      <c r="A43" s="172" t="s">
        <v>554</v>
      </c>
      <c r="B43" s="173" t="s">
        <v>555</v>
      </c>
      <c r="C43" s="171"/>
      <c r="D43" s="171"/>
      <c r="E43" s="171"/>
      <c r="F43" s="171"/>
      <c r="G43" s="171">
        <v>0</v>
      </c>
      <c r="H43" s="171">
        <v>0</v>
      </c>
      <c r="I43" s="176" t="s">
        <v>537</v>
      </c>
      <c r="J43" s="171">
        <v>0</v>
      </c>
      <c r="K43" s="176" t="s">
        <v>537</v>
      </c>
      <c r="L43" s="171">
        <v>0</v>
      </c>
      <c r="M43" s="176" t="s">
        <v>537</v>
      </c>
      <c r="N43" s="171">
        <v>0</v>
      </c>
      <c r="O43" s="176" t="s">
        <v>537</v>
      </c>
      <c r="P43" s="171">
        <v>0</v>
      </c>
      <c r="Q43" s="176" t="s">
        <v>537</v>
      </c>
      <c r="R43" s="171">
        <v>0</v>
      </c>
      <c r="S43" s="176" t="s">
        <v>537</v>
      </c>
      <c r="T43" s="171">
        <v>0</v>
      </c>
      <c r="U43" s="176" t="s">
        <v>537</v>
      </c>
      <c r="V43" s="171">
        <v>0</v>
      </c>
      <c r="W43" s="176" t="s">
        <v>537</v>
      </c>
      <c r="X43" s="171">
        <v>0</v>
      </c>
      <c r="Y43" s="171" t="s">
        <v>537</v>
      </c>
      <c r="Z43" s="171" t="s">
        <v>547</v>
      </c>
      <c r="AA43" s="171" t="s">
        <v>547</v>
      </c>
      <c r="AB43" s="171">
        <v>0</v>
      </c>
      <c r="AC43" s="171">
        <v>0</v>
      </c>
    </row>
    <row r="44" spans="1:29" x14ac:dyDescent="0.25">
      <c r="A44" s="172" t="s">
        <v>556</v>
      </c>
      <c r="B44" s="173" t="s">
        <v>557</v>
      </c>
      <c r="C44" s="171"/>
      <c r="D44" s="171"/>
      <c r="E44" s="171"/>
      <c r="F44" s="171"/>
      <c r="G44" s="171">
        <v>0</v>
      </c>
      <c r="H44" s="171">
        <v>0</v>
      </c>
      <c r="I44" s="176" t="s">
        <v>537</v>
      </c>
      <c r="J44" s="171">
        <v>0</v>
      </c>
      <c r="K44" s="176" t="s">
        <v>537</v>
      </c>
      <c r="L44" s="171">
        <v>0</v>
      </c>
      <c r="M44" s="176" t="s">
        <v>537</v>
      </c>
      <c r="N44" s="171">
        <v>0</v>
      </c>
      <c r="O44" s="176" t="s">
        <v>537</v>
      </c>
      <c r="P44" s="171">
        <v>0</v>
      </c>
      <c r="Q44" s="176" t="s">
        <v>537</v>
      </c>
      <c r="R44" s="171">
        <v>0</v>
      </c>
      <c r="S44" s="176" t="s">
        <v>537</v>
      </c>
      <c r="T44" s="171">
        <v>0</v>
      </c>
      <c r="U44" s="176" t="s">
        <v>537</v>
      </c>
      <c r="V44" s="171">
        <v>0</v>
      </c>
      <c r="W44" s="176" t="s">
        <v>537</v>
      </c>
      <c r="X44" s="171">
        <v>0</v>
      </c>
      <c r="Y44" s="171" t="s">
        <v>537</v>
      </c>
      <c r="Z44" s="171" t="s">
        <v>547</v>
      </c>
      <c r="AA44" s="171" t="s">
        <v>547</v>
      </c>
      <c r="AB44" s="171">
        <v>0</v>
      </c>
      <c r="AC44" s="171">
        <v>0</v>
      </c>
    </row>
    <row r="45" spans="1:29" x14ac:dyDescent="0.25">
      <c r="A45" s="172" t="s">
        <v>558</v>
      </c>
      <c r="B45" s="173" t="s">
        <v>559</v>
      </c>
      <c r="C45" s="171"/>
      <c r="D45" s="171"/>
      <c r="E45" s="171"/>
      <c r="F45" s="171"/>
      <c r="G45" s="171">
        <v>0</v>
      </c>
      <c r="H45" s="171">
        <v>0</v>
      </c>
      <c r="I45" s="176" t="s">
        <v>537</v>
      </c>
      <c r="J45" s="171">
        <v>0</v>
      </c>
      <c r="K45" s="176" t="s">
        <v>537</v>
      </c>
      <c r="L45" s="171">
        <v>0</v>
      </c>
      <c r="M45" s="176" t="s">
        <v>537</v>
      </c>
      <c r="N45" s="171">
        <v>0</v>
      </c>
      <c r="O45" s="176" t="s">
        <v>537</v>
      </c>
      <c r="P45" s="171">
        <v>0</v>
      </c>
      <c r="Q45" s="176" t="s">
        <v>537</v>
      </c>
      <c r="R45" s="171">
        <v>0</v>
      </c>
      <c r="S45" s="176" t="s">
        <v>537</v>
      </c>
      <c r="T45" s="171">
        <v>0</v>
      </c>
      <c r="U45" s="176" t="s">
        <v>537</v>
      </c>
      <c r="V45" s="171">
        <v>0</v>
      </c>
      <c r="W45" s="176" t="s">
        <v>537</v>
      </c>
      <c r="X45" s="171">
        <v>0</v>
      </c>
      <c r="Y45" s="171" t="s">
        <v>537</v>
      </c>
      <c r="Z45" s="171" t="s">
        <v>547</v>
      </c>
      <c r="AA45" s="171" t="s">
        <v>547</v>
      </c>
      <c r="AB45" s="171">
        <v>0</v>
      </c>
      <c r="AC45" s="171">
        <v>0</v>
      </c>
    </row>
    <row r="46" spans="1:29" x14ac:dyDescent="0.25">
      <c r="A46" s="172" t="s">
        <v>560</v>
      </c>
      <c r="B46" s="173" t="s">
        <v>561</v>
      </c>
      <c r="C46" s="171"/>
      <c r="D46" s="171"/>
      <c r="E46" s="171"/>
      <c r="F46" s="171"/>
      <c r="G46" s="171">
        <v>0</v>
      </c>
      <c r="H46" s="171">
        <v>0</v>
      </c>
      <c r="I46" s="176" t="s">
        <v>537</v>
      </c>
      <c r="J46" s="171">
        <v>0</v>
      </c>
      <c r="K46" s="176" t="s">
        <v>537</v>
      </c>
      <c r="L46" s="171">
        <v>0</v>
      </c>
      <c r="M46" s="176" t="s">
        <v>537</v>
      </c>
      <c r="N46" s="171">
        <v>0</v>
      </c>
      <c r="O46" s="176" t="s">
        <v>537</v>
      </c>
      <c r="P46" s="171">
        <v>0</v>
      </c>
      <c r="Q46" s="176" t="s">
        <v>537</v>
      </c>
      <c r="R46" s="171">
        <v>0</v>
      </c>
      <c r="S46" s="176" t="s">
        <v>537</v>
      </c>
      <c r="T46" s="171">
        <v>0</v>
      </c>
      <c r="U46" s="176" t="s">
        <v>537</v>
      </c>
      <c r="V46" s="171">
        <v>0</v>
      </c>
      <c r="W46" s="176" t="s">
        <v>537</v>
      </c>
      <c r="X46" s="171">
        <v>0</v>
      </c>
      <c r="Y46" s="171" t="s">
        <v>537</v>
      </c>
      <c r="Z46" s="171" t="s">
        <v>547</v>
      </c>
      <c r="AA46" s="171" t="s">
        <v>547</v>
      </c>
      <c r="AB46" s="171">
        <v>0</v>
      </c>
      <c r="AC46" s="171">
        <v>0</v>
      </c>
    </row>
    <row r="47" spans="1:29" x14ac:dyDescent="0.25">
      <c r="A47" s="169" t="s">
        <v>61</v>
      </c>
      <c r="B47" s="170" t="s">
        <v>160</v>
      </c>
      <c r="C47" s="171"/>
      <c r="D47" s="171"/>
      <c r="E47" s="171"/>
      <c r="F47" s="171"/>
      <c r="G47" s="171"/>
      <c r="H47" s="171"/>
      <c r="I47" s="171"/>
      <c r="J47" s="171"/>
      <c r="K47" s="171"/>
      <c r="L47" s="171"/>
      <c r="M47" s="171"/>
      <c r="N47" s="171"/>
      <c r="O47" s="176"/>
      <c r="P47" s="171"/>
      <c r="Q47" s="171"/>
      <c r="R47" s="171"/>
      <c r="S47" s="171"/>
      <c r="T47" s="171"/>
      <c r="U47" s="171"/>
      <c r="V47" s="171"/>
      <c r="W47" s="171"/>
      <c r="X47" s="171"/>
      <c r="Y47" s="171"/>
      <c r="Z47" s="171"/>
      <c r="AA47" s="171"/>
      <c r="AB47" s="171"/>
      <c r="AC47" s="171"/>
    </row>
    <row r="48" spans="1:29" ht="31.5" x14ac:dyDescent="0.25">
      <c r="A48" s="172" t="s">
        <v>159</v>
      </c>
      <c r="B48" s="175" t="s">
        <v>548</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547</v>
      </c>
      <c r="AA48" s="171"/>
      <c r="AB48" s="171">
        <v>0</v>
      </c>
      <c r="AC48" s="171">
        <v>0</v>
      </c>
    </row>
    <row r="49" spans="1:29" x14ac:dyDescent="0.25">
      <c r="A49" s="172" t="s">
        <v>158</v>
      </c>
      <c r="B49" s="175" t="s">
        <v>156</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547</v>
      </c>
      <c r="AA49" s="171"/>
      <c r="AB49" s="171">
        <v>0</v>
      </c>
      <c r="AC49" s="171">
        <v>0</v>
      </c>
    </row>
    <row r="50" spans="1:29" ht="31.5" x14ac:dyDescent="0.25">
      <c r="A50" s="172" t="s">
        <v>157</v>
      </c>
      <c r="B50" s="173" t="s">
        <v>154</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547</v>
      </c>
      <c r="AA50" s="171"/>
      <c r="AB50" s="171">
        <v>0</v>
      </c>
      <c r="AC50" s="171">
        <v>0</v>
      </c>
    </row>
    <row r="51" spans="1:29" ht="35.25" customHeight="1" x14ac:dyDescent="0.25">
      <c r="A51" s="172" t="s">
        <v>155</v>
      </c>
      <c r="B51" s="173" t="s">
        <v>152</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547</v>
      </c>
      <c r="AA51" s="171"/>
      <c r="AB51" s="171">
        <v>0</v>
      </c>
      <c r="AC51" s="171">
        <v>0</v>
      </c>
    </row>
    <row r="52" spans="1:29" x14ac:dyDescent="0.25">
      <c r="A52" s="172" t="s">
        <v>153</v>
      </c>
      <c r="B52" s="173" t="s">
        <v>150</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547</v>
      </c>
      <c r="AA52" s="171"/>
      <c r="AB52" s="171">
        <v>0</v>
      </c>
      <c r="AC52" s="171">
        <v>0</v>
      </c>
    </row>
    <row r="53" spans="1:29" x14ac:dyDescent="0.25">
      <c r="A53" s="172" t="s">
        <v>151</v>
      </c>
      <c r="B53" s="173" t="s">
        <v>550</v>
      </c>
      <c r="C53" s="171">
        <v>0</v>
      </c>
      <c r="D53" s="171">
        <v>0</v>
      </c>
      <c r="E53" s="171"/>
      <c r="F53" s="171"/>
      <c r="G53" s="171">
        <v>0</v>
      </c>
      <c r="H53" s="177">
        <v>0</v>
      </c>
      <c r="I53" s="171"/>
      <c r="J53" s="177">
        <v>0</v>
      </c>
      <c r="K53" s="171"/>
      <c r="L53" s="177">
        <v>0</v>
      </c>
      <c r="M53" s="171"/>
      <c r="N53" s="177">
        <v>0</v>
      </c>
      <c r="O53" s="171"/>
      <c r="P53" s="177">
        <v>0</v>
      </c>
      <c r="Q53" s="171"/>
      <c r="R53" s="177">
        <v>0</v>
      </c>
      <c r="S53" s="171"/>
      <c r="T53" s="177">
        <v>0</v>
      </c>
      <c r="U53" s="171"/>
      <c r="V53" s="177">
        <v>0</v>
      </c>
      <c r="W53" s="171"/>
      <c r="X53" s="177">
        <v>0</v>
      </c>
      <c r="Y53" s="171"/>
      <c r="Z53" s="177" t="s">
        <v>547</v>
      </c>
      <c r="AA53" s="171"/>
      <c r="AB53" s="177">
        <v>0</v>
      </c>
      <c r="AC53" s="177">
        <v>0</v>
      </c>
    </row>
    <row r="54" spans="1:29" x14ac:dyDescent="0.25">
      <c r="A54" s="172" t="s">
        <v>149</v>
      </c>
      <c r="B54" s="173" t="s">
        <v>551</v>
      </c>
      <c r="C54" s="171">
        <v>90</v>
      </c>
      <c r="D54" s="171">
        <v>90</v>
      </c>
      <c r="E54" s="171"/>
      <c r="F54" s="171"/>
      <c r="G54" s="171">
        <v>0</v>
      </c>
      <c r="H54" s="171">
        <v>0</v>
      </c>
      <c r="I54" s="171"/>
      <c r="J54" s="171">
        <v>0</v>
      </c>
      <c r="K54" s="171"/>
      <c r="L54" s="171">
        <v>0</v>
      </c>
      <c r="M54" s="171"/>
      <c r="N54" s="171">
        <v>0</v>
      </c>
      <c r="O54" s="171"/>
      <c r="P54" s="171">
        <v>0</v>
      </c>
      <c r="Q54" s="171"/>
      <c r="R54" s="171">
        <v>0</v>
      </c>
      <c r="S54" s="171"/>
      <c r="T54" s="171">
        <v>90</v>
      </c>
      <c r="U54" s="171"/>
      <c r="V54" s="171">
        <v>90</v>
      </c>
      <c r="W54" s="171"/>
      <c r="X54" s="171">
        <v>0</v>
      </c>
      <c r="Y54" s="171"/>
      <c r="Z54" s="171" t="s">
        <v>547</v>
      </c>
      <c r="AA54" s="171"/>
      <c r="AB54" s="171">
        <v>90</v>
      </c>
      <c r="AC54" s="171">
        <v>90</v>
      </c>
    </row>
    <row r="55" spans="1:29" x14ac:dyDescent="0.25">
      <c r="A55" s="172" t="s">
        <v>562</v>
      </c>
      <c r="B55" s="173" t="s">
        <v>552</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547</v>
      </c>
      <c r="AA55" s="171"/>
      <c r="AB55" s="171">
        <v>0</v>
      </c>
      <c r="AC55" s="171">
        <v>0</v>
      </c>
    </row>
    <row r="56" spans="1:29" x14ac:dyDescent="0.25">
      <c r="A56" s="172" t="s">
        <v>563</v>
      </c>
      <c r="B56" s="173" t="s">
        <v>553</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547</v>
      </c>
      <c r="AA56" s="171"/>
      <c r="AB56" s="171">
        <v>0</v>
      </c>
      <c r="AC56" s="171">
        <v>0</v>
      </c>
    </row>
    <row r="57" spans="1:29" x14ac:dyDescent="0.25">
      <c r="A57" s="172" t="s">
        <v>564</v>
      </c>
      <c r="B57" s="173" t="s">
        <v>555</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547</v>
      </c>
      <c r="AA57" s="171"/>
      <c r="AB57" s="171">
        <v>0</v>
      </c>
      <c r="AC57" s="171">
        <v>0</v>
      </c>
    </row>
    <row r="58" spans="1:29" ht="36.75" customHeight="1" x14ac:dyDescent="0.25">
      <c r="A58" s="172" t="s">
        <v>565</v>
      </c>
      <c r="B58" s="173" t="s">
        <v>557</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547</v>
      </c>
      <c r="AA58" s="171"/>
      <c r="AB58" s="171">
        <v>0</v>
      </c>
      <c r="AC58" s="171">
        <v>0</v>
      </c>
    </row>
    <row r="59" spans="1:29" x14ac:dyDescent="0.25">
      <c r="A59" s="172" t="s">
        <v>566</v>
      </c>
      <c r="B59" s="173" t="s">
        <v>559</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547</v>
      </c>
      <c r="AA59" s="171"/>
      <c r="AB59" s="171">
        <v>0</v>
      </c>
      <c r="AC59" s="171">
        <v>0</v>
      </c>
    </row>
    <row r="60" spans="1:29" x14ac:dyDescent="0.25">
      <c r="A60" s="172" t="s">
        <v>567</v>
      </c>
      <c r="B60" s="173" t="s">
        <v>561</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547</v>
      </c>
      <c r="AA60" s="171"/>
      <c r="AB60" s="171">
        <v>0</v>
      </c>
      <c r="AC60" s="171">
        <v>0</v>
      </c>
    </row>
    <row r="61" spans="1:29" ht="31.5" x14ac:dyDescent="0.25">
      <c r="A61" s="169" t="s">
        <v>59</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147</v>
      </c>
      <c r="B62" s="173" t="s">
        <v>146</v>
      </c>
      <c r="C62" s="171">
        <v>1.9608291795960824</v>
      </c>
      <c r="D62" s="171">
        <v>1.9608291795960824</v>
      </c>
      <c r="E62" s="171"/>
      <c r="F62" s="171"/>
      <c r="G62" s="171">
        <v>0</v>
      </c>
      <c r="H62" s="177">
        <v>0</v>
      </c>
      <c r="I62" s="171"/>
      <c r="J62" s="177">
        <v>0</v>
      </c>
      <c r="K62" s="171"/>
      <c r="L62" s="177">
        <v>0</v>
      </c>
      <c r="M62" s="171"/>
      <c r="N62" s="177">
        <v>0</v>
      </c>
      <c r="O62" s="171"/>
      <c r="P62" s="177">
        <v>0</v>
      </c>
      <c r="Q62" s="171"/>
      <c r="R62" s="177">
        <v>0</v>
      </c>
      <c r="S62" s="171"/>
      <c r="T62" s="177">
        <v>1.9608291795960824</v>
      </c>
      <c r="U62" s="171"/>
      <c r="V62" s="177">
        <v>1.9608291795960824</v>
      </c>
      <c r="W62" s="171"/>
      <c r="X62" s="177">
        <v>0</v>
      </c>
      <c r="Y62" s="171"/>
      <c r="Z62" s="177" t="s">
        <v>547</v>
      </c>
      <c r="AA62" s="171"/>
      <c r="AB62" s="177">
        <v>1.9608291795960824</v>
      </c>
      <c r="AC62" s="177">
        <v>1.9608291795960824</v>
      </c>
    </row>
    <row r="63" spans="1:29" x14ac:dyDescent="0.25">
      <c r="A63" s="172" t="s">
        <v>145</v>
      </c>
      <c r="B63" s="173" t="s">
        <v>138</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547</v>
      </c>
      <c r="AA63" s="171"/>
      <c r="AB63" s="171">
        <v>0</v>
      </c>
      <c r="AC63" s="171">
        <v>0</v>
      </c>
    </row>
    <row r="64" spans="1:29" x14ac:dyDescent="0.25">
      <c r="A64" s="172" t="s">
        <v>144</v>
      </c>
      <c r="B64" s="175" t="s">
        <v>137</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547</v>
      </c>
      <c r="AA64" s="171"/>
      <c r="AB64" s="171">
        <v>0</v>
      </c>
      <c r="AC64" s="171">
        <v>0</v>
      </c>
    </row>
    <row r="65" spans="1:29" x14ac:dyDescent="0.25">
      <c r="A65" s="172" t="s">
        <v>143</v>
      </c>
      <c r="B65" s="175" t="s">
        <v>136</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547</v>
      </c>
      <c r="AA65" s="171"/>
      <c r="AB65" s="171">
        <v>0</v>
      </c>
      <c r="AC65" s="171">
        <v>0</v>
      </c>
    </row>
    <row r="66" spans="1:29" ht="54" customHeight="1" x14ac:dyDescent="0.25">
      <c r="A66" s="172" t="s">
        <v>142</v>
      </c>
      <c r="B66" s="175" t="s">
        <v>139</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547</v>
      </c>
      <c r="AA66" s="171"/>
      <c r="AB66" s="171">
        <v>0</v>
      </c>
      <c r="AC66" s="171">
        <v>0</v>
      </c>
    </row>
    <row r="67" spans="1:29" x14ac:dyDescent="0.25">
      <c r="A67" s="172" t="s">
        <v>141</v>
      </c>
      <c r="B67" s="175" t="s">
        <v>568</v>
      </c>
      <c r="C67" s="171"/>
      <c r="D67" s="171"/>
      <c r="E67" s="171"/>
      <c r="F67" s="171"/>
      <c r="G67" s="171">
        <v>0</v>
      </c>
      <c r="H67" s="171">
        <v>0</v>
      </c>
      <c r="I67" s="171"/>
      <c r="J67" s="171">
        <v>0</v>
      </c>
      <c r="K67" s="171"/>
      <c r="L67" s="171">
        <v>0</v>
      </c>
      <c r="M67" s="171"/>
      <c r="N67" s="171">
        <v>0</v>
      </c>
      <c r="O67" s="171"/>
      <c r="P67" s="171">
        <v>0</v>
      </c>
      <c r="Q67" s="171"/>
      <c r="R67" s="171">
        <v>0</v>
      </c>
      <c r="S67" s="171"/>
      <c r="T67" s="171">
        <v>90</v>
      </c>
      <c r="U67" s="171"/>
      <c r="V67" s="171">
        <v>90</v>
      </c>
      <c r="W67" s="171"/>
      <c r="X67" s="171">
        <v>0</v>
      </c>
      <c r="Y67" s="171"/>
      <c r="Z67" s="171" t="s">
        <v>547</v>
      </c>
      <c r="AA67" s="171"/>
      <c r="AB67" s="171">
        <v>90</v>
      </c>
      <c r="AC67" s="171">
        <v>90</v>
      </c>
    </row>
    <row r="68" spans="1:29" ht="50.25" customHeight="1" x14ac:dyDescent="0.25">
      <c r="A68" s="172" t="s">
        <v>569</v>
      </c>
      <c r="B68" s="175" t="s">
        <v>570</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547</v>
      </c>
      <c r="AA68" s="171"/>
      <c r="AB68" s="171">
        <v>0</v>
      </c>
      <c r="AC68" s="171">
        <v>0</v>
      </c>
    </row>
    <row r="69" spans="1:29" x14ac:dyDescent="0.25">
      <c r="A69" s="172" t="s">
        <v>571</v>
      </c>
      <c r="B69" s="175" t="s">
        <v>572</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547</v>
      </c>
      <c r="AA69" s="171"/>
      <c r="AB69" s="171">
        <v>0</v>
      </c>
      <c r="AC69" s="171">
        <v>0</v>
      </c>
    </row>
    <row r="70" spans="1:29" ht="36.75" customHeight="1" x14ac:dyDescent="0.25">
      <c r="A70" s="172" t="s">
        <v>573</v>
      </c>
      <c r="B70" s="175" t="s">
        <v>574</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547</v>
      </c>
      <c r="AA70" s="171"/>
      <c r="AB70" s="171">
        <v>0</v>
      </c>
      <c r="AC70" s="171">
        <v>0</v>
      </c>
    </row>
    <row r="71" spans="1:29" x14ac:dyDescent="0.25">
      <c r="A71" s="172" t="s">
        <v>575</v>
      </c>
      <c r="B71" s="175" t="s">
        <v>576</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547</v>
      </c>
      <c r="AA71" s="171"/>
      <c r="AB71" s="171">
        <v>0</v>
      </c>
      <c r="AC71" s="171">
        <v>0</v>
      </c>
    </row>
    <row r="72" spans="1:29" ht="51" customHeight="1" x14ac:dyDescent="0.25">
      <c r="A72" s="172" t="s">
        <v>577</v>
      </c>
      <c r="B72" s="175" t="s">
        <v>578</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547</v>
      </c>
      <c r="AA72" s="171"/>
      <c r="AB72" s="171">
        <v>0</v>
      </c>
      <c r="AC72" s="171">
        <v>0</v>
      </c>
    </row>
    <row r="73" spans="1:29" ht="32.25" customHeight="1" x14ac:dyDescent="0.25">
      <c r="A73" s="172" t="s">
        <v>579</v>
      </c>
      <c r="B73" s="175" t="s">
        <v>580</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547</v>
      </c>
      <c r="AA73" s="171"/>
      <c r="AB73" s="171">
        <v>0</v>
      </c>
      <c r="AC73" s="171">
        <v>0</v>
      </c>
    </row>
    <row r="74" spans="1:29" ht="51.75" customHeight="1" x14ac:dyDescent="0.25">
      <c r="A74" s="169" t="s">
        <v>58</v>
      </c>
      <c r="B74" s="178" t="s">
        <v>235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547</v>
      </c>
      <c r="AA74" s="171"/>
      <c r="AB74" s="171">
        <v>0</v>
      </c>
      <c r="AC74" s="171">
        <v>0</v>
      </c>
    </row>
    <row r="75" spans="1:29" ht="21.75" customHeigh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230</v>
      </c>
      <c r="B76" s="175" t="s">
        <v>548</v>
      </c>
      <c r="C76" s="171"/>
      <c r="D76" s="171"/>
      <c r="E76" s="171"/>
      <c r="F76" s="171"/>
      <c r="G76" s="171">
        <v>0</v>
      </c>
      <c r="H76" s="171" t="s">
        <v>547</v>
      </c>
      <c r="I76" s="171"/>
      <c r="J76" s="171">
        <v>0</v>
      </c>
      <c r="K76" s="171"/>
      <c r="L76" s="171" t="s">
        <v>547</v>
      </c>
      <c r="M76" s="171"/>
      <c r="N76" s="171">
        <v>0</v>
      </c>
      <c r="O76" s="171"/>
      <c r="P76" s="171" t="s">
        <v>547</v>
      </c>
      <c r="Q76" s="171"/>
      <c r="R76" s="171">
        <v>0</v>
      </c>
      <c r="S76" s="171"/>
      <c r="T76" s="171" t="s">
        <v>547</v>
      </c>
      <c r="U76" s="171"/>
      <c r="V76" s="171">
        <v>0</v>
      </c>
      <c r="W76" s="171"/>
      <c r="X76" s="171">
        <v>0</v>
      </c>
      <c r="Y76" s="171"/>
      <c r="Z76" s="171" t="s">
        <v>547</v>
      </c>
      <c r="AA76" s="179"/>
      <c r="AB76" s="171">
        <v>0</v>
      </c>
      <c r="AC76" s="171">
        <v>0</v>
      </c>
    </row>
    <row r="77" spans="1:29" ht="18.75" customHeight="1" x14ac:dyDescent="0.25">
      <c r="A77" s="172" t="s">
        <v>231</v>
      </c>
      <c r="B77" s="175" t="s">
        <v>156</v>
      </c>
      <c r="C77" s="171"/>
      <c r="D77" s="171"/>
      <c r="E77" s="171"/>
      <c r="F77" s="171"/>
      <c r="G77" s="171">
        <v>0</v>
      </c>
      <c r="H77" s="171" t="s">
        <v>547</v>
      </c>
      <c r="I77" s="171"/>
      <c r="J77" s="171">
        <v>0</v>
      </c>
      <c r="K77" s="171"/>
      <c r="L77" s="171" t="s">
        <v>547</v>
      </c>
      <c r="M77" s="171"/>
      <c r="N77" s="171">
        <v>0</v>
      </c>
      <c r="O77" s="171"/>
      <c r="P77" s="171" t="s">
        <v>547</v>
      </c>
      <c r="Q77" s="171"/>
      <c r="R77" s="171">
        <v>0</v>
      </c>
      <c r="S77" s="171"/>
      <c r="T77" s="171" t="s">
        <v>547</v>
      </c>
      <c r="U77" s="171"/>
      <c r="V77" s="171">
        <v>0</v>
      </c>
      <c r="W77" s="171"/>
      <c r="X77" s="171">
        <v>0</v>
      </c>
      <c r="Y77" s="171"/>
      <c r="Z77" s="171" t="s">
        <v>547</v>
      </c>
      <c r="AA77" s="171"/>
      <c r="AB77" s="171">
        <v>0</v>
      </c>
      <c r="AC77" s="171">
        <v>0</v>
      </c>
    </row>
    <row r="78" spans="1:29" x14ac:dyDescent="0.25">
      <c r="A78" s="172" t="s">
        <v>232</v>
      </c>
      <c r="B78" s="173" t="s">
        <v>581</v>
      </c>
      <c r="C78" s="171"/>
      <c r="D78" s="171"/>
      <c r="E78" s="171"/>
      <c r="F78" s="171"/>
      <c r="G78" s="171">
        <v>0</v>
      </c>
      <c r="H78" s="171" t="s">
        <v>547</v>
      </c>
      <c r="I78" s="171"/>
      <c r="J78" s="171">
        <v>0</v>
      </c>
      <c r="K78" s="171"/>
      <c r="L78" s="171" t="s">
        <v>547</v>
      </c>
      <c r="M78" s="171"/>
      <c r="N78" s="171">
        <v>0</v>
      </c>
      <c r="O78" s="171"/>
      <c r="P78" s="171" t="s">
        <v>547</v>
      </c>
      <c r="Q78" s="171"/>
      <c r="R78" s="171">
        <v>0</v>
      </c>
      <c r="S78" s="171"/>
      <c r="T78" s="171" t="s">
        <v>547</v>
      </c>
      <c r="U78" s="171"/>
      <c r="V78" s="171">
        <v>0</v>
      </c>
      <c r="W78" s="171"/>
      <c r="X78" s="171">
        <v>0</v>
      </c>
      <c r="Y78" s="171"/>
      <c r="Z78" s="171" t="s">
        <v>547</v>
      </c>
      <c r="AA78" s="171"/>
      <c r="AB78" s="171">
        <v>0</v>
      </c>
      <c r="AC78" s="171">
        <v>0</v>
      </c>
    </row>
    <row r="79" spans="1:29" x14ac:dyDescent="0.25">
      <c r="A79" s="172" t="s">
        <v>233</v>
      </c>
      <c r="B79" s="173" t="s">
        <v>550</v>
      </c>
      <c r="C79" s="171"/>
      <c r="D79" s="179"/>
      <c r="E79" s="180"/>
      <c r="F79" s="180"/>
      <c r="G79" s="171">
        <v>0</v>
      </c>
      <c r="H79" s="171" t="s">
        <v>547</v>
      </c>
      <c r="I79" s="179"/>
      <c r="J79" s="171">
        <v>0</v>
      </c>
      <c r="K79" s="179"/>
      <c r="L79" s="171" t="s">
        <v>547</v>
      </c>
      <c r="M79" s="179"/>
      <c r="N79" s="171">
        <v>0</v>
      </c>
      <c r="O79" s="179"/>
      <c r="P79" s="171" t="s">
        <v>547</v>
      </c>
      <c r="Q79" s="179"/>
      <c r="R79" s="171">
        <v>0</v>
      </c>
      <c r="S79" s="179"/>
      <c r="T79" s="171" t="s">
        <v>547</v>
      </c>
      <c r="U79" s="179"/>
      <c r="V79" s="171">
        <v>0</v>
      </c>
      <c r="W79" s="179"/>
      <c r="X79" s="171">
        <v>0</v>
      </c>
      <c r="Y79" s="171"/>
      <c r="Z79" s="171" t="s">
        <v>547</v>
      </c>
      <c r="AA79" s="171"/>
      <c r="AB79" s="171">
        <v>0</v>
      </c>
      <c r="AC79" s="171">
        <v>0</v>
      </c>
    </row>
    <row r="80" spans="1:29" x14ac:dyDescent="0.25">
      <c r="A80" s="172" t="s">
        <v>234</v>
      </c>
      <c r="B80" s="173" t="s">
        <v>551</v>
      </c>
      <c r="C80" s="171"/>
      <c r="D80" s="179"/>
      <c r="E80" s="180"/>
      <c r="F80" s="180"/>
      <c r="G80" s="171">
        <v>0</v>
      </c>
      <c r="H80" s="171" t="s">
        <v>547</v>
      </c>
      <c r="I80" s="179"/>
      <c r="J80" s="171">
        <v>0</v>
      </c>
      <c r="K80" s="179"/>
      <c r="L80" s="171" t="s">
        <v>547</v>
      </c>
      <c r="M80" s="179"/>
      <c r="N80" s="171">
        <v>0</v>
      </c>
      <c r="O80" s="179"/>
      <c r="P80" s="171" t="s">
        <v>547</v>
      </c>
      <c r="Q80" s="179"/>
      <c r="R80" s="171">
        <v>0</v>
      </c>
      <c r="S80" s="179"/>
      <c r="T80" s="171" t="s">
        <v>547</v>
      </c>
      <c r="U80" s="179"/>
      <c r="V80" s="171">
        <v>90</v>
      </c>
      <c r="W80" s="179"/>
      <c r="X80" s="171">
        <v>0</v>
      </c>
      <c r="Y80" s="171"/>
      <c r="Z80" s="171" t="s">
        <v>547</v>
      </c>
      <c r="AA80" s="179"/>
      <c r="AB80" s="171">
        <v>0</v>
      </c>
      <c r="AC80" s="171">
        <v>90</v>
      </c>
    </row>
    <row r="81" spans="1:29" x14ac:dyDescent="0.25">
      <c r="A81" s="172" t="s">
        <v>582</v>
      </c>
      <c r="B81" s="173" t="s">
        <v>552</v>
      </c>
      <c r="C81" s="171"/>
      <c r="D81" s="179"/>
      <c r="E81" s="180"/>
      <c r="F81" s="180"/>
      <c r="G81" s="171">
        <v>0</v>
      </c>
      <c r="H81" s="171" t="s">
        <v>547</v>
      </c>
      <c r="I81" s="179"/>
      <c r="J81" s="171">
        <v>0</v>
      </c>
      <c r="K81" s="179"/>
      <c r="L81" s="171" t="s">
        <v>547</v>
      </c>
      <c r="M81" s="179"/>
      <c r="N81" s="171">
        <v>0</v>
      </c>
      <c r="O81" s="179"/>
      <c r="P81" s="171" t="s">
        <v>547</v>
      </c>
      <c r="Q81" s="179"/>
      <c r="R81" s="171">
        <v>0</v>
      </c>
      <c r="S81" s="179"/>
      <c r="T81" s="171" t="s">
        <v>547</v>
      </c>
      <c r="U81" s="179"/>
      <c r="V81" s="171">
        <v>0</v>
      </c>
      <c r="W81" s="179"/>
      <c r="X81" s="171">
        <v>0</v>
      </c>
      <c r="Y81" s="171"/>
      <c r="Z81" s="171" t="s">
        <v>547</v>
      </c>
      <c r="AA81" s="179"/>
      <c r="AB81" s="171">
        <v>0</v>
      </c>
      <c r="AC81" s="171">
        <v>0</v>
      </c>
    </row>
    <row r="82" spans="1:29" x14ac:dyDescent="0.25">
      <c r="A82" s="172" t="s">
        <v>583</v>
      </c>
      <c r="B82" s="173" t="s">
        <v>553</v>
      </c>
      <c r="C82" s="171"/>
      <c r="D82" s="179"/>
      <c r="E82" s="180"/>
      <c r="F82" s="180"/>
      <c r="G82" s="171">
        <v>0</v>
      </c>
      <c r="H82" s="171" t="s">
        <v>547</v>
      </c>
      <c r="I82" s="179"/>
      <c r="J82" s="171">
        <v>0</v>
      </c>
      <c r="K82" s="179"/>
      <c r="L82" s="171" t="s">
        <v>547</v>
      </c>
      <c r="M82" s="179"/>
      <c r="N82" s="171">
        <v>0</v>
      </c>
      <c r="O82" s="179"/>
      <c r="P82" s="171" t="s">
        <v>547</v>
      </c>
      <c r="Q82" s="179"/>
      <c r="R82" s="171">
        <v>0</v>
      </c>
      <c r="S82" s="179"/>
      <c r="T82" s="171" t="s">
        <v>547</v>
      </c>
      <c r="U82" s="179"/>
      <c r="V82" s="171">
        <v>0</v>
      </c>
      <c r="W82" s="179"/>
      <c r="X82" s="171">
        <v>0</v>
      </c>
      <c r="Y82" s="171"/>
      <c r="Z82" s="171" t="s">
        <v>547</v>
      </c>
      <c r="AA82" s="179"/>
      <c r="AB82" s="171">
        <v>0</v>
      </c>
      <c r="AC82" s="171">
        <v>0</v>
      </c>
    </row>
    <row r="83" spans="1:29" x14ac:dyDescent="0.25">
      <c r="A83" s="172" t="s">
        <v>584</v>
      </c>
      <c r="B83" s="173" t="s">
        <v>555</v>
      </c>
      <c r="C83" s="171"/>
      <c r="D83" s="179"/>
      <c r="E83" s="180"/>
      <c r="F83" s="180"/>
      <c r="G83" s="171">
        <v>0</v>
      </c>
      <c r="H83" s="171" t="s">
        <v>547</v>
      </c>
      <c r="I83" s="179"/>
      <c r="J83" s="171">
        <v>0</v>
      </c>
      <c r="K83" s="179"/>
      <c r="L83" s="171" t="s">
        <v>547</v>
      </c>
      <c r="M83" s="179"/>
      <c r="N83" s="171">
        <v>0</v>
      </c>
      <c r="O83" s="179"/>
      <c r="P83" s="171" t="s">
        <v>547</v>
      </c>
      <c r="Q83" s="179"/>
      <c r="R83" s="171">
        <v>0</v>
      </c>
      <c r="S83" s="179"/>
      <c r="T83" s="171" t="s">
        <v>547</v>
      </c>
      <c r="U83" s="179"/>
      <c r="V83" s="171">
        <v>0</v>
      </c>
      <c r="W83" s="179"/>
      <c r="X83" s="171">
        <v>0</v>
      </c>
      <c r="Y83" s="171"/>
      <c r="Z83" s="171" t="s">
        <v>547</v>
      </c>
      <c r="AA83" s="179"/>
      <c r="AB83" s="171">
        <v>0</v>
      </c>
      <c r="AC83" s="171">
        <v>0</v>
      </c>
    </row>
    <row r="84" spans="1:29" x14ac:dyDescent="0.25">
      <c r="A84" s="172" t="s">
        <v>585</v>
      </c>
      <c r="B84" s="173" t="s">
        <v>557</v>
      </c>
      <c r="C84" s="171"/>
      <c r="D84" s="179"/>
      <c r="E84" s="180"/>
      <c r="F84" s="180"/>
      <c r="G84" s="171">
        <v>0</v>
      </c>
      <c r="H84" s="171" t="s">
        <v>547</v>
      </c>
      <c r="I84" s="179"/>
      <c r="J84" s="171">
        <v>0</v>
      </c>
      <c r="K84" s="179"/>
      <c r="L84" s="171" t="s">
        <v>547</v>
      </c>
      <c r="M84" s="179"/>
      <c r="N84" s="171">
        <v>0</v>
      </c>
      <c r="O84" s="179"/>
      <c r="P84" s="171" t="s">
        <v>547</v>
      </c>
      <c r="Q84" s="179"/>
      <c r="R84" s="171">
        <v>0</v>
      </c>
      <c r="S84" s="179"/>
      <c r="T84" s="171" t="s">
        <v>547</v>
      </c>
      <c r="U84" s="179"/>
      <c r="V84" s="171">
        <v>0</v>
      </c>
      <c r="W84" s="179"/>
      <c r="X84" s="171">
        <v>0</v>
      </c>
      <c r="Y84" s="171"/>
      <c r="Z84" s="171" t="s">
        <v>547</v>
      </c>
      <c r="AA84" s="179"/>
      <c r="AB84" s="171">
        <v>0</v>
      </c>
      <c r="AC84" s="171">
        <v>0</v>
      </c>
    </row>
    <row r="85" spans="1:29" x14ac:dyDescent="0.25">
      <c r="A85" s="172" t="s">
        <v>586</v>
      </c>
      <c r="B85" s="173" t="s">
        <v>559</v>
      </c>
      <c r="C85" s="171"/>
      <c r="D85" s="179"/>
      <c r="E85" s="180"/>
      <c r="F85" s="180"/>
      <c r="G85" s="171">
        <v>0</v>
      </c>
      <c r="H85" s="171" t="s">
        <v>547</v>
      </c>
      <c r="I85" s="179"/>
      <c r="J85" s="171">
        <v>0</v>
      </c>
      <c r="K85" s="179"/>
      <c r="L85" s="171" t="s">
        <v>547</v>
      </c>
      <c r="M85" s="179"/>
      <c r="N85" s="171">
        <v>0</v>
      </c>
      <c r="O85" s="179"/>
      <c r="P85" s="171" t="s">
        <v>547</v>
      </c>
      <c r="Q85" s="179"/>
      <c r="R85" s="171">
        <v>0</v>
      </c>
      <c r="S85" s="179"/>
      <c r="T85" s="171" t="s">
        <v>547</v>
      </c>
      <c r="U85" s="179"/>
      <c r="V85" s="171">
        <v>0</v>
      </c>
      <c r="W85" s="179"/>
      <c r="X85" s="171">
        <v>0</v>
      </c>
      <c r="Y85" s="171"/>
      <c r="Z85" s="171" t="s">
        <v>547</v>
      </c>
      <c r="AA85" s="179"/>
      <c r="AB85" s="171">
        <v>0</v>
      </c>
      <c r="AC85" s="171">
        <v>0</v>
      </c>
    </row>
    <row r="86" spans="1:29" x14ac:dyDescent="0.25">
      <c r="A86" s="172" t="s">
        <v>587</v>
      </c>
      <c r="B86" s="173" t="s">
        <v>561</v>
      </c>
      <c r="C86" s="171"/>
      <c r="D86" s="179"/>
      <c r="E86" s="180"/>
      <c r="F86" s="180"/>
      <c r="G86" s="171">
        <v>0</v>
      </c>
      <c r="H86" s="171" t="s">
        <v>547</v>
      </c>
      <c r="I86" s="179"/>
      <c r="J86" s="171">
        <v>0</v>
      </c>
      <c r="K86" s="179"/>
      <c r="L86" s="171" t="s">
        <v>547</v>
      </c>
      <c r="M86" s="179"/>
      <c r="N86" s="171">
        <v>0</v>
      </c>
      <c r="O86" s="179"/>
      <c r="P86" s="171" t="s">
        <v>547</v>
      </c>
      <c r="Q86" s="179"/>
      <c r="R86" s="171">
        <v>0</v>
      </c>
      <c r="S86" s="179"/>
      <c r="T86" s="171" t="s">
        <v>547</v>
      </c>
      <c r="U86" s="179"/>
      <c r="V86" s="171">
        <v>0</v>
      </c>
      <c r="W86" s="179"/>
      <c r="X86" s="171">
        <v>0</v>
      </c>
      <c r="Y86" s="171"/>
      <c r="Z86" s="171" t="s">
        <v>547</v>
      </c>
      <c r="AA86" s="179"/>
      <c r="AB86" s="171">
        <v>0</v>
      </c>
      <c r="AC86" s="171">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ввод'!A4:U4</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3" t="str">
        <f>'6.2. Паспорт фин осв ввод'!A11:U11</f>
        <v>O_TP1100.AS.0027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6.75" customHeight="1" x14ac:dyDescent="0.25">
      <c r="A15" s="221"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78" t="s">
        <v>503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69" t="s">
        <v>52</v>
      </c>
      <c r="B22" s="380" t="s">
        <v>24</v>
      </c>
      <c r="C22" s="369" t="s">
        <v>51</v>
      </c>
      <c r="D22" s="369" t="s">
        <v>50</v>
      </c>
      <c r="E22" s="383" t="s">
        <v>514</v>
      </c>
      <c r="F22" s="384"/>
      <c r="G22" s="384"/>
      <c r="H22" s="384"/>
      <c r="I22" s="384"/>
      <c r="J22" s="384"/>
      <c r="K22" s="384"/>
      <c r="L22" s="385"/>
      <c r="M22" s="369" t="s">
        <v>49</v>
      </c>
      <c r="N22" s="369" t="s">
        <v>48</v>
      </c>
      <c r="O22" s="369" t="s">
        <v>47</v>
      </c>
      <c r="P22" s="364" t="s">
        <v>265</v>
      </c>
      <c r="Q22" s="364" t="s">
        <v>46</v>
      </c>
      <c r="R22" s="364" t="s">
        <v>45</v>
      </c>
      <c r="S22" s="364" t="s">
        <v>44</v>
      </c>
      <c r="T22" s="364"/>
      <c r="U22" s="386" t="s">
        <v>43</v>
      </c>
      <c r="V22" s="386" t="s">
        <v>42</v>
      </c>
      <c r="W22" s="364" t="s">
        <v>41</v>
      </c>
      <c r="X22" s="364" t="s">
        <v>40</v>
      </c>
      <c r="Y22" s="364" t="s">
        <v>39</v>
      </c>
      <c r="Z22" s="371" t="s">
        <v>38</v>
      </c>
      <c r="AA22" s="364" t="s">
        <v>37</v>
      </c>
      <c r="AB22" s="364" t="s">
        <v>36</v>
      </c>
      <c r="AC22" s="364" t="s">
        <v>35</v>
      </c>
      <c r="AD22" s="364" t="s">
        <v>34</v>
      </c>
      <c r="AE22" s="364" t="s">
        <v>33</v>
      </c>
      <c r="AF22" s="364" t="s">
        <v>32</v>
      </c>
      <c r="AG22" s="364"/>
      <c r="AH22" s="364"/>
      <c r="AI22" s="364"/>
      <c r="AJ22" s="364"/>
      <c r="AK22" s="364"/>
      <c r="AL22" s="364" t="s">
        <v>31</v>
      </c>
      <c r="AM22" s="364"/>
      <c r="AN22" s="364"/>
      <c r="AO22" s="364"/>
      <c r="AP22" s="364" t="s">
        <v>30</v>
      </c>
      <c r="AQ22" s="364"/>
      <c r="AR22" s="364" t="s">
        <v>29</v>
      </c>
      <c r="AS22" s="364" t="s">
        <v>28</v>
      </c>
      <c r="AT22" s="364" t="s">
        <v>27</v>
      </c>
      <c r="AU22" s="364" t="s">
        <v>26</v>
      </c>
      <c r="AV22" s="372" t="s">
        <v>25</v>
      </c>
    </row>
    <row r="23" spans="1:48" ht="64.5" customHeight="1" x14ac:dyDescent="0.25">
      <c r="A23" s="379"/>
      <c r="B23" s="381"/>
      <c r="C23" s="379"/>
      <c r="D23" s="379"/>
      <c r="E23" s="374" t="s">
        <v>23</v>
      </c>
      <c r="F23" s="365" t="s">
        <v>139</v>
      </c>
      <c r="G23" s="365" t="s">
        <v>138</v>
      </c>
      <c r="H23" s="365" t="s">
        <v>137</v>
      </c>
      <c r="I23" s="367" t="s">
        <v>422</v>
      </c>
      <c r="J23" s="367" t="s">
        <v>423</v>
      </c>
      <c r="K23" s="367" t="s">
        <v>424</v>
      </c>
      <c r="L23" s="365" t="s">
        <v>80</v>
      </c>
      <c r="M23" s="379"/>
      <c r="N23" s="379"/>
      <c r="O23" s="379"/>
      <c r="P23" s="364"/>
      <c r="Q23" s="364"/>
      <c r="R23" s="364"/>
      <c r="S23" s="376" t="s">
        <v>2</v>
      </c>
      <c r="T23" s="376" t="s">
        <v>11</v>
      </c>
      <c r="U23" s="386"/>
      <c r="V23" s="386"/>
      <c r="W23" s="364"/>
      <c r="X23" s="364"/>
      <c r="Y23" s="364"/>
      <c r="Z23" s="364"/>
      <c r="AA23" s="364"/>
      <c r="AB23" s="364"/>
      <c r="AC23" s="364"/>
      <c r="AD23" s="364"/>
      <c r="AE23" s="364"/>
      <c r="AF23" s="364" t="s">
        <v>22</v>
      </c>
      <c r="AG23" s="364"/>
      <c r="AH23" s="364" t="s">
        <v>21</v>
      </c>
      <c r="AI23" s="364"/>
      <c r="AJ23" s="369" t="s">
        <v>20</v>
      </c>
      <c r="AK23" s="369" t="s">
        <v>19</v>
      </c>
      <c r="AL23" s="369" t="s">
        <v>18</v>
      </c>
      <c r="AM23" s="369" t="s">
        <v>17</v>
      </c>
      <c r="AN23" s="369" t="s">
        <v>16</v>
      </c>
      <c r="AO23" s="369" t="s">
        <v>15</v>
      </c>
      <c r="AP23" s="369" t="s">
        <v>14</v>
      </c>
      <c r="AQ23" s="387" t="s">
        <v>11</v>
      </c>
      <c r="AR23" s="364"/>
      <c r="AS23" s="364"/>
      <c r="AT23" s="364"/>
      <c r="AU23" s="364"/>
      <c r="AV23" s="373"/>
    </row>
    <row r="24" spans="1:48"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22" t="s">
        <v>13</v>
      </c>
      <c r="AG24" s="122" t="s">
        <v>12</v>
      </c>
      <c r="AH24" s="123" t="s">
        <v>2</v>
      </c>
      <c r="AI24" s="123" t="s">
        <v>11</v>
      </c>
      <c r="AJ24" s="370"/>
      <c r="AK24" s="370"/>
      <c r="AL24" s="370"/>
      <c r="AM24" s="370"/>
      <c r="AN24" s="370"/>
      <c r="AO24" s="370"/>
      <c r="AP24" s="370"/>
      <c r="AQ24" s="388"/>
      <c r="AR24" s="364"/>
      <c r="AS24" s="364"/>
      <c r="AT24" s="364"/>
      <c r="AU24" s="364"/>
      <c r="AV24" s="37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5" zoomScaleNormal="90" zoomScaleSheetLayoutView="85"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4" t="str">
        <f>'7. Паспорт отчет о закупке'!A5:AV5</f>
        <v>Год раскрытия информации: 2025 год</v>
      </c>
      <c r="B5" s="394"/>
      <c r="C5" s="59"/>
      <c r="D5" s="59"/>
      <c r="E5" s="59"/>
      <c r="F5" s="59"/>
      <c r="G5" s="59"/>
      <c r="H5" s="59"/>
    </row>
    <row r="6" spans="1:8" ht="18.75" x14ac:dyDescent="0.3">
      <c r="A6" s="124"/>
      <c r="B6" s="124"/>
      <c r="C6" s="124"/>
      <c r="D6" s="124"/>
      <c r="E6" s="124"/>
      <c r="F6" s="124"/>
      <c r="G6" s="124"/>
      <c r="H6" s="124"/>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O_TP1100.AS.0027</v>
      </c>
      <c r="B12" s="223"/>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c r="B15" s="221"/>
      <c r="C15" s="8"/>
      <c r="D15" s="8"/>
      <c r="E15" s="8"/>
      <c r="F15" s="8"/>
      <c r="G15" s="8"/>
      <c r="H15" s="8"/>
    </row>
    <row r="16" spans="1:8" x14ac:dyDescent="0.25">
      <c r="A16" s="216" t="s">
        <v>6</v>
      </c>
      <c r="B16" s="216"/>
      <c r="C16" s="6"/>
      <c r="D16" s="6"/>
      <c r="E16" s="6"/>
      <c r="F16" s="6"/>
      <c r="G16" s="6"/>
      <c r="H16" s="6"/>
    </row>
    <row r="17" spans="1:2" x14ac:dyDescent="0.25">
      <c r="B17" s="95"/>
    </row>
    <row r="18" spans="1:2" ht="33.75" customHeight="1" x14ac:dyDescent="0.25">
      <c r="A18" s="392" t="s">
        <v>504</v>
      </c>
      <c r="B18" s="393"/>
    </row>
    <row r="19" spans="1:2" x14ac:dyDescent="0.25">
      <c r="B19" s="37"/>
    </row>
    <row r="20" spans="1:2" ht="16.5" thickBot="1" x14ac:dyDescent="0.3">
      <c r="B20" s="96"/>
    </row>
    <row r="21" spans="1:2" ht="60.75" thickBot="1" x14ac:dyDescent="0.3">
      <c r="A21" s="97" t="s">
        <v>373</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v>
      </c>
    </row>
    <row r="22" spans="1:2" ht="16.5" thickBot="1" x14ac:dyDescent="0.3">
      <c r="A22" s="97" t="s">
        <v>374</v>
      </c>
      <c r="B22" s="98" t="s">
        <v>588</v>
      </c>
    </row>
    <row r="23" spans="1:2" ht="16.5" thickBot="1" x14ac:dyDescent="0.3">
      <c r="A23" s="97" t="s">
        <v>339</v>
      </c>
      <c r="B23" s="99" t="s">
        <v>589</v>
      </c>
    </row>
    <row r="24" spans="1:2" ht="16.5" thickBot="1" x14ac:dyDescent="0.3">
      <c r="A24" s="97" t="s">
        <v>375</v>
      </c>
      <c r="B24" s="99" t="s">
        <v>603</v>
      </c>
    </row>
    <row r="25" spans="1:2" ht="16.5" thickBot="1" x14ac:dyDescent="0.3">
      <c r="A25" s="100" t="s">
        <v>376</v>
      </c>
      <c r="B25" s="98">
        <v>2028</v>
      </c>
    </row>
    <row r="26" spans="1:2" ht="16.5" thickBot="1" x14ac:dyDescent="0.3">
      <c r="A26" s="101" t="s">
        <v>377</v>
      </c>
      <c r="B26" s="102" t="str">
        <f>'3.3 паспорт описание'!C30</f>
        <v>Н</v>
      </c>
    </row>
    <row r="27" spans="1:2" ht="29.25" thickBot="1" x14ac:dyDescent="0.3">
      <c r="A27" s="109" t="s">
        <v>590</v>
      </c>
      <c r="B27" s="185">
        <f>'6.2. Паспорт фин осв ввод'!D24</f>
        <v>2.3376218735152987</v>
      </c>
    </row>
    <row r="28" spans="1:2" ht="16.5" thickBot="1" x14ac:dyDescent="0.3">
      <c r="A28" s="104" t="s">
        <v>378</v>
      </c>
      <c r="B28" s="104" t="s">
        <v>591</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592</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597</v>
      </c>
    </row>
    <row r="63" spans="1:2" ht="29.25" thickBot="1" x14ac:dyDescent="0.3">
      <c r="A63" s="100" t="s">
        <v>404</v>
      </c>
      <c r="B63" s="106" t="s">
        <v>597</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1" t="s">
        <v>593</v>
      </c>
    </row>
    <row r="68" spans="1:2" ht="16.5" thickBot="1" x14ac:dyDescent="0.3">
      <c r="A68" s="100" t="s">
        <v>408</v>
      </c>
      <c r="B68" s="106" t="s">
        <v>597</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2" t="s">
        <v>594</v>
      </c>
    </row>
    <row r="73" spans="1:2" ht="28.5" x14ac:dyDescent="0.25">
      <c r="A73" s="103" t="s">
        <v>413</v>
      </c>
      <c r="B73" s="389"/>
    </row>
    <row r="74" spans="1:2" x14ac:dyDescent="0.25">
      <c r="A74" s="107" t="s">
        <v>414</v>
      </c>
      <c r="B74" s="390"/>
    </row>
    <row r="75" spans="1:2" x14ac:dyDescent="0.25">
      <c r="A75" s="107" t="s">
        <v>415</v>
      </c>
      <c r="B75" s="390"/>
    </row>
    <row r="76" spans="1:2" x14ac:dyDescent="0.25">
      <c r="A76" s="107" t="s">
        <v>416</v>
      </c>
      <c r="B76" s="390"/>
    </row>
    <row r="77" spans="1:2" x14ac:dyDescent="0.25">
      <c r="A77" s="107" t="s">
        <v>417</v>
      </c>
      <c r="B77" s="390"/>
    </row>
    <row r="78" spans="1:2" ht="16.5" thickBot="1" x14ac:dyDescent="0.3">
      <c r="A78" s="117" t="s">
        <v>418</v>
      </c>
      <c r="B78" s="391"/>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2025-04-15T10:07:45Z</dcterms:modified>
</cp:coreProperties>
</file>