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putintsevayu\Desktop\Новая папка (2)\"/>
    </mc:Choice>
  </mc:AlternateContent>
  <bookViews>
    <workbookView xWindow="-120" yWindow="-120" windowWidth="38640" windowHeight="21240" tabRatio="90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_">[1]Параметры!$D$16</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LINE2">#REF!</definedName>
    <definedName name="LINE30">'8. Общие сведения'!$32:$32</definedName>
    <definedName name="Opt_IsDemo">[3]Options!$B$15</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[3]Параметры!$B$74</definedName>
    <definedName name="Prj_Inflation">[3]Параметры!$B$50</definedName>
    <definedName name="Prj_Invest" localSheetId="7">[3]Параметры!$D$28</definedName>
    <definedName name="Prj_Invest">[5]Параметры!$D$28</definedName>
    <definedName name="Prj_Language">[3]Параметры!$D$11</definedName>
    <definedName name="Prj_Len" localSheetId="7">[3]Параметры!$D$27</definedName>
    <definedName name="Prj_Len">[5]Параметры!$D$27</definedName>
    <definedName name="Prj_Name" localSheetId="7">[3]Параметры!$A$4</definedName>
    <definedName name="Prj_Name">#REF!</definedName>
    <definedName name="Prj_Period">[3]Параметры!$D$29</definedName>
    <definedName name="Prj_Protect">[3]Параметры!$D$12</definedName>
    <definedName name="Prj_Start" localSheetId="7">[3]Параметры!$D$16</definedName>
    <definedName name="Prj_Start">[5]Параметры!$D$16</definedName>
    <definedName name="Prj_StartDate">[3]Параметры!$B$26</definedName>
    <definedName name="Prj_StartMonth">[3]Параметры!$B$33</definedName>
    <definedName name="Prj_StartYear" localSheetId="7">[3]Параметры!$B$32</definedName>
    <definedName name="Prj_StartYear">[5]Параметры!$B$32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B27" i="23" l="1"/>
  <c r="C49" i="7"/>
  <c r="C48" i="7"/>
  <c r="A5" i="23" l="1"/>
  <c r="A4" i="28"/>
  <c r="B26" i="23"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<sst xmlns="http://schemas.openxmlformats.org/spreadsheetml/2006/main" count="1143" uniqueCount="594">
  <si>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</si>
  <si>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</si>
  <si>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</si>
  <si>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</si>
  <si>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</si>
  <si>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</si>
  <si>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</si>
  <si>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</si>
  <si>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</si>
  <si>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</si>
  <si>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</si>
  <si>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</si>
  <si>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</si>
  <si>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</si>
  <si>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</si>
  <si>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</si>
  <si>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</si>
  <si>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</si>
  <si>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</si>
  <si>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</si>
  <si>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</si>
  <si>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</si>
  <si>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</si>
  <si>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</si>
  <si>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</si>
  <si>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</si>
  <si>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</si>
  <si>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</si>
  <si>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</si>
  <si>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</si>
  <si>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</si>
  <si>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</si>
  <si>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</si>
  <si>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</si>
  <si>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</si>
  <si>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</si>
  <si>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</si>
  <si>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</si>
  <si>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</si>
  <si>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</si>
  <si>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</si>
  <si>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</si>
  <si>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</si>
  <si>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</si>
  <si>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</si>
  <si>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</si>
  <si>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</si>
  <si>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</si>
  <si>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</si>
  <si>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</si>
  <si>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</si>
  <si>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</si>
  <si>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</si>
  <si>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</si>
  <si>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</si>
  <si>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</si>
  <si>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</si>
  <si>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</si>
  <si>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</si>
  <si>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</si>
  <si>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</si>
  <si>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</si>
  <si>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</si>
  <si>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</si>
  <si>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</si>
  <si>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</si>
  <si>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</si>
  <si>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</si>
  <si>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</si>
  <si>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</si>
  <si>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</si>
  <si>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</si>
  <si>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</si>
  <si>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</si>
  <si>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</si>
  <si>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</si>
  <si>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</si>
  <si>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</si>
  <si>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</si>
  <si>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</si>
  <si>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</si>
  <si>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</si>
  <si>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</si>
  <si>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</si>
  <si>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</si>
  <si>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</si>
  <si>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</si>
  <si>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</si>
  <si>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</si>
  <si>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</si>
  <si>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</si>
  <si>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</si>
  <si>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</si>
  <si>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</si>
  <si>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</si>
  <si>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</si>
  <si>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</si>
  <si>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</si>
  <si>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</si>
  <si>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</si>
  <si>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</si>
  <si>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</si>
  <si>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</si>
  <si>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</si>
  <si>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</si>
  <si>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</si>
  <si>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</si>
  <si>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</si>
  <si>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</si>
  <si>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</si>
  <si>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</si>
  <si>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</si>
  <si>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</si>
  <si>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</si>
  <si>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</si>
  <si>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</si>
  <si>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</si>
  <si>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</si>
  <si>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</si>
  <si>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</si>
  <si>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</si>
  <si>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</si>
  <si>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</si>
  <si>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</si>
  <si>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</si>
  <si>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</si>
  <si>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</si>
  <si>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</si>
  <si>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</si>
  <si>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</si>
  <si>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</si>
  <si>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</si>
  <si>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</si>
  <si>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</si>
  <si>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</si>
  <si>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</si>
  <si>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</si>
  <si>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</si>
  <si>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</si>
  <si>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</si>
  <si>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</si>
  <si>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</si>
  <si>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</si>
  <si>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</si>
  <si>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</si>
  <si>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</si>
  <si>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</si>
  <si>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</si>
  <si>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</si>
  <si>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</si>
  <si>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</si>
  <si>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</si>
  <si>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</si>
  <si>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</si>
  <si>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</si>
  <si>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</si>
  <si>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</si>
  <si>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</si>
  <si>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</si>
  <si>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</si>
  <si>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</si>
  <si>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</si>
  <si>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</si>
  <si>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</si>
  <si>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</si>
  <si>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</si>
  <si>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</si>
  <si>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</si>
  <si>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</si>
  <si>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</si>
  <si>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</si>
  <si>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</si>
  <si>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</si>
  <si>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</si>
  <si>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</si>
  <si>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</si>
  <si>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</si>
  <si>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</si>
  <si>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</si>
  <si>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</si>
  <si>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</si>
  <si>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</si>
  <si>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</si>
  <si>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</si>
  <si>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</si>
  <si>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</si>
  <si>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</si>
  <si>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</si>
  <si>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</si>
  <si>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</si>
  <si>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</si>
  <si>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</si>
  <si>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</si>
  <si>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</si>
  <si>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</si>
  <si>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</si>
  <si>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</si>
  <si>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</si>
  <si>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</si>
  <si>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</si>
  <si>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</si>
  <si>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</si>
  <si>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</si>
  <si>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</si>
  <si>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</si>
  <si>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</si>
  <si>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</si>
  <si>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</si>
  <si>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</si>
  <si>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</si>
  <si>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</si>
  <si>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</si>
  <si>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</si>
  <si>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</si>
  <si>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</si>
  <si>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</si>
  <si>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</si>
  <si>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</si>
  <si>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</si>
  <si>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</si>
  <si>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</si>
  <si>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</si>
  <si>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</si>
  <si>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</si>
  <si>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</si>
  <si>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</si>
  <si>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</si>
  <si>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</si>
  <si>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</si>
  <si>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</si>
  <si>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</si>
  <si>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</si>
  <si>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</si>
  <si>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</si>
  <si>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</si>
  <si>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</si>
  <si>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</si>
  <si>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</si>
  <si>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</si>
  <si>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</si>
  <si>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</si>
  <si>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</si>
  <si>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</si>
  <si>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</si>
  <si>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</si>
  <si>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</si>
  <si>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</si>
  <si>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</si>
  <si>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</si>
  <si>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</si>
  <si>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</si>
  <si>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</si>
  <si>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</si>
  <si>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</si>
  <si>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</si>
  <si>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</si>
  <si>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</si>
  <si>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</si>
  <si>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</si>
  <si>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</si>
  <si>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</si>
  <si>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</si>
  <si>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</si>
  <si>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</si>
  <si>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</si>
  <si>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</si>
  <si>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</si>
  <si>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</si>
  <si>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</si>
  <si>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</si>
  <si>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</si>
  <si>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</si>
  <si>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</si>
  <si>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</si>
  <si>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</si>
  <si>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</si>
  <si>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</si>
  <si>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</si>
  <si>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</si>
  <si>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</si>
  <si>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</si>
  <si>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</si>
  <si>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</si>
  <si>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</si>
  <si>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</si>
  <si>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</si>
  <si>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</si>
  <si>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</si>
  <si>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</si>
  <si>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</si>
  <si>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</si>
  <si>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</si>
  <si>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</si>
  <si>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</si>
  <si>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</si>
  <si>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</si>
  <si>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</si>
  <si>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</si>
  <si>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</si>
  <si>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</si>
  <si>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</si>
  <si>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</si>
  <si>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</si>
  <si>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</si>
  <si>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</si>
  <si>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</si>
  <si>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</si>
  <si>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</si>
  <si>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</si>
  <si>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</si>
  <si>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</si>
  <si>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</si>
  <si>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</si>
  <si>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</si>
  <si>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</si>
  <si>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</si>
  <si>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</si>
  <si>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</si>
  <si>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</si>
  <si>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</si>
  <si>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</si>
  <si>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</si>
  <si>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</si>
  <si>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</si>
  <si>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</si>
  <si>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</si>
  <si>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</si>
  <si>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</si>
  <si>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</si>
  <si>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</si>
  <si>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</si>
  <si>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</si>
  <si>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</si>
  <si>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</si>
  <si>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</si>
  <si>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</si>
  <si>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</si>
  <si>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</si>
  <si>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</si>
  <si>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</si>
  <si>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</si>
  <si>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</si>
  <si>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</si>
  <si>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</si>
  <si>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</si>
  <si>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</si>
  <si>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</si>
  <si>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</si>
  <si>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</si>
  <si>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</si>
  <si>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</si>
  <si>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</si>
  <si>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</si>
  <si>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</si>
  <si>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</si>
  <si>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</si>
  <si>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</si>
  <si>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</si>
  <si>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</si>
  <si>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</si>
  <si>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</si>
  <si>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</si>
  <si>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</si>
  <si>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</si>
  <si>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</si>
  <si>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</si>
  <si>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</si>
  <si>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</si>
  <si>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</si>
  <si>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</si>
  <si>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</si>
  <si>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</si>
  <si>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</si>
  <si>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</si>
  <si>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</si>
  <si>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</si>
  <si>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</si>
  <si>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</si>
  <si>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</si>
  <si>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</si>
  <si>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</si>
  <si>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</si>
  <si>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</si>
  <si>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</si>
  <si>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</si>
  <si>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</si>
  <si>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</si>
  <si>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</si>
  <si>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</si>
  <si>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</si>
  <si>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</si>
  <si>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</si>
  <si>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</si>
  <si>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</si>
  <si>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</si>
  <si>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</si>
  <si>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</si>
  <si>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</si>
  <si>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</si>
  <si>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</si>
  <si>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</si>
  <si>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</si>
  <si>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</si>
  <si>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</si>
  <si>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</si>
  <si>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</si>
  <si>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</si>
  <si>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</si>
  <si>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</si>
  <si>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</si>
  <si>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</si>
  <si>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</si>
  <si>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</si>
  <si>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</si>
  <si>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</si>
  <si>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</si>
  <si>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</si>
  <si>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</si>
  <si>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</si>
  <si>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</si>
  <si>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</si>
  <si>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</si>
  <si>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</si>
  <si>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</si>
  <si>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</si>
  <si>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</si>
  <si>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</si>
  <si>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</si>
  <si>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</si>
  <si>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</si>
  <si>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</si>
  <si>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</si>
  <si>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</si>
  <si>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</si>
  <si>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</si>
  <si>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</si>
  <si>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</si>
  <si>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</si>
  <si>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</si>
  <si>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</si>
  <si>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</si>
  <si>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</si>
  <si>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</si>
  <si>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</si>
  <si>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</si>
  <si>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</si>
  <si>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</si>
  <si>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</si>
  <si>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</si>
  <si>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</si>
  <si>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</si>
  <si>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</si>
  <si>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</si>
  <si>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</si>
  <si>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</si>
  <si>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</si>
  <si>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</si>
  <si>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</si>
  <si>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</si>
  <si>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</si>
  <si>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</si>
  <si>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</si>
  <si>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</si>
  <si>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</si>
  <si>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</si>
  <si>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</si>
  <si>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</si>
  <si>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</si>
  <si>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</si>
  <si>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</si>
  <si>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</si>
  <si>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</si>
  <si>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</si>
  <si>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</si>
  <si>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</si>
  <si>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</si>
  <si>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</si>
  <si>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</si>
  <si>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</si>
  <si>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</si>
  <si>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</si>
  <si>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</si>
  <si>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</si>
  <si>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</si>
  <si>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</si>
  <si>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</si>
  <si>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</si>
  <si>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</si>
  <si>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</si>
  <si>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</si>
  <si>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</si>
  <si>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</si>
  <si>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</si>
  <si>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</si>
  <si>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</si>
  <si>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</si>
  <si>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</si>
  <si>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</si>
  <si>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</si>
  <si>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</si>
  <si>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</si>
  <si>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</si>
  <si>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</si>
  <si>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</si>
  <si>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</si>
  <si>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</si>
  <si>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</si>
  <si>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</si>
  <si>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</si>
  <si>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</si>
  <si>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</si>
  <si>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</si>
  <si>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Цели (указать укрупненные цели в соответствии с приложением)</t>
  </si>
  <si>
    <t>II</t>
  </si>
  <si>
    <t>Трансформатор</t>
  </si>
  <si>
    <t>ТДТН-25000/110 76 У1</t>
  </si>
  <si>
    <t>ТДТН-40000/110 УХЛ1</t>
  </si>
  <si>
    <t>1Т</t>
  </si>
  <si>
    <t>1982</t>
  </si>
  <si>
    <t>2005</t>
  </si>
  <si>
    <t>110</t>
  </si>
  <si>
    <t>Реконструкция</t>
  </si>
  <si>
    <t>01.05.2025 - 15.05.2025</t>
  </si>
  <si>
    <t>Т7/23/0020-ДТП-876</t>
  </si>
  <si>
    <t>объекты нефтедобычи Восточно-Сургутского и Федоровского месторождений нефти с объектами электросетевого хозяйства Заявителя (ПС 35/6 кВ №232 - замена силовых транформаторов на 2*6,3 МВА)</t>
  </si>
  <si>
    <t>ПС 110/35/6 кВ Дорожная</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</si>
  <si>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</si>
  <si>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 xml:space="preserve">Силовой трансформатор ТДТН-40000/110 УХЛ1 - 2 шт
</t>
  </si>
  <si>
    <t>80 (30) МВА</t>
  </si>
  <si>
    <t>Т7/23/0021-ДТП-874</t>
  </si>
  <si>
    <t>объекты нефтедобычи Восточно-Сургутского и Федоровского месторождений нефти с объектами электросетевого хозяйства Заявителя (ПС 35/6 кВ 2*6,3 МВА в районе куста 619 Восточно-Сургутского нефтяного месторождения)</t>
  </si>
  <si>
    <t>Осуществление технического присоединения согласно договоров Т7/23/0021-ДТП-874 от 03.05.2023 и Т7/23/0020-ДТП-876 от 03.05.2023 энергопринимающих устройств ПАО "Сургутнефтегаз"</t>
  </si>
  <si>
    <t>Целевое использование резерва трансформаторной мощности с ПС 110кВ "КНС-4" (2х40МВА) на ПС 110кВ "Дорожная" (2х25 МВА) для обеспечения обязательств по договору об осуществлении технологического присоединения с ПАО "Сургутнефтегаз".</t>
  </si>
  <si>
    <t>Замена существующих трансформаторов ТДТН–25000/110/35/6 кВ на ТДТН–40000/110/35/6 кВ</t>
  </si>
  <si>
    <t>Увеличение мощности силовых трансформаторов (110 кВ) до 80 МВА.</t>
  </si>
  <si>
    <t xml:space="preserve"> Постановка объектов электросетевого хозяйства под напряжение:</t>
  </si>
  <si>
    <t>O_TP1100.PS.0086</t>
  </si>
  <si>
    <t>Реконструкция ПС 110/35/6 кВ Дорожная в объеме силовых трансформаторов 2х25 МВА на 2х40 МВА (путем перекатки с ПС 110/35/6 кВ КНС-4 трансформаторов 2х40 МВА)
Реконструкция ПС 110/35/6 кВ КНС-4 в объеме силовых трансформаторов 2х40 МВА на 2х25 МВА (путем перекатки с ПС 110/35/6 кВ Дорожная трансформаторов 2х25 МВА)</t>
  </si>
  <si>
    <t>Сургутский район</t>
  </si>
  <si>
    <t xml:space="preserve">Факт 2023 года </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</si>
  <si>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</si>
  <si>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</si>
  <si>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1,9133 млн. руб. без НДС за 1 МВА.</t>
  </si>
  <si>
    <t xml:space="preserve"> по состоянию на 01.01.2024</t>
  </si>
  <si>
    <t>по состоянию на 01.01.2025</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</si>
  <si>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</si>
  <si>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</si>
  <si>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</si>
  <si>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</si>
  <si>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</si>
  <si>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</si>
  <si>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</si>
  <si>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</si>
  <si>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ВЗ</t>
  </si>
  <si>
    <t>ЗЦ ПО ЕП</t>
  </si>
  <si>
    <t>ООО "Таврида Электрик Омск"</t>
  </si>
  <si>
    <t>32413245211</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</si>
  <si>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</si>
  <si>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</si>
  <si>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</si>
  <si>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</si>
  <si>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</si>
  <si>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</si>
  <si>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</si>
  <si>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</si>
  <si>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9 226 598,29 руб. с НДС.</t>
  </si>
  <si>
    <t>объем заключенного договора 10/02-194 от 06.03.2024 . ООО "Таврида Электрик Омск"    в ценах 2024 года с НДС, млн. руб</t>
  </si>
  <si>
    <t xml:space="preserve"> АО "РОССЕТИ ТЮМЕНЬ" Сургутские ЭС</t>
  </si>
  <si>
    <t xml:space="preserve"> ООО "Таврида Электрик Омск"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</si>
  <si>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</si>
  <si>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</si>
  <si>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</si>
  <si>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</si>
  <si>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</si>
  <si>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</si>
  <si>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</si>
  <si>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</si>
  <si>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</si>
  <si>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</si>
  <si>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</si>
  <si>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</si>
  <si>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</si>
  <si>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</si>
  <si>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</si>
  <si>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</si>
  <si>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</si>
  <si>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</si>
  <si>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</si>
  <si>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ПС 110/35/6 кВ Дорожная, ВЛ-35 кВ Озерная-2</t>
  </si>
  <si>
    <t>ПС 110/35/6 кВ Дорожная, ВЛ-35 кВ Озерная-1</t>
  </si>
  <si>
    <t>ПС 110/35/6 кВ Дорожная, ВЛ-35 кВ Дорожная-1</t>
  </si>
  <si>
    <t>ПС 110/35/6 кВ Дорожная, ВЛ-35 кВ Дорожная-2</t>
  </si>
  <si>
    <t>ПС 110/35/6 кВ Дорожная, ВЛ-35 кВ Озерная-3</t>
  </si>
  <si>
    <t>ПС 110/35/6 кВ Дорожная, ВЛ-35 кВ Озерная-4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</si>
</sst>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_ ;\-0\ "/>
    <numFmt numFmtId="175" formatCode="0.000"/>
    <numFmt numFmtId="176"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5"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11" fillId="0" borderId="31" xfId="2" applyBorder="1" applyAlignment="1">
      <alignment vertical="center"/>
    </xf>
    <xf numFmtId="14" fontId="7" fillId="0" borderId="31" xfId="0" applyNumberFormat="1" applyFont="1" applyBorder="1" applyAlignment="1">
      <alignment horizontal="center" vertical="center" wrapText="1" readingOrder="1"/>
    </xf>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14" fontId="36" fillId="25" borderId="34" xfId="0" applyNumberFormat="1" applyFont="1" applyFill="1" applyBorder="1" applyAlignment="1">
      <alignment vertical="center"/>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3" fontId="11" fillId="0" borderId="35" xfId="41" applyNumberFormat="1" applyBorder="1" applyAlignment="1">
      <alignment horizontal="center" vertical="center" wrapText="1"/>
    </xf>
    <xf numFmtId="4" fontId="11" fillId="0" borderId="35" xfId="41" applyNumberFormat="1" applyBorder="1" applyAlignment="1">
      <alignment horizontal="right" vertical="center" wrapText="1"/>
    </xf>
    <xf numFmtId="4" fontId="11" fillId="25" borderId="36" xfId="69" applyNumberFormat="1" applyFont="1" applyFill="1" applyBorder="1" applyAlignment="1">
      <alignment horizontal="right" wrapText="1"/>
    </xf>
    <xf numFmtId="174"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69" applyNumberFormat="1" applyFont="1" applyFill="1" applyBorder="1" applyAlignment="1">
      <alignment horizontal="right" wrapText="1"/>
    </xf>
    <xf numFmtId="3" fontId="11" fillId="0"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3" fontId="11" fillId="0" borderId="36" xfId="41" applyNumberFormat="1" applyBorder="1" applyAlignment="1">
      <alignment horizontal="center" vertical="center" wrapText="1"/>
    </xf>
    <xf numFmtId="0" fontId="40" fillId="0" borderId="37" xfId="1" applyFont="1" applyBorder="1" applyAlignment="1">
      <alignment horizontal="center" vertical="center" wrapText="1"/>
    </xf>
    <xf numFmtId="0" fontId="60" fillId="25" borderId="38" xfId="0" applyFont="1" applyFill="1" applyBorder="1" applyAlignment="1">
      <alignment horizontal="left" vertical="center" wrapText="1"/>
    </xf>
    <xf numFmtId="0" fontId="7" fillId="0" borderId="38" xfId="1" applyFont="1" applyBorder="1" applyAlignment="1">
      <alignment vertical="center" wrapText="1"/>
    </xf>
    <xf numFmtId="175" fontId="7" fillId="0" borderId="38" xfId="1" applyNumberFormat="1" applyFont="1" applyBorder="1" applyAlignment="1">
      <alignment horizontal="left" vertical="center" wrapText="1"/>
    </xf>
    <xf numFmtId="0" fontId="7" fillId="0" borderId="39"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9" xfId="41" applyFont="1" applyFill="1" applyBorder="1" applyAlignment="1">
      <alignment horizontal="center" vertical="center" textRotation="90" wrapText="1"/>
    </xf>
    <xf numFmtId="0" fontId="42" fillId="0" borderId="0" xfId="2" applyFont="1" applyAlignment="1">
      <alignment horizontal="center" wrapText="1"/>
    </xf>
    <xf numFmtId="14" fontId="11" fillId="25" borderId="40" xfId="0" applyNumberFormat="1" applyFont="1" applyFill="1" applyBorder="1" applyAlignment="1">
      <alignment horizontal="center" vertical="center" wrapText="1"/>
    </xf>
    <xf numFmtId="14" fontId="11" fillId="0" borderId="40" xfId="0" applyNumberFormat="1" applyFont="1" applyBorder="1" applyAlignment="1">
      <alignment horizontal="center" vertical="center" wrapText="1"/>
    </xf>
    <xf numFmtId="0" fontId="11" fillId="0" borderId="40" xfId="2" applyBorder="1" applyAlignment="1">
      <alignment horizontal="center" vertical="center" wrapText="1"/>
    </xf>
    <xf numFmtId="0" fontId="11" fillId="0" borderId="40" xfId="2" applyBorder="1" applyAlignment="1">
      <alignment vertical="center"/>
    </xf>
    <xf numFmtId="14" fontId="7" fillId="0" borderId="40" xfId="0" applyNumberFormat="1" applyFont="1" applyBorder="1" applyAlignment="1">
      <alignment horizontal="center" vertical="center" wrapText="1" readingOrder="1"/>
    </xf>
    <xf numFmtId="14" fontId="11" fillId="0" borderId="40" xfId="2" applyNumberFormat="1" applyBorder="1" applyAlignment="1">
      <alignment horizontal="center" vertical="center" wrapText="1"/>
    </xf>
    <xf numFmtId="14" fontId="11" fillId="0" borderId="40" xfId="2" applyNumberFormat="1" applyBorder="1" applyAlignment="1">
      <alignment horizontal="center" vertical="center"/>
    </xf>
    <xf numFmtId="49" fontId="41"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17" fontId="41" fillId="0" borderId="41" xfId="49" applyNumberFormat="1" applyFont="1" applyBorder="1" applyAlignment="1">
      <alignment horizontal="center" vertical="center"/>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41" fillId="0" borderId="41" xfId="49" applyFont="1" applyBorder="1" applyAlignment="1">
      <alignment horizontal="center" vertical="center" wrapText="1"/>
    </xf>
    <xf numFmtId="0" fontId="41" fillId="0" borderId="41" xfId="49" applyFont="1" applyBorder="1"/>
    <xf numFmtId="0" fontId="36" fillId="0" borderId="41" xfId="49" applyFont="1" applyBorder="1"/>
    <xf numFmtId="49" fontId="68" fillId="0" borderId="41" xfId="0" applyNumberFormat="1" applyFont="1" applyBorder="1" applyAlignment="1">
      <alignment horizontal="center" vertical="center" wrapText="1"/>
    </xf>
    <xf numFmtId="3" fontId="69" fillId="0" borderId="41" xfId="0" applyNumberFormat="1" applyFont="1" applyBorder="1" applyAlignment="1">
      <alignment horizontal="center" vertical="center" wrapText="1"/>
    </xf>
    <xf numFmtId="164" fontId="4" fillId="0" borderId="0" xfId="1" applyNumberFormat="1" applyFont="1" applyAlignment="1">
      <alignment horizontal="center" vertical="center"/>
    </xf>
    <xf numFmtId="0" fontId="72"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74" fillId="0" borderId="2" xfId="50" applyFont="1" applyBorder="1" applyAlignment="1">
      <alignment vertical="center"/>
    </xf>
    <xf numFmtId="0" fontId="74" fillId="0" borderId="41" xfId="50" applyFont="1" applyBorder="1" applyAlignment="1">
      <alignment vertical="center"/>
    </xf>
    <xf numFmtId="0" fontId="74" fillId="0" borderId="23" xfId="50" applyFont="1" applyBorder="1" applyAlignment="1">
      <alignment vertical="center"/>
    </xf>
    <xf numFmtId="0" fontId="71"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2"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1" xfId="74" applyNumberFormat="1" applyFont="1" applyBorder="1" applyAlignment="1">
      <alignment horizontal="center" vertical="center"/>
    </xf>
    <xf numFmtId="3" fontId="41" fillId="0" borderId="41" xfId="74" applyNumberFormat="1" applyFont="1" applyBorder="1" applyAlignment="1">
      <alignment horizontal="center" vertical="center"/>
    </xf>
    <xf numFmtId="0" fontId="38" fillId="0" borderId="0" xfId="74" applyFont="1" applyAlignment="1">
      <alignment vertical="center"/>
    </xf>
    <xf numFmtId="0" fontId="41" fillId="0" borderId="4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5"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41" xfId="74" applyNumberFormat="1" applyFont="1" applyBorder="1" applyAlignment="1">
      <alignment vertical="center"/>
    </xf>
    <xf numFmtId="4" fontId="41" fillId="0" borderId="46"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41" xfId="74" applyNumberFormat="1" applyFont="1" applyBorder="1" applyAlignment="1">
      <alignment vertical="center"/>
    </xf>
    <xf numFmtId="0" fontId="11" fillId="0" borderId="3" xfId="74" applyFont="1" applyBorder="1" applyAlignment="1">
      <alignment vertical="center"/>
    </xf>
    <xf numFmtId="0" fontId="11" fillId="0" borderId="41"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41" xfId="74" applyNumberFormat="1" applyFont="1" applyBorder="1" applyAlignment="1">
      <alignment vertical="center"/>
    </xf>
    <xf numFmtId="170" fontId="41" fillId="0" borderId="41"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41" xfId="74" applyNumberFormat="1" applyFont="1" applyBorder="1" applyAlignment="1">
      <alignment horizontal="center" vertical="center"/>
    </xf>
    <xf numFmtId="169" fontId="42" fillId="0" borderId="41" xfId="74" applyNumberFormat="1" applyFont="1" applyBorder="1" applyAlignment="1">
      <alignment vertical="center"/>
    </xf>
    <xf numFmtId="172" fontId="42" fillId="0" borderId="41"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6" fontId="11" fillId="0" borderId="0" xfId="74" applyNumberFormat="1" applyFont="1" applyAlignment="1">
      <alignment vertical="center"/>
    </xf>
    <xf numFmtId="0" fontId="40" fillId="0" borderId="10" xfId="1" applyFont="1" applyBorder="1" applyAlignment="1">
      <alignment horizontal="center" vertical="center" wrapText="1"/>
    </xf>
    <xf numFmtId="0" fontId="4" fillId="0" borderId="0" xfId="1" applyFont="1" applyAlignment="1">
      <alignment horizontal="center" vertical="center"/>
    </xf>
    <xf numFmtId="2" fontId="40" fillId="0" borderId="10"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41" xfId="1" applyFont="1" applyBorder="1" applyAlignment="1">
      <alignment horizontal="center" vertical="center" wrapText="1"/>
    </xf>
    <xf numFmtId="0" fontId="40" fillId="0" borderId="9" xfId="1" applyFont="1" applyBorder="1" applyAlignment="1">
      <alignment horizontal="center" vertical="center" wrapText="1"/>
    </xf>
    <xf numFmtId="0" fontId="3" fillId="0" borderId="0" xfId="1" applyAlignment="1">
      <alignment horizontal="center"/>
    </xf>
    <xf numFmtId="2" fontId="40" fillId="0" borderId="41" xfId="1" applyNumberFormat="1" applyFont="1" applyBorder="1" applyAlignment="1">
      <alignment horizontal="center" vertical="center" wrapText="1"/>
    </xf>
    <xf numFmtId="0" fontId="40" fillId="0" borderId="31" xfId="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173" fontId="4" fillId="25" borderId="10" xfId="67" applyNumberFormat="1" applyFont="1" applyFill="1" applyBorder="1" applyAlignment="1">
      <alignment horizontal="center" vertical="center"/>
    </xf>
    <xf numFmtId="173" fontId="4" fillId="25" borderId="6" xfId="67" applyNumberFormat="1" applyFont="1" applyFill="1" applyBorder="1" applyAlignment="1">
      <alignment horizontal="center" vertical="center"/>
    </xf>
    <xf numFmtId="173" fontId="4" fillId="25" borderId="2" xfId="67" applyNumberFormat="1" applyFont="1" applyFill="1" applyBorder="1" applyAlignment="1">
      <alignment horizontal="center" vertical="center"/>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4" fontId="40" fillId="0" borderId="10" xfId="1" applyNumberFormat="1" applyFont="1" applyFill="1" applyBorder="1" applyAlignment="1">
      <alignment horizontal="center" vertical="center" wrapText="1"/>
    </xf>
    <xf numFmtId="4" fontId="40" fillId="0" borderId="6" xfId="1" applyNumberFormat="1" applyFont="1" applyFill="1" applyBorder="1" applyAlignment="1">
      <alignment horizontal="center" vertical="center" wrapText="1"/>
    </xf>
    <xf numFmtId="4" fontId="40" fillId="0" borderId="2" xfId="1" applyNumberFormat="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1" xfId="1" applyFont="1" applyBorder="1" applyAlignment="1">
      <alignment horizontal="center" vertical="center" wrapText="1"/>
    </xf>
    <xf numFmtId="0" fontId="40" fillId="25" borderId="41" xfId="1" applyFont="1" applyFill="1" applyBorder="1" applyAlignment="1">
      <alignment horizontal="center" vertical="center" wrapText="1"/>
    </xf>
    <xf numFmtId="173" fontId="4" fillId="25" borderId="8" xfId="67" applyNumberFormat="1" applyFont="1" applyFill="1" applyBorder="1" applyAlignment="1">
      <alignment horizontal="center" vertical="center"/>
    </xf>
    <xf numFmtId="173" fontId="4" fillId="25" borderId="54" xfId="67" applyNumberFormat="1" applyFont="1" applyFill="1" applyBorder="1" applyAlignment="1">
      <alignment horizontal="center" vertical="center"/>
    </xf>
    <xf numFmtId="173" fontId="4" fillId="25" borderId="21" xfId="67" applyNumberFormat="1" applyFont="1" applyFill="1" applyBorder="1" applyAlignment="1">
      <alignment horizontal="center" vertical="center"/>
    </xf>
    <xf numFmtId="0" fontId="4" fillId="0" borderId="41" xfId="1" applyFont="1" applyBorder="1" applyAlignment="1">
      <alignment horizontal="center" vertical="center" wrapText="1"/>
    </xf>
    <xf numFmtId="0" fontId="7" fillId="0" borderId="41"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1" xfId="1" applyFont="1" applyBorder="1" applyAlignment="1">
      <alignment horizontal="center" vertical="center" wrapText="1"/>
    </xf>
    <xf numFmtId="0" fontId="40" fillId="0" borderId="41" xfId="1" applyFont="1" applyFill="1" applyBorder="1" applyAlignment="1">
      <alignment horizontal="center" vertical="center" wrapText="1"/>
    </xf>
    <xf numFmtId="4" fontId="40" fillId="0" borderId="41" xfId="1" applyNumberFormat="1" applyFont="1" applyFill="1" applyBorder="1" applyAlignment="1">
      <alignment horizontal="center" vertical="center" wrapText="1"/>
    </xf>
    <xf numFmtId="0" fontId="40" fillId="0" borderId="37"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2" fillId="0" borderId="26" xfId="74" applyFont="1" applyBorder="1" applyAlignment="1">
      <alignment horizontal="left" vertical="center"/>
    </xf>
    <xf numFmtId="0" fontId="42" fillId="0" borderId="41" xfId="74" applyFont="1" applyBorder="1" applyAlignment="1">
      <alignment horizontal="left" vertical="center"/>
    </xf>
    <xf numFmtId="172" fontId="42" fillId="0" borderId="37"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3" xfId="74" applyNumberFormat="1" applyFont="1" applyBorder="1" applyAlignment="1">
      <alignment horizontal="center" vertical="center"/>
    </xf>
    <xf numFmtId="172" fontId="42" fillId="0" borderId="46" xfId="74" applyNumberFormat="1" applyFont="1" applyBorder="1" applyAlignment="1">
      <alignment horizontal="center" vertical="center"/>
    </xf>
    <xf numFmtId="0" fontId="41" fillId="0" borderId="0" xfId="74" applyFont="1" applyAlignment="1">
      <alignment horizontal="left" vertical="center" wrapText="1"/>
    </xf>
    <xf numFmtId="170" fontId="42" fillId="0" borderId="37"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37"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41" xfId="74" applyFont="1" applyBorder="1" applyAlignment="1">
      <alignment horizontal="left" vertical="center"/>
    </xf>
    <xf numFmtId="171" fontId="41" fillId="0" borderId="37"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37"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3"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Border="1" applyAlignment="1">
      <alignment horizontal="center" vertical="center" wrapText="1"/>
    </xf>
    <xf numFmtId="1" fontId="43" fillId="0" borderId="45" xfId="74" applyNumberFormat="1" applyFont="1" applyBorder="1" applyAlignment="1">
      <alignment horizontal="center" vertical="center" wrapText="1"/>
    </xf>
    <xf numFmtId="0" fontId="11" fillId="0" borderId="37"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3" xfId="74" applyNumberFormat="1" applyFont="1" applyBorder="1" applyAlignment="1">
      <alignment horizontal="center" vertical="center"/>
    </xf>
    <xf numFmtId="170" fontId="42" fillId="0" borderId="46" xfId="74" applyNumberFormat="1" applyFont="1" applyBorder="1" applyAlignment="1">
      <alignment horizontal="center" vertical="center"/>
    </xf>
    <xf numFmtId="0" fontId="74" fillId="0" borderId="26" xfId="50" applyFont="1" applyBorder="1" applyAlignment="1">
      <alignment vertical="center"/>
    </xf>
    <xf numFmtId="0" fontId="74" fillId="0" borderId="41" xfId="50" applyFont="1" applyBorder="1" applyAlignment="1">
      <alignment vertical="center"/>
    </xf>
    <xf numFmtId="0" fontId="74" fillId="0" borderId="4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41" xfId="74"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7"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42" xfId="74" applyFont="1" applyBorder="1" applyAlignment="1">
      <alignment horizontal="left" vertical="center"/>
    </xf>
    <xf numFmtId="0" fontId="11" fillId="0" borderId="48" xfId="74" applyFont="1" applyBorder="1" applyAlignment="1">
      <alignment horizontal="left" vertical="center"/>
    </xf>
    <xf numFmtId="3" fontId="11" fillId="0" borderId="4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1"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6"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43" xfId="74" applyFont="1" applyBorder="1" applyAlignment="1">
      <alignment horizontal="left" vertical="center"/>
    </xf>
    <xf numFmtId="0" fontId="11" fillId="0" borderId="10" xfId="74" applyFont="1" applyBorder="1" applyAlignment="1">
      <alignment horizontal="left" vertical="center"/>
    </xf>
    <xf numFmtId="0" fontId="11" fillId="0" borderId="44"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37" xfId="74" applyFont="1" applyBorder="1" applyAlignment="1">
      <alignment horizontal="center" vertical="center"/>
    </xf>
    <xf numFmtId="0" fontId="41" fillId="0" borderId="3" xfId="74"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42"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37"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9" xfId="52" applyFont="1" applyBorder="1" applyAlignment="1">
      <alignment horizontal="center" vertical="center" wrapText="1"/>
    </xf>
    <xf numFmtId="0" fontId="43" fillId="25" borderId="39"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9" xfId="41" applyFont="1" applyBorder="1" applyAlignment="1">
      <alignment horizontal="center" vertical="center" wrapText="1"/>
    </xf>
    <xf numFmtId="0" fontId="43" fillId="0" borderId="3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8321957.6920267493</c:v>
                </c:pt>
                <c:pt idx="1">
                  <c:v>69609832.469794124</c:v>
                </c:pt>
                <c:pt idx="2">
                  <c:v>125563657.38821965</c:v>
                </c:pt>
                <c:pt idx="3">
                  <c:v>176646486.63029814</c:v>
                </c:pt>
                <c:pt idx="4">
                  <c:v>223281329.4043695</c:v>
                </c:pt>
                <c:pt idx="5">
                  <c:v>265854593.18248188</c:v>
                </c:pt>
                <c:pt idx="6">
                  <c:v>304719233.45178497</c:v>
                </c:pt>
                <c:pt idx="7">
                  <c:v>340197634.65866381</c:v>
                </c:pt>
                <c:pt idx="8">
                  <c:v>372584244.99405169</c:v>
                </c:pt>
                <c:pt idx="9">
                  <c:v>402147985.79841876</c:v>
                </c:pt>
                <c:pt idx="10">
                  <c:v>438445247.16003978</c:v>
                </c:pt>
              </c:numCache>
            </c:numRef>
          </c:val>
          <c:smooth val="0"/>
          <c:extLst>
            <c:ext xmlns:c16="http://schemas.microsoft.com/office/drawing/2014/chart" uri="{C3380CC4-5D6E-409C-BE32-E72D297353CC}">
              <c16:uniqueId val="{00000000-50C1-40B9-970B-D0F3D85EA58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19107014.876269102</c:v>
                </c:pt>
                <c:pt idx="1">
                  <c:v>98714821.547016323</c:v>
                </c:pt>
                <c:pt idx="2">
                  <c:v>181547446.52125913</c:v>
                </c:pt>
                <c:pt idx="3">
                  <c:v>267733528.06303602</c:v>
                </c:pt>
                <c:pt idx="4">
                  <c:v>357406849.96694708</c:v>
                </c:pt>
                <c:pt idx="5">
                  <c:v>450706547.37937641</c:v>
                </c:pt>
                <c:pt idx="6">
                  <c:v>547777320.85256338</c:v>
                </c:pt>
                <c:pt idx="7">
                  <c:v>648769658.96083713</c:v>
                </c:pt>
                <c:pt idx="8">
                  <c:v>753840069.82149982</c:v>
                </c:pt>
                <c:pt idx="9">
                  <c:v>863151321.87654567</c:v>
                </c:pt>
                <c:pt idx="10">
                  <c:v>1016108509.4595021</c:v>
                </c:pt>
              </c:numCache>
            </c:numRef>
          </c:val>
          <c:smooth val="0"/>
          <c:extLst>
            <c:ext xmlns:c16="http://schemas.microsoft.com/office/drawing/2014/chart" uri="{C3380CC4-5D6E-409C-BE32-E72D297353CC}">
              <c16:uniqueId val="{00000001-50C1-40B9-970B-D0F3D85EA5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55;&#1077;&#1088;&#1077;&#1082;&#1072;&#1090;&#1082;&#1080;%204%20&#1055;&#1057;\&#1050;&#1048;%201%20&#1086;&#1073;&#1088;&#1072;&#1097;&#1077;&#1085;&#1080;&#1077;%20(&#1044;&#1086;&#1088;&#1086;&#1078;&#1085;&#1072;&#1103;,%20&#1050;&#1053;&#1057;-4)\&#1064;&#1072;&#1073;&#1083;&#1086;&#1085;%20&#1076;&#1083;&#1103;%20&#1056;&#1069;&#1060;%204.0%20(&#1044;&#1086;&#1088;&#1086;&#1078;&#1085;&#1072;&#1103;,%20&#1050;&#1053;&#1057;-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4-2029%20(2025)\5.%20&#1056;&#1069;&#1060;,%20&#1060;&#1052;\&#1057;&#1091;&#1088;&#1069;&#1057;\O_TP1100.PS.0086\O_TP1100.PS.0086%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79" t="s">
        <v>541</v>
      </c>
      <c r="B5" s="279"/>
      <c r="C5" s="279"/>
      <c r="D5" s="80"/>
      <c r="E5" s="80"/>
      <c r="F5" s="80"/>
      <c r="G5" s="80"/>
      <c r="H5" s="80"/>
      <c r="I5" s="80"/>
      <c r="J5" s="80"/>
    </row>
    <row r="6" spans="1:22" s="8" customFormat="1" ht="18.75" x14ac:dyDescent="0.3">
      <c r="A6" s="13"/>
      <c r="H6" s="12"/>
    </row>
    <row r="7" spans="1:22" s="8" customFormat="1" ht="18.75" x14ac:dyDescent="0.2">
      <c r="A7" s="283" t="s">
        <v>9</v>
      </c>
      <c r="B7" s="283"/>
      <c r="C7" s="28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84" t="s">
        <v>405</v>
      </c>
      <c r="B9" s="284"/>
      <c r="C9" s="284"/>
      <c r="D9" s="7"/>
      <c r="E9" s="7"/>
      <c r="F9" s="7"/>
      <c r="G9" s="7"/>
      <c r="H9" s="7"/>
      <c r="I9" s="10"/>
      <c r="J9" s="10"/>
      <c r="K9" s="10"/>
      <c r="L9" s="10"/>
      <c r="M9" s="10"/>
      <c r="N9" s="10"/>
      <c r="O9" s="10"/>
      <c r="P9" s="10"/>
      <c r="Q9" s="10"/>
      <c r="R9" s="10"/>
      <c r="S9" s="10"/>
      <c r="T9" s="10"/>
      <c r="U9" s="10"/>
      <c r="V9" s="10"/>
    </row>
    <row r="10" spans="1:22" s="8" customFormat="1" ht="18.75" x14ac:dyDescent="0.2">
      <c r="A10" s="280" t="s">
        <v>8</v>
      </c>
      <c r="B10" s="280"/>
      <c r="C10" s="28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85" t="s">
        <v>536</v>
      </c>
      <c r="B12" s="285"/>
      <c r="C12" s="285"/>
      <c r="D12" s="7"/>
      <c r="E12" s="7"/>
      <c r="F12" s="7"/>
      <c r="G12" s="7"/>
      <c r="H12" s="7"/>
      <c r="I12" s="10"/>
      <c r="J12" s="10"/>
      <c r="K12" s="10"/>
      <c r="L12" s="10"/>
      <c r="M12" s="10"/>
      <c r="N12" s="10"/>
      <c r="O12" s="10"/>
      <c r="P12" s="10"/>
      <c r="Q12" s="10"/>
      <c r="R12" s="10"/>
      <c r="S12" s="10"/>
      <c r="T12" s="10"/>
      <c r="U12" s="10"/>
      <c r="V12" s="10"/>
    </row>
    <row r="13" spans="1:22" s="8" customFormat="1" ht="18.75" x14ac:dyDescent="0.2">
      <c r="A13" s="280" t="s">
        <v>7</v>
      </c>
      <c r="B13" s="280"/>
      <c r="C13" s="28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86" t="s">
        <v>526</v>
      </c>
      <c r="B15" s="286"/>
      <c r="C15" s="286"/>
      <c r="D15" s="7"/>
      <c r="E15" s="7"/>
      <c r="F15" s="7"/>
      <c r="G15" s="7"/>
      <c r="H15" s="7"/>
      <c r="I15" s="7"/>
      <c r="J15" s="7"/>
      <c r="K15" s="7"/>
      <c r="L15" s="7"/>
      <c r="M15" s="7"/>
      <c r="N15" s="7"/>
      <c r="O15" s="7"/>
      <c r="P15" s="7"/>
      <c r="Q15" s="7"/>
      <c r="R15" s="7"/>
      <c r="S15" s="7"/>
      <c r="T15" s="7"/>
      <c r="U15" s="7"/>
      <c r="V15" s="7"/>
    </row>
    <row r="16" spans="1:22" s="2" customFormat="1" ht="15" customHeight="1" x14ac:dyDescent="0.2">
      <c r="A16" s="280" t="s">
        <v>6</v>
      </c>
      <c r="B16" s="280"/>
      <c r="C16" s="28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1" t="s">
        <v>359</v>
      </c>
      <c r="B18" s="282"/>
      <c r="C18" s="28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90" t="s">
        <v>587</v>
      </c>
      <c r="D22" s="5"/>
      <c r="E22" s="5"/>
      <c r="F22" s="5"/>
      <c r="G22" s="5"/>
      <c r="H22" s="5"/>
      <c r="I22" s="3"/>
      <c r="J22" s="3"/>
      <c r="K22" s="3"/>
      <c r="L22" s="3"/>
      <c r="M22" s="3"/>
      <c r="N22" s="3"/>
      <c r="O22" s="3"/>
      <c r="P22" s="3"/>
      <c r="Q22" s="3"/>
      <c r="R22" s="3"/>
      <c r="S22" s="3"/>
    </row>
    <row r="23" spans="1:22" s="2" customFormat="1" ht="58.5" customHeight="1" x14ac:dyDescent="0.2">
      <c r="A23" s="18" t="s">
        <v>63</v>
      </c>
      <c r="B23" s="20" t="s">
        <v>512</v>
      </c>
      <c r="C23" s="90" t="s">
        <v>412</v>
      </c>
      <c r="D23" s="5"/>
      <c r="E23" s="5"/>
      <c r="F23" s="5"/>
      <c r="G23" s="5"/>
      <c r="H23" s="5"/>
      <c r="I23" s="3"/>
      <c r="J23" s="3"/>
      <c r="K23" s="3"/>
      <c r="L23" s="3"/>
      <c r="M23" s="3"/>
      <c r="N23" s="3"/>
      <c r="O23" s="3"/>
      <c r="P23" s="3"/>
      <c r="Q23" s="3"/>
      <c r="R23" s="3"/>
      <c r="S23" s="3"/>
    </row>
    <row r="24" spans="1:22" s="2" customFormat="1" ht="22.5" customHeight="1" x14ac:dyDescent="0.2">
      <c r="A24" s="276"/>
      <c r="B24" s="277"/>
      <c r="C24" s="278"/>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4" t="s">
        <v>383</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4" t="s">
        <v>385</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5" t="s">
        <v>538</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4"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46"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46"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46"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46"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4" t="s">
        <v>586</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4" t="s">
        <v>375</v>
      </c>
    </row>
    <row r="35" spans="1:18" ht="58.5" customHeight="1" x14ac:dyDescent="0.25">
      <c r="A35" s="18" t="s">
        <v>319</v>
      </c>
      <c r="B35" s="29" t="s">
        <v>71</v>
      </c>
      <c r="C35" s="114" t="s">
        <v>375</v>
      </c>
    </row>
    <row r="36" spans="1:18" ht="51.75" customHeight="1" x14ac:dyDescent="0.25">
      <c r="A36" s="18" t="s">
        <v>330</v>
      </c>
      <c r="B36" s="29" t="s">
        <v>317</v>
      </c>
      <c r="C36" s="114" t="s">
        <v>244</v>
      </c>
    </row>
    <row r="37" spans="1:18" ht="43.5" customHeight="1" x14ac:dyDescent="0.25">
      <c r="A37" s="18" t="s">
        <v>320</v>
      </c>
      <c r="B37" s="29" t="s">
        <v>318</v>
      </c>
      <c r="C37" s="114" t="s">
        <v>244</v>
      </c>
    </row>
    <row r="38" spans="1:18" ht="43.5" customHeight="1" x14ac:dyDescent="0.25">
      <c r="A38" s="18" t="s">
        <v>331</v>
      </c>
      <c r="B38" s="29" t="s">
        <v>173</v>
      </c>
      <c r="C38" s="114" t="s">
        <v>375</v>
      </c>
    </row>
    <row r="39" spans="1:18" ht="23.25" customHeight="1" x14ac:dyDescent="0.25">
      <c r="A39" s="276"/>
      <c r="B39" s="277"/>
      <c r="C39" s="278"/>
    </row>
    <row r="40" spans="1:18" ht="63" x14ac:dyDescent="0.25">
      <c r="A40" s="18" t="s">
        <v>321</v>
      </c>
      <c r="B40" s="29" t="s">
        <v>372</v>
      </c>
      <c r="C40" s="84" t="str">
        <f>IF(C48=0,"нд",CONCATENATE((ROUND(C48,2))," ","млн. руб."))</f>
        <v>68,43 млн. руб.</v>
      </c>
    </row>
    <row r="41" spans="1:18" ht="105.75" customHeight="1" x14ac:dyDescent="0.25">
      <c r="A41" s="18" t="s">
        <v>332</v>
      </c>
      <c r="B41" s="29" t="s">
        <v>354</v>
      </c>
      <c r="C41" s="84" t="s">
        <v>382</v>
      </c>
    </row>
    <row r="42" spans="1:18" ht="83.25" customHeight="1" x14ac:dyDescent="0.25">
      <c r="A42" s="18" t="s">
        <v>322</v>
      </c>
      <c r="B42" s="29" t="s">
        <v>369</v>
      </c>
      <c r="C42" s="84" t="s">
        <v>382</v>
      </c>
    </row>
    <row r="43" spans="1:18" ht="186" customHeight="1" x14ac:dyDescent="0.25">
      <c r="A43" s="18" t="s">
        <v>335</v>
      </c>
      <c r="B43" s="29" t="s">
        <v>336</v>
      </c>
      <c r="C43" s="84" t="s">
        <v>384</v>
      </c>
    </row>
    <row r="44" spans="1:18" ht="111" customHeight="1" x14ac:dyDescent="0.25">
      <c r="A44" s="18" t="s">
        <v>323</v>
      </c>
      <c r="B44" s="29" t="s">
        <v>360</v>
      </c>
      <c r="C44" s="85" t="s">
        <v>384</v>
      </c>
    </row>
    <row r="45" spans="1:18" ht="120" customHeight="1" x14ac:dyDescent="0.25">
      <c r="A45" s="18" t="s">
        <v>355</v>
      </c>
      <c r="B45" s="29" t="s">
        <v>361</v>
      </c>
      <c r="C45" s="86" t="s">
        <v>382</v>
      </c>
    </row>
    <row r="46" spans="1:18" ht="101.25" customHeight="1" x14ac:dyDescent="0.25">
      <c r="A46" s="18" t="s">
        <v>324</v>
      </c>
      <c r="B46" s="29" t="s">
        <v>362</v>
      </c>
      <c r="C46" s="86" t="s">
        <v>382</v>
      </c>
    </row>
    <row r="47" spans="1:18" ht="18.75" customHeight="1" x14ac:dyDescent="0.25">
      <c r="A47" s="276"/>
      <c r="B47" s="277"/>
      <c r="C47" s="278"/>
    </row>
    <row r="48" spans="1:18" ht="75.75" customHeight="1" x14ac:dyDescent="0.25">
      <c r="A48" s="18" t="s">
        <v>356</v>
      </c>
      <c r="B48" s="29" t="s">
        <v>370</v>
      </c>
      <c r="C48" s="145">
        <f>'6.2. Паспорт фин осв ввод'!AC24</f>
        <v>68.427093429221557</v>
      </c>
    </row>
    <row r="49" spans="1:3" ht="71.25" customHeight="1" x14ac:dyDescent="0.25">
      <c r="A49" s="18" t="s">
        <v>325</v>
      </c>
      <c r="B49" s="29" t="s">
        <v>371</v>
      </c>
      <c r="C49" s="145">
        <f>'6.2. Паспорт фин осв ввод'!AC30</f>
        <v>57.391264129481186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41"/>
  <sheetViews>
    <sheetView tabSelected="1" topLeftCell="C18" zoomScale="70" zoomScaleNormal="70" workbookViewId="0">
      <selection activeCell="M36" sqref="M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ol min="22" max="22" width="11.28515625" style="1" bestFit="1" customWidth="1"/>
    <col min="23"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8" customFormat="1" ht="15.75" x14ac:dyDescent="0.2">
      <c r="A5" s="13"/>
    </row>
    <row r="6" spans="1:28" s="8" customFormat="1" ht="18.75" x14ac:dyDescent="0.2">
      <c r="A6" s="283" t="s">
        <v>9</v>
      </c>
      <c r="B6" s="283"/>
      <c r="C6" s="283"/>
      <c r="D6" s="283"/>
      <c r="E6" s="283"/>
      <c r="F6" s="283"/>
      <c r="G6" s="283"/>
      <c r="H6" s="283"/>
      <c r="I6" s="283"/>
      <c r="J6" s="283"/>
      <c r="K6" s="283"/>
      <c r="L6" s="283"/>
      <c r="M6" s="283"/>
      <c r="N6" s="283"/>
      <c r="O6" s="283"/>
      <c r="P6" s="283"/>
      <c r="Q6" s="283"/>
      <c r="R6" s="283"/>
      <c r="S6" s="283"/>
      <c r="T6" s="10"/>
      <c r="U6" s="10"/>
      <c r="V6" s="10"/>
      <c r="W6" s="10"/>
      <c r="X6" s="10"/>
      <c r="Y6" s="10"/>
      <c r="Z6" s="10"/>
      <c r="AA6" s="10"/>
      <c r="AB6" s="10"/>
    </row>
    <row r="7" spans="1:28" s="8" customFormat="1" ht="18.75" x14ac:dyDescent="0.2">
      <c r="A7" s="283"/>
      <c r="B7" s="283"/>
      <c r="C7" s="283"/>
      <c r="D7" s="283"/>
      <c r="E7" s="283"/>
      <c r="F7" s="283"/>
      <c r="G7" s="283"/>
      <c r="H7" s="283"/>
      <c r="I7" s="283"/>
      <c r="J7" s="283"/>
      <c r="K7" s="283"/>
      <c r="L7" s="283"/>
      <c r="M7" s="283"/>
      <c r="N7" s="283"/>
      <c r="O7" s="283"/>
      <c r="P7" s="283"/>
      <c r="Q7" s="283"/>
      <c r="R7" s="283"/>
      <c r="S7" s="283"/>
      <c r="T7" s="10"/>
      <c r="U7" s="10"/>
      <c r="V7" s="10"/>
      <c r="W7" s="10"/>
      <c r="X7" s="10"/>
      <c r="Y7" s="10"/>
      <c r="Z7" s="10"/>
      <c r="AA7" s="10"/>
      <c r="AB7" s="10"/>
    </row>
    <row r="8" spans="1:28" s="8" customFormat="1" ht="18.75" x14ac:dyDescent="0.2">
      <c r="A8" s="284" t="str">
        <f>'1. паспорт местоположение'!$A$9</f>
        <v xml:space="preserve"> АО "Россети Тюмень" </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8" customFormat="1" ht="18.75" x14ac:dyDescent="0.2">
      <c r="A9" s="280" t="s">
        <v>8</v>
      </c>
      <c r="B9" s="280"/>
      <c r="C9" s="280"/>
      <c r="D9" s="280"/>
      <c r="E9" s="280"/>
      <c r="F9" s="280"/>
      <c r="G9" s="280"/>
      <c r="H9" s="280"/>
      <c r="I9" s="280"/>
      <c r="J9" s="280"/>
      <c r="K9" s="280"/>
      <c r="L9" s="280"/>
      <c r="M9" s="280"/>
      <c r="N9" s="280"/>
      <c r="O9" s="280"/>
      <c r="P9" s="280"/>
      <c r="Q9" s="280"/>
      <c r="R9" s="280"/>
      <c r="S9" s="280"/>
      <c r="T9" s="10"/>
      <c r="U9" s="10"/>
      <c r="V9" s="10"/>
      <c r="W9" s="10"/>
      <c r="X9" s="10"/>
      <c r="Y9" s="10"/>
      <c r="Z9" s="10"/>
      <c r="AA9" s="10"/>
      <c r="AB9" s="10"/>
    </row>
    <row r="10" spans="1:28" s="8" customFormat="1" ht="18.75" x14ac:dyDescent="0.2">
      <c r="A10" s="283"/>
      <c r="B10" s="283"/>
      <c r="C10" s="283"/>
      <c r="D10" s="283"/>
      <c r="E10" s="283"/>
      <c r="F10" s="283"/>
      <c r="G10" s="283"/>
      <c r="H10" s="283"/>
      <c r="I10" s="283"/>
      <c r="J10" s="283"/>
      <c r="K10" s="283"/>
      <c r="L10" s="283"/>
      <c r="M10" s="283"/>
      <c r="N10" s="283"/>
      <c r="O10" s="283"/>
      <c r="P10" s="283"/>
      <c r="Q10" s="283"/>
      <c r="R10" s="283"/>
      <c r="S10" s="283"/>
      <c r="T10" s="10"/>
      <c r="U10" s="10"/>
      <c r="V10" s="10"/>
      <c r="W10" s="10"/>
      <c r="X10" s="10"/>
      <c r="Y10" s="10"/>
      <c r="Z10" s="10"/>
      <c r="AA10" s="10"/>
      <c r="AB10" s="10"/>
    </row>
    <row r="11" spans="1:28" s="8" customFormat="1" ht="18.75" x14ac:dyDescent="0.2">
      <c r="A11" s="285" t="str">
        <f>'1. паспорт местоположение'!A12:C12</f>
        <v>O_TP1100.PS.0086</v>
      </c>
      <c r="B11" s="285"/>
      <c r="C11" s="285"/>
      <c r="D11" s="285"/>
      <c r="E11" s="285"/>
      <c r="F11" s="285"/>
      <c r="G11" s="285"/>
      <c r="H11" s="285"/>
      <c r="I11" s="285"/>
      <c r="J11" s="285"/>
      <c r="K11" s="285"/>
      <c r="L11" s="285"/>
      <c r="M11" s="285"/>
      <c r="N11" s="285"/>
      <c r="O11" s="285"/>
      <c r="P11" s="285"/>
      <c r="Q11" s="285"/>
      <c r="R11" s="285"/>
      <c r="S11" s="285"/>
      <c r="T11" s="10"/>
      <c r="U11" s="10"/>
      <c r="V11" s="10"/>
      <c r="W11" s="10"/>
      <c r="X11" s="10"/>
      <c r="Y11" s="10"/>
      <c r="Z11" s="10"/>
      <c r="AA11" s="10"/>
      <c r="AB11" s="10"/>
    </row>
    <row r="12" spans="1:28" s="8"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0"/>
      <c r="U12" s="10"/>
      <c r="V12" s="10"/>
      <c r="W12" s="10"/>
      <c r="X12" s="10"/>
      <c r="Y12" s="10"/>
      <c r="Z12" s="10"/>
      <c r="AA12" s="10"/>
      <c r="AB12" s="10"/>
    </row>
    <row r="13" spans="1:28" s="8"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3"/>
      <c r="U13" s="3"/>
      <c r="V13" s="3"/>
      <c r="W13" s="3"/>
      <c r="X13" s="3"/>
      <c r="Y13" s="3"/>
      <c r="Z13" s="3"/>
      <c r="AA13" s="3"/>
      <c r="AB13" s="3"/>
    </row>
    <row r="14" spans="1:28" s="2" customFormat="1" ht="39" customHeight="1" x14ac:dyDescent="0.2">
      <c r="A14" s="286"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316"/>
      <c r="C14" s="316"/>
      <c r="D14" s="316"/>
      <c r="E14" s="316"/>
      <c r="F14" s="316"/>
      <c r="G14" s="316"/>
      <c r="H14" s="316"/>
      <c r="I14" s="316"/>
      <c r="J14" s="316"/>
      <c r="K14" s="316"/>
      <c r="L14" s="316"/>
      <c r="M14" s="316"/>
      <c r="N14" s="316"/>
      <c r="O14" s="316"/>
      <c r="P14" s="316"/>
      <c r="Q14" s="316"/>
      <c r="R14" s="316"/>
      <c r="S14" s="316"/>
      <c r="T14" s="7"/>
      <c r="U14" s="7"/>
      <c r="V14" s="7"/>
      <c r="W14" s="7"/>
      <c r="X14" s="7"/>
      <c r="Y14" s="7"/>
      <c r="Z14" s="7"/>
      <c r="AA14" s="7"/>
      <c r="AB14" s="7"/>
    </row>
    <row r="15" spans="1:28" s="2"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5"/>
      <c r="U15" s="5"/>
      <c r="V15" s="5"/>
      <c r="W15" s="5"/>
      <c r="X15" s="5"/>
      <c r="Y15" s="5"/>
      <c r="Z15" s="5"/>
      <c r="AA15" s="5"/>
      <c r="AB15" s="5"/>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3"/>
      <c r="U16" s="3"/>
      <c r="V16" s="3"/>
      <c r="W16" s="3"/>
      <c r="X16" s="3"/>
      <c r="Y16" s="3"/>
    </row>
    <row r="17" spans="1:28" s="2" customFormat="1" ht="45.75" customHeight="1" x14ac:dyDescent="0.2">
      <c r="A17" s="281" t="s">
        <v>334</v>
      </c>
      <c r="B17" s="281"/>
      <c r="C17" s="281"/>
      <c r="D17" s="281"/>
      <c r="E17" s="281"/>
      <c r="F17" s="281"/>
      <c r="G17" s="281"/>
      <c r="H17" s="281"/>
      <c r="I17" s="281"/>
      <c r="J17" s="281"/>
      <c r="K17" s="281"/>
      <c r="L17" s="281"/>
      <c r="M17" s="281"/>
      <c r="N17" s="281"/>
      <c r="O17" s="281"/>
      <c r="P17" s="281"/>
      <c r="Q17" s="281"/>
      <c r="R17" s="281"/>
      <c r="S17" s="281"/>
      <c r="T17" s="6"/>
      <c r="U17" s="6"/>
      <c r="V17" s="6"/>
      <c r="W17" s="6"/>
      <c r="X17" s="6"/>
      <c r="Y17" s="6"/>
      <c r="Z17" s="6"/>
      <c r="AA17" s="6"/>
      <c r="AB17" s="6"/>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
      <c r="U18" s="3"/>
      <c r="V18" s="3"/>
      <c r="W18" s="3"/>
      <c r="X18" s="3"/>
      <c r="Y18" s="3"/>
    </row>
    <row r="19" spans="1:28" s="2" customFormat="1" ht="54" customHeight="1" x14ac:dyDescent="0.2">
      <c r="A19" s="315" t="s">
        <v>5</v>
      </c>
      <c r="B19" s="315" t="s">
        <v>99</v>
      </c>
      <c r="C19" s="296" t="s">
        <v>250</v>
      </c>
      <c r="D19" s="315" t="s">
        <v>249</v>
      </c>
      <c r="E19" s="315" t="s">
        <v>98</v>
      </c>
      <c r="F19" s="315" t="s">
        <v>97</v>
      </c>
      <c r="G19" s="315" t="s">
        <v>245</v>
      </c>
      <c r="H19" s="315" t="s">
        <v>96</v>
      </c>
      <c r="I19" s="315" t="s">
        <v>95</v>
      </c>
      <c r="J19" s="315" t="s">
        <v>94</v>
      </c>
      <c r="K19" s="315" t="s">
        <v>93</v>
      </c>
      <c r="L19" s="315" t="s">
        <v>92</v>
      </c>
      <c r="M19" s="315" t="s">
        <v>91</v>
      </c>
      <c r="N19" s="315" t="s">
        <v>90</v>
      </c>
      <c r="O19" s="315" t="s">
        <v>89</v>
      </c>
      <c r="P19" s="315" t="s">
        <v>88</v>
      </c>
      <c r="Q19" s="315" t="s">
        <v>248</v>
      </c>
      <c r="R19" s="315"/>
      <c r="S19" s="319" t="s">
        <v>328</v>
      </c>
      <c r="T19" s="3"/>
      <c r="U19" s="3"/>
      <c r="V19" s="3"/>
      <c r="W19" s="3"/>
      <c r="X19" s="3"/>
      <c r="Y19" s="3"/>
    </row>
    <row r="20" spans="1:28" s="2" customFormat="1" ht="180.75" customHeight="1" x14ac:dyDescent="0.2">
      <c r="A20" s="315"/>
      <c r="B20" s="315"/>
      <c r="C20" s="298"/>
      <c r="D20" s="315"/>
      <c r="E20" s="315"/>
      <c r="F20" s="315"/>
      <c r="G20" s="315"/>
      <c r="H20" s="315"/>
      <c r="I20" s="315"/>
      <c r="J20" s="315"/>
      <c r="K20" s="315"/>
      <c r="L20" s="315"/>
      <c r="M20" s="315"/>
      <c r="N20" s="315"/>
      <c r="O20" s="315"/>
      <c r="P20" s="315"/>
      <c r="Q20" s="31" t="s">
        <v>246</v>
      </c>
      <c r="R20" s="32" t="s">
        <v>247</v>
      </c>
      <c r="S20" s="319"/>
      <c r="T20" s="3"/>
      <c r="U20" s="3"/>
      <c r="V20" s="3"/>
      <c r="W20" s="3"/>
      <c r="X20" s="3"/>
      <c r="Y20" s="3"/>
    </row>
    <row r="21" spans="1:28" s="2" customFormat="1" ht="18.75" x14ac:dyDescent="0.2">
      <c r="A21" s="31">
        <v>1</v>
      </c>
      <c r="B21" s="117">
        <v>2</v>
      </c>
      <c r="C21" s="31">
        <v>3</v>
      </c>
      <c r="D21" s="117">
        <v>4</v>
      </c>
      <c r="E21" s="31">
        <v>5</v>
      </c>
      <c r="F21" s="117">
        <v>6</v>
      </c>
      <c r="G21" s="31">
        <v>7</v>
      </c>
      <c r="H21" s="117">
        <v>8</v>
      </c>
      <c r="I21" s="31">
        <v>9</v>
      </c>
      <c r="J21" s="117">
        <v>10</v>
      </c>
      <c r="K21" s="31">
        <v>11</v>
      </c>
      <c r="L21" s="268">
        <v>12</v>
      </c>
      <c r="M21" s="31">
        <v>13</v>
      </c>
      <c r="N21" s="117">
        <v>14</v>
      </c>
      <c r="O21" s="31">
        <v>15</v>
      </c>
      <c r="P21" s="117">
        <v>16</v>
      </c>
      <c r="Q21" s="31">
        <v>17</v>
      </c>
      <c r="R21" s="117">
        <v>18</v>
      </c>
      <c r="S21" s="31">
        <v>19</v>
      </c>
      <c r="T21" s="3"/>
      <c r="U21" s="3"/>
      <c r="V21" s="3"/>
      <c r="W21" s="3"/>
      <c r="X21" s="3"/>
      <c r="Y21" s="3"/>
    </row>
    <row r="22" spans="1:28" s="2" customFormat="1" ht="30" customHeight="1" x14ac:dyDescent="0.2">
      <c r="A22" s="308">
        <v>1</v>
      </c>
      <c r="B22" s="309" t="s">
        <v>523</v>
      </c>
      <c r="C22" s="308" t="s">
        <v>244</v>
      </c>
      <c r="D22" s="308" t="s">
        <v>491</v>
      </c>
      <c r="E22" s="308" t="s">
        <v>503</v>
      </c>
      <c r="F22" s="308" t="s">
        <v>524</v>
      </c>
      <c r="G22" s="191" t="s">
        <v>590</v>
      </c>
      <c r="H22" s="271">
        <v>2.9</v>
      </c>
      <c r="I22" s="271">
        <v>2.9</v>
      </c>
      <c r="J22" s="191">
        <v>0</v>
      </c>
      <c r="K22" s="296">
        <v>35</v>
      </c>
      <c r="L22" s="308" t="s">
        <v>513</v>
      </c>
      <c r="M22" s="321">
        <v>40</v>
      </c>
      <c r="N22" s="320">
        <v>2</v>
      </c>
      <c r="O22" s="308" t="s">
        <v>244</v>
      </c>
      <c r="P22" s="308" t="s">
        <v>244</v>
      </c>
      <c r="Q22" s="314" t="s">
        <v>537</v>
      </c>
      <c r="R22" s="313" t="s">
        <v>504</v>
      </c>
      <c r="S22" s="310">
        <v>9.9588000000000003E-3</v>
      </c>
      <c r="T22" s="3"/>
      <c r="U22" s="3"/>
      <c r="V22" s="217"/>
      <c r="W22" s="3"/>
      <c r="X22" s="3"/>
      <c r="Y22" s="3"/>
    </row>
    <row r="23" spans="1:28" s="2" customFormat="1" ht="30" customHeight="1" x14ac:dyDescent="0.2">
      <c r="A23" s="308"/>
      <c r="B23" s="309"/>
      <c r="C23" s="308"/>
      <c r="D23" s="308"/>
      <c r="E23" s="308"/>
      <c r="F23" s="308"/>
      <c r="G23" s="191" t="s">
        <v>591</v>
      </c>
      <c r="H23" s="271">
        <v>2.9</v>
      </c>
      <c r="I23" s="271">
        <v>2.9</v>
      </c>
      <c r="J23" s="191">
        <v>0</v>
      </c>
      <c r="K23" s="297"/>
      <c r="L23" s="308"/>
      <c r="M23" s="321"/>
      <c r="N23" s="320"/>
      <c r="O23" s="308"/>
      <c r="P23" s="308"/>
      <c r="Q23" s="314"/>
      <c r="R23" s="313"/>
      <c r="S23" s="311"/>
      <c r="T23" s="266"/>
      <c r="U23" s="266"/>
      <c r="V23" s="217"/>
      <c r="W23" s="266"/>
      <c r="X23" s="266"/>
      <c r="Y23" s="266"/>
    </row>
    <row r="24" spans="1:28" s="2" customFormat="1" ht="30" customHeight="1" x14ac:dyDescent="0.2">
      <c r="A24" s="308"/>
      <c r="B24" s="309"/>
      <c r="C24" s="308"/>
      <c r="D24" s="308"/>
      <c r="E24" s="308"/>
      <c r="F24" s="308"/>
      <c r="G24" s="271" t="s">
        <v>589</v>
      </c>
      <c r="H24" s="274">
        <v>8.4499999999999993</v>
      </c>
      <c r="I24" s="191">
        <v>6</v>
      </c>
      <c r="J24" s="274">
        <v>2.4500000000000002</v>
      </c>
      <c r="K24" s="297"/>
      <c r="L24" s="308"/>
      <c r="M24" s="321"/>
      <c r="N24" s="320"/>
      <c r="O24" s="308"/>
      <c r="P24" s="308"/>
      <c r="Q24" s="314"/>
      <c r="R24" s="313"/>
      <c r="S24" s="311"/>
      <c r="T24" s="266"/>
      <c r="U24" s="266"/>
      <c r="V24" s="217"/>
      <c r="W24" s="266"/>
      <c r="X24" s="266"/>
      <c r="Y24" s="266"/>
    </row>
    <row r="25" spans="1:28" s="2" customFormat="1" ht="30" customHeight="1" x14ac:dyDescent="0.2">
      <c r="A25" s="308"/>
      <c r="B25" s="309"/>
      <c r="C25" s="308"/>
      <c r="D25" s="308"/>
      <c r="E25" s="308"/>
      <c r="F25" s="308"/>
      <c r="G25" s="265" t="s">
        <v>588</v>
      </c>
      <c r="H25" s="267">
        <v>8.4499999999999993</v>
      </c>
      <c r="I25" s="272">
        <v>6</v>
      </c>
      <c r="J25" s="267">
        <v>2.4500000000000002</v>
      </c>
      <c r="K25" s="298"/>
      <c r="L25" s="308"/>
      <c r="M25" s="321"/>
      <c r="N25" s="320"/>
      <c r="O25" s="308"/>
      <c r="P25" s="308"/>
      <c r="Q25" s="314"/>
      <c r="R25" s="313"/>
      <c r="S25" s="311"/>
      <c r="T25" s="266"/>
      <c r="U25" s="266"/>
      <c r="V25" s="217"/>
      <c r="W25" s="266"/>
      <c r="X25" s="266"/>
      <c r="Y25" s="266"/>
    </row>
    <row r="26" spans="1:28" s="2" customFormat="1" ht="30" customHeight="1" x14ac:dyDescent="0.2">
      <c r="A26" s="308"/>
      <c r="B26" s="309"/>
      <c r="C26" s="308"/>
      <c r="D26" s="308"/>
      <c r="E26" s="308"/>
      <c r="F26" s="308"/>
      <c r="G26" s="270" t="s">
        <v>592</v>
      </c>
      <c r="H26" s="272">
        <v>2.8</v>
      </c>
      <c r="I26" s="272">
        <v>2.8</v>
      </c>
      <c r="J26" s="274">
        <v>0</v>
      </c>
      <c r="K26" s="296">
        <v>6</v>
      </c>
      <c r="L26" s="308"/>
      <c r="M26" s="321"/>
      <c r="N26" s="320"/>
      <c r="O26" s="308"/>
      <c r="P26" s="308"/>
      <c r="Q26" s="314"/>
      <c r="R26" s="313"/>
      <c r="S26" s="311"/>
      <c r="T26" s="269"/>
      <c r="U26" s="269"/>
      <c r="V26" s="217"/>
      <c r="W26" s="269"/>
      <c r="X26" s="269"/>
      <c r="Y26" s="269"/>
    </row>
    <row r="27" spans="1:28" s="2" customFormat="1" ht="30" customHeight="1" x14ac:dyDescent="0.2">
      <c r="A27" s="308"/>
      <c r="B27" s="309"/>
      <c r="C27" s="308"/>
      <c r="D27" s="308"/>
      <c r="E27" s="308"/>
      <c r="F27" s="308"/>
      <c r="G27" s="270" t="s">
        <v>593</v>
      </c>
      <c r="H27" s="272">
        <v>2.8</v>
      </c>
      <c r="I27" s="272">
        <v>2.8</v>
      </c>
      <c r="J27" s="274">
        <v>0</v>
      </c>
      <c r="K27" s="298"/>
      <c r="L27" s="308"/>
      <c r="M27" s="321"/>
      <c r="N27" s="320"/>
      <c r="O27" s="308"/>
      <c r="P27" s="308"/>
      <c r="Q27" s="314"/>
      <c r="R27" s="313"/>
      <c r="S27" s="312"/>
      <c r="T27" s="269"/>
      <c r="U27" s="269"/>
      <c r="V27" s="217"/>
      <c r="W27" s="269"/>
      <c r="X27" s="269"/>
      <c r="Y27" s="269"/>
    </row>
    <row r="28" spans="1:28" s="2" customFormat="1" ht="15" customHeight="1" x14ac:dyDescent="0.2">
      <c r="A28" s="322"/>
      <c r="B28" s="323"/>
      <c r="C28" s="323"/>
      <c r="D28" s="323"/>
      <c r="E28" s="323"/>
      <c r="F28" s="323"/>
      <c r="G28" s="323"/>
      <c r="H28" s="323"/>
      <c r="I28" s="323"/>
      <c r="J28" s="323"/>
      <c r="K28" s="323"/>
      <c r="L28" s="323"/>
      <c r="M28" s="323"/>
      <c r="N28" s="323"/>
      <c r="O28" s="323"/>
      <c r="P28" s="323"/>
      <c r="Q28" s="323"/>
      <c r="R28" s="323"/>
      <c r="S28" s="324"/>
      <c r="T28" s="266"/>
      <c r="U28" s="266"/>
      <c r="V28" s="217"/>
      <c r="W28" s="266"/>
      <c r="X28" s="266"/>
      <c r="Y28" s="266"/>
    </row>
    <row r="29" spans="1:28" s="2" customFormat="1" ht="35.1" customHeight="1" x14ac:dyDescent="0.2">
      <c r="A29" s="296">
        <v>2</v>
      </c>
      <c r="B29" s="299" t="s">
        <v>529</v>
      </c>
      <c r="C29" s="296" t="s">
        <v>244</v>
      </c>
      <c r="D29" s="296" t="s">
        <v>491</v>
      </c>
      <c r="E29" s="296" t="s">
        <v>503</v>
      </c>
      <c r="F29" s="296" t="s">
        <v>530</v>
      </c>
      <c r="G29" s="191" t="s">
        <v>590</v>
      </c>
      <c r="H29" s="271">
        <v>2.9</v>
      </c>
      <c r="I29" s="191">
        <v>2.4</v>
      </c>
      <c r="J29" s="191">
        <v>0.5</v>
      </c>
      <c r="K29" s="296">
        <v>35</v>
      </c>
      <c r="L29" s="296" t="s">
        <v>513</v>
      </c>
      <c r="M29" s="302">
        <v>40</v>
      </c>
      <c r="N29" s="305">
        <v>2</v>
      </c>
      <c r="O29" s="296" t="s">
        <v>244</v>
      </c>
      <c r="P29" s="296" t="s">
        <v>244</v>
      </c>
      <c r="Q29" s="293" t="s">
        <v>537</v>
      </c>
      <c r="R29" s="290" t="s">
        <v>504</v>
      </c>
      <c r="S29" s="287">
        <v>9.9588000000000003E-3</v>
      </c>
      <c r="T29" s="3"/>
      <c r="U29" s="3"/>
      <c r="V29" s="3"/>
      <c r="W29" s="3"/>
      <c r="X29" s="3"/>
      <c r="Y29" s="3"/>
    </row>
    <row r="30" spans="1:28" s="2" customFormat="1" ht="35.1" customHeight="1" x14ac:dyDescent="0.2">
      <c r="A30" s="297"/>
      <c r="B30" s="300"/>
      <c r="C30" s="297"/>
      <c r="D30" s="297"/>
      <c r="E30" s="297"/>
      <c r="F30" s="297"/>
      <c r="G30" s="191" t="s">
        <v>591</v>
      </c>
      <c r="H30" s="271">
        <v>2.9</v>
      </c>
      <c r="I30" s="191">
        <v>2.4</v>
      </c>
      <c r="J30" s="191">
        <v>0.5</v>
      </c>
      <c r="K30" s="297"/>
      <c r="L30" s="297"/>
      <c r="M30" s="303"/>
      <c r="N30" s="306"/>
      <c r="O30" s="297"/>
      <c r="P30" s="297"/>
      <c r="Q30" s="294"/>
      <c r="R30" s="291"/>
      <c r="S30" s="288"/>
      <c r="T30" s="266"/>
      <c r="U30" s="266"/>
      <c r="V30" s="266"/>
      <c r="W30" s="266"/>
      <c r="X30" s="266"/>
      <c r="Y30" s="266"/>
    </row>
    <row r="31" spans="1:28" s="2" customFormat="1" ht="35.1" customHeight="1" x14ac:dyDescent="0.2">
      <c r="A31" s="297"/>
      <c r="B31" s="300"/>
      <c r="C31" s="297"/>
      <c r="D31" s="297"/>
      <c r="E31" s="297"/>
      <c r="F31" s="297"/>
      <c r="G31" s="191" t="s">
        <v>589</v>
      </c>
      <c r="H31" s="271">
        <v>7.96</v>
      </c>
      <c r="I31" s="191">
        <v>6</v>
      </c>
      <c r="J31" s="191">
        <v>1.96</v>
      </c>
      <c r="K31" s="297"/>
      <c r="L31" s="297"/>
      <c r="M31" s="303"/>
      <c r="N31" s="306"/>
      <c r="O31" s="297"/>
      <c r="P31" s="297"/>
      <c r="Q31" s="294"/>
      <c r="R31" s="291"/>
      <c r="S31" s="288"/>
      <c r="T31" s="266"/>
      <c r="U31" s="266"/>
      <c r="V31" s="266"/>
      <c r="W31" s="266"/>
      <c r="X31" s="266"/>
      <c r="Y31" s="266"/>
    </row>
    <row r="32" spans="1:28" s="2" customFormat="1" ht="35.1" customHeight="1" x14ac:dyDescent="0.2">
      <c r="A32" s="297"/>
      <c r="B32" s="300"/>
      <c r="C32" s="297"/>
      <c r="D32" s="297"/>
      <c r="E32" s="297"/>
      <c r="F32" s="297"/>
      <c r="G32" s="191" t="s">
        <v>588</v>
      </c>
      <c r="H32" s="271">
        <v>7.96</v>
      </c>
      <c r="I32" s="191">
        <v>6</v>
      </c>
      <c r="J32" s="191">
        <v>1.96</v>
      </c>
      <c r="K32" s="297"/>
      <c r="L32" s="297"/>
      <c r="M32" s="303"/>
      <c r="N32" s="306"/>
      <c r="O32" s="297"/>
      <c r="P32" s="297"/>
      <c r="Q32" s="294"/>
      <c r="R32" s="291"/>
      <c r="S32" s="288"/>
      <c r="T32" s="266"/>
      <c r="U32" s="266"/>
      <c r="V32" s="266"/>
      <c r="W32" s="266"/>
      <c r="X32" s="266"/>
      <c r="Y32" s="266"/>
    </row>
    <row r="33" spans="1:25" s="2" customFormat="1" ht="35.1" customHeight="1" x14ac:dyDescent="0.2">
      <c r="A33" s="297"/>
      <c r="B33" s="300"/>
      <c r="C33" s="297"/>
      <c r="D33" s="297"/>
      <c r="E33" s="297"/>
      <c r="F33" s="297"/>
      <c r="G33" s="270" t="s">
        <v>592</v>
      </c>
      <c r="H33" s="272">
        <v>2.8</v>
      </c>
      <c r="I33" s="272">
        <v>2.8</v>
      </c>
      <c r="J33" s="274">
        <v>0</v>
      </c>
      <c r="K33" s="296">
        <v>6</v>
      </c>
      <c r="L33" s="297"/>
      <c r="M33" s="303"/>
      <c r="N33" s="306"/>
      <c r="O33" s="297"/>
      <c r="P33" s="297"/>
      <c r="Q33" s="294"/>
      <c r="R33" s="291"/>
      <c r="S33" s="288"/>
      <c r="T33" s="269"/>
      <c r="U33" s="269"/>
      <c r="V33" s="269"/>
      <c r="W33" s="269"/>
      <c r="X33" s="269"/>
      <c r="Y33" s="269"/>
    </row>
    <row r="34" spans="1:25" s="2" customFormat="1" ht="35.1" customHeight="1" x14ac:dyDescent="0.2">
      <c r="A34" s="298"/>
      <c r="B34" s="301"/>
      <c r="C34" s="298"/>
      <c r="D34" s="298"/>
      <c r="E34" s="298"/>
      <c r="F34" s="298"/>
      <c r="G34" s="270" t="s">
        <v>593</v>
      </c>
      <c r="H34" s="272">
        <v>2.8</v>
      </c>
      <c r="I34" s="272">
        <v>2.8</v>
      </c>
      <c r="J34" s="274">
        <v>0</v>
      </c>
      <c r="K34" s="298"/>
      <c r="L34" s="298"/>
      <c r="M34" s="304"/>
      <c r="N34" s="307"/>
      <c r="O34" s="298"/>
      <c r="P34" s="298"/>
      <c r="Q34" s="295"/>
      <c r="R34" s="292"/>
      <c r="S34" s="289"/>
      <c r="T34" s="269"/>
      <c r="U34" s="269"/>
      <c r="V34" s="269"/>
      <c r="W34" s="269"/>
      <c r="X34" s="269"/>
      <c r="Y34" s="269"/>
    </row>
    <row r="35" spans="1:25" ht="20.25" customHeight="1" x14ac:dyDescent="0.25">
      <c r="A35" s="118"/>
      <c r="B35" s="117" t="s">
        <v>243</v>
      </c>
      <c r="C35" s="117" t="s">
        <v>244</v>
      </c>
      <c r="D35" s="117" t="s">
        <v>244</v>
      </c>
      <c r="E35" s="118" t="s">
        <v>244</v>
      </c>
      <c r="F35" s="118" t="s">
        <v>244</v>
      </c>
      <c r="G35" s="118"/>
      <c r="H35" s="275">
        <v>32.22</v>
      </c>
      <c r="I35" s="275">
        <v>22.4</v>
      </c>
      <c r="J35" s="275">
        <v>9.82</v>
      </c>
      <c r="K35" s="118" t="s">
        <v>244</v>
      </c>
      <c r="L35" s="118" t="s">
        <v>244</v>
      </c>
      <c r="M35" s="118">
        <v>40</v>
      </c>
      <c r="N35" s="118">
        <v>2</v>
      </c>
      <c r="O35" s="118" t="s">
        <v>244</v>
      </c>
      <c r="P35" s="118" t="s">
        <v>244</v>
      </c>
      <c r="Q35" s="73" t="s">
        <v>244</v>
      </c>
      <c r="R35" s="85" t="s">
        <v>244</v>
      </c>
      <c r="S35" s="85" t="s">
        <v>244</v>
      </c>
    </row>
    <row r="41" spans="1:25" x14ac:dyDescent="0.25">
      <c r="F41" s="273"/>
    </row>
  </sheetData>
  <mergeCells count="65">
    <mergeCell ref="N22:N27"/>
    <mergeCell ref="M22:M27"/>
    <mergeCell ref="L22:L27"/>
    <mergeCell ref="K26:K27"/>
    <mergeCell ref="F22:F27"/>
    <mergeCell ref="K22:K2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27"/>
    <mergeCell ref="R22:R27"/>
    <mergeCell ref="Q22:Q27"/>
    <mergeCell ref="P22:P27"/>
    <mergeCell ref="O22:O27"/>
    <mergeCell ref="D22:D27"/>
    <mergeCell ref="C22:C27"/>
    <mergeCell ref="B22:B27"/>
    <mergeCell ref="A22:A27"/>
    <mergeCell ref="K33:K34"/>
    <mergeCell ref="E22:E27"/>
    <mergeCell ref="K29:K32"/>
    <mergeCell ref="A28:S28"/>
    <mergeCell ref="S29:S34"/>
    <mergeCell ref="R29:R34"/>
    <mergeCell ref="Q29:Q34"/>
    <mergeCell ref="A29:A34"/>
    <mergeCell ref="B29:B34"/>
    <mergeCell ref="C29:C34"/>
    <mergeCell ref="D29:D34"/>
    <mergeCell ref="E29:E34"/>
    <mergeCell ref="F29:F34"/>
    <mergeCell ref="L29:L34"/>
    <mergeCell ref="M29:M34"/>
    <mergeCell ref="P29:P34"/>
    <mergeCell ref="O29:O34"/>
    <mergeCell ref="N29:N3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9" t="str">
        <f>'1. паспорт местоположение'!$A$5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8" customFormat="1" x14ac:dyDescent="0.2">
      <c r="A7" s="13"/>
    </row>
    <row r="8" spans="1:20" s="8"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8"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8" customFormat="1" ht="18.75" customHeight="1" x14ac:dyDescent="0.2">
      <c r="A10" s="284" t="str">
        <f>'1. паспорт местоположение'!$A$9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8"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8"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8" customFormat="1" ht="18.75" customHeight="1" x14ac:dyDescent="0.2">
      <c r="A13" s="285" t="str">
        <f>'2. паспорт  ТП'!A11:S11</f>
        <v>O_TP1100.PS.0086</v>
      </c>
      <c r="B13" s="285"/>
      <c r="C13" s="285"/>
      <c r="D13" s="285"/>
      <c r="E13" s="285"/>
      <c r="F13" s="285"/>
      <c r="G13" s="285"/>
      <c r="H13" s="285"/>
      <c r="I13" s="285"/>
      <c r="J13" s="285"/>
      <c r="K13" s="285"/>
      <c r="L13" s="285"/>
      <c r="M13" s="285"/>
      <c r="N13" s="285"/>
      <c r="O13" s="285"/>
      <c r="P13" s="285"/>
      <c r="Q13" s="285"/>
      <c r="R13" s="285"/>
      <c r="S13" s="285"/>
      <c r="T13" s="285"/>
    </row>
    <row r="14" spans="1:20" s="8"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8"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2" customFormat="1" ht="49.5" customHeight="1" x14ac:dyDescent="0.2">
      <c r="A16" s="286"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282" t="s">
        <v>338</v>
      </c>
      <c r="B19" s="282"/>
      <c r="C19" s="282"/>
      <c r="D19" s="282"/>
      <c r="E19" s="282"/>
      <c r="F19" s="282"/>
      <c r="G19" s="282"/>
      <c r="H19" s="282"/>
      <c r="I19" s="282"/>
      <c r="J19" s="282"/>
      <c r="K19" s="282"/>
      <c r="L19" s="282"/>
      <c r="M19" s="282"/>
      <c r="N19" s="282"/>
      <c r="O19" s="282"/>
      <c r="P19" s="282"/>
      <c r="Q19" s="282"/>
      <c r="R19" s="282"/>
      <c r="S19" s="282"/>
      <c r="T19" s="282"/>
    </row>
    <row r="20" spans="1:113" s="3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5</v>
      </c>
      <c r="B21" s="333" t="s">
        <v>169</v>
      </c>
      <c r="C21" s="334"/>
      <c r="D21" s="337" t="s">
        <v>111</v>
      </c>
      <c r="E21" s="333" t="s">
        <v>367</v>
      </c>
      <c r="F21" s="334"/>
      <c r="G21" s="333" t="s">
        <v>183</v>
      </c>
      <c r="H21" s="334"/>
      <c r="I21" s="333" t="s">
        <v>110</v>
      </c>
      <c r="J21" s="334"/>
      <c r="K21" s="337" t="s">
        <v>109</v>
      </c>
      <c r="L21" s="333" t="s">
        <v>108</v>
      </c>
      <c r="M21" s="334"/>
      <c r="N21" s="333" t="s">
        <v>363</v>
      </c>
      <c r="O21" s="334"/>
      <c r="P21" s="337" t="s">
        <v>107</v>
      </c>
      <c r="Q21" s="325" t="s">
        <v>106</v>
      </c>
      <c r="R21" s="326"/>
      <c r="S21" s="325" t="s">
        <v>105</v>
      </c>
      <c r="T21" s="327"/>
    </row>
    <row r="22" spans="1:113" ht="204.75" customHeight="1" x14ac:dyDescent="0.25">
      <c r="A22" s="331"/>
      <c r="B22" s="335"/>
      <c r="C22" s="336"/>
      <c r="D22" s="340"/>
      <c r="E22" s="335"/>
      <c r="F22" s="336"/>
      <c r="G22" s="335"/>
      <c r="H22" s="336"/>
      <c r="I22" s="335"/>
      <c r="J22" s="336"/>
      <c r="K22" s="338"/>
      <c r="L22" s="335"/>
      <c r="M22" s="336"/>
      <c r="N22" s="335"/>
      <c r="O22" s="336"/>
      <c r="P22" s="338"/>
      <c r="Q22" s="64" t="s">
        <v>104</v>
      </c>
      <c r="R22" s="64" t="s">
        <v>337</v>
      </c>
      <c r="S22" s="64" t="s">
        <v>103</v>
      </c>
      <c r="T22" s="64" t="s">
        <v>102</v>
      </c>
    </row>
    <row r="23" spans="1:113" ht="51.75" customHeight="1" x14ac:dyDescent="0.25">
      <c r="A23" s="332"/>
      <c r="B23" s="64" t="s">
        <v>100</v>
      </c>
      <c r="C23" s="64" t="s">
        <v>101</v>
      </c>
      <c r="D23" s="338"/>
      <c r="E23" s="64" t="s">
        <v>100</v>
      </c>
      <c r="F23" s="64" t="s">
        <v>101</v>
      </c>
      <c r="G23" s="64" t="s">
        <v>100</v>
      </c>
      <c r="H23" s="64" t="s">
        <v>101</v>
      </c>
      <c r="I23" s="64" t="s">
        <v>100</v>
      </c>
      <c r="J23" s="64" t="s">
        <v>101</v>
      </c>
      <c r="K23" s="64" t="s">
        <v>100</v>
      </c>
      <c r="L23" s="64" t="s">
        <v>100</v>
      </c>
      <c r="M23" s="64" t="s">
        <v>101</v>
      </c>
      <c r="N23" s="64" t="s">
        <v>100</v>
      </c>
      <c r="O23" s="64" t="s">
        <v>101</v>
      </c>
      <c r="P23" s="65" t="s">
        <v>100</v>
      </c>
      <c r="Q23" s="64" t="s">
        <v>100</v>
      </c>
      <c r="R23" s="64" t="s">
        <v>100</v>
      </c>
      <c r="S23" s="64" t="s">
        <v>100</v>
      </c>
      <c r="T23" s="64" t="s">
        <v>100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1" customFormat="1" ht="114" customHeight="1" x14ac:dyDescent="0.25">
      <c r="A25" s="44">
        <v>1</v>
      </c>
      <c r="B25" s="137" t="s">
        <v>525</v>
      </c>
      <c r="C25" s="137" t="s">
        <v>525</v>
      </c>
      <c r="D25" s="137" t="s">
        <v>514</v>
      </c>
      <c r="E25" s="137" t="s">
        <v>515</v>
      </c>
      <c r="F25" s="137" t="s">
        <v>516</v>
      </c>
      <c r="G25" s="137" t="s">
        <v>517</v>
      </c>
      <c r="H25" s="137" t="s">
        <v>517</v>
      </c>
      <c r="I25" s="137">
        <v>1980</v>
      </c>
      <c r="J25" s="136" t="s">
        <v>519</v>
      </c>
      <c r="K25" s="43" t="s">
        <v>518</v>
      </c>
      <c r="L25" s="43" t="s">
        <v>520</v>
      </c>
      <c r="M25" s="137">
        <v>110</v>
      </c>
      <c r="N25" s="44">
        <v>25</v>
      </c>
      <c r="O25" s="137">
        <v>40</v>
      </c>
      <c r="P25" s="43"/>
      <c r="Q25" s="136"/>
      <c r="R25" s="137"/>
      <c r="S25" s="136"/>
      <c r="T25" s="13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39"/>
      <c r="C29" s="339"/>
      <c r="D29" s="339"/>
      <c r="E29" s="339"/>
      <c r="F29" s="339"/>
      <c r="G29" s="339"/>
      <c r="H29" s="339"/>
      <c r="I29" s="339"/>
      <c r="J29" s="339"/>
      <c r="K29" s="339"/>
      <c r="L29" s="339"/>
      <c r="M29" s="339"/>
      <c r="N29" s="339"/>
      <c r="O29" s="339"/>
      <c r="P29" s="339"/>
      <c r="Q29" s="339"/>
      <c r="R29" s="339"/>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84" t="str">
        <f>'1. паспорт местоположение'!$A$9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8"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85" t="str">
        <f>'3.1. паспорт Техсостояние ПС'!A13:T13</f>
        <v>O_TP1100.PS.0086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8"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86"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2"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2"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340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8" customFormat="1" ht="21" customHeight="1" x14ac:dyDescent="0.25"/>
    <row r="21" spans="1:27" ht="15.75" customHeight="1" x14ac:dyDescent="0.25">
      <c r="A21" s="337" t="s">
        <v>5</v>
      </c>
      <c r="B21" s="333" t="s">
        <v>347</v>
      </c>
      <c r="C21" s="334"/>
      <c r="D21" s="333" t="s">
        <v>349</v>
      </c>
      <c r="E21" s="334"/>
      <c r="F21" s="325" t="s">
        <v>93</v>
      </c>
      <c r="G21" s="327"/>
      <c r="H21" s="327"/>
      <c r="I21" s="326"/>
      <c r="J21" s="337" t="s">
        <v>350</v>
      </c>
      <c r="K21" s="333" t="s">
        <v>351</v>
      </c>
      <c r="L21" s="334"/>
      <c r="M21" s="333" t="s">
        <v>352</v>
      </c>
      <c r="N21" s="334"/>
      <c r="O21" s="333" t="s">
        <v>339</v>
      </c>
      <c r="P21" s="334"/>
      <c r="Q21" s="333" t="s">
        <v>116</v>
      </c>
      <c r="R21" s="334"/>
      <c r="S21" s="337" t="s">
        <v>115</v>
      </c>
      <c r="T21" s="337" t="s">
        <v>353</v>
      </c>
      <c r="U21" s="337" t="s">
        <v>348</v>
      </c>
      <c r="V21" s="333" t="s">
        <v>114</v>
      </c>
      <c r="W21" s="334"/>
      <c r="X21" s="325" t="s">
        <v>106</v>
      </c>
      <c r="Y21" s="327"/>
      <c r="Z21" s="325" t="s">
        <v>105</v>
      </c>
      <c r="AA21" s="327"/>
    </row>
    <row r="22" spans="1:27" ht="216" customHeight="1" x14ac:dyDescent="0.25">
      <c r="A22" s="340"/>
      <c r="B22" s="335"/>
      <c r="C22" s="336"/>
      <c r="D22" s="335"/>
      <c r="E22" s="336"/>
      <c r="F22" s="325" t="s">
        <v>113</v>
      </c>
      <c r="G22" s="326"/>
      <c r="H22" s="325" t="s">
        <v>112</v>
      </c>
      <c r="I22" s="326"/>
      <c r="J22" s="338"/>
      <c r="K22" s="335"/>
      <c r="L22" s="336"/>
      <c r="M22" s="335"/>
      <c r="N22" s="336"/>
      <c r="O22" s="335"/>
      <c r="P22" s="336"/>
      <c r="Q22" s="335"/>
      <c r="R22" s="336"/>
      <c r="S22" s="338"/>
      <c r="T22" s="338"/>
      <c r="U22" s="338"/>
      <c r="V22" s="335"/>
      <c r="W22" s="336"/>
      <c r="X22" s="64" t="s">
        <v>104</v>
      </c>
      <c r="Y22" s="64" t="s">
        <v>337</v>
      </c>
      <c r="Z22" s="64" t="s">
        <v>103</v>
      </c>
      <c r="AA22" s="64" t="s">
        <v>102</v>
      </c>
    </row>
    <row r="23" spans="1:27" ht="60" customHeight="1" x14ac:dyDescent="0.25">
      <c r="A23" s="338"/>
      <c r="B23" s="65" t="s">
        <v>100</v>
      </c>
      <c r="C23" s="65" t="s">
        <v>101</v>
      </c>
      <c r="D23" s="65" t="s">
        <v>100</v>
      </c>
      <c r="E23" s="65" t="s">
        <v>101</v>
      </c>
      <c r="F23" s="65" t="s">
        <v>100</v>
      </c>
      <c r="G23" s="65" t="s">
        <v>101</v>
      </c>
      <c r="H23" s="65" t="s">
        <v>100</v>
      </c>
      <c r="I23" s="65" t="s">
        <v>101</v>
      </c>
      <c r="J23" s="65" t="s">
        <v>100</v>
      </c>
      <c r="K23" s="65" t="s">
        <v>100</v>
      </c>
      <c r="L23" s="65" t="s">
        <v>101</v>
      </c>
      <c r="M23" s="65" t="s">
        <v>100</v>
      </c>
      <c r="N23" s="65" t="s">
        <v>101</v>
      </c>
      <c r="O23" s="65" t="s">
        <v>100</v>
      </c>
      <c r="P23" s="65" t="s">
        <v>101</v>
      </c>
      <c r="Q23" s="65" t="s">
        <v>100</v>
      </c>
      <c r="R23" s="65" t="s">
        <v>101</v>
      </c>
      <c r="S23" s="65" t="s">
        <v>100</v>
      </c>
      <c r="T23" s="65" t="s">
        <v>100</v>
      </c>
      <c r="U23" s="65" t="s">
        <v>100</v>
      </c>
      <c r="V23" s="65" t="s">
        <v>100</v>
      </c>
      <c r="W23" s="65" t="s">
        <v>101</v>
      </c>
      <c r="X23" s="65" t="s">
        <v>100</v>
      </c>
      <c r="Y23" s="65" t="s">
        <v>100</v>
      </c>
      <c r="Z23" s="64" t="s">
        <v>100</v>
      </c>
      <c r="AA23" s="64" t="s">
        <v>100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1" customFormat="1" ht="135" customHeight="1" x14ac:dyDescent="0.25">
      <c r="A25" s="119"/>
      <c r="B25" s="122"/>
      <c r="C25" s="122"/>
      <c r="D25" s="122"/>
      <c r="E25" s="122"/>
      <c r="F25" s="119"/>
      <c r="G25" s="122"/>
      <c r="H25" s="119"/>
      <c r="I25" s="122"/>
      <c r="J25" s="120"/>
      <c r="K25" s="120"/>
      <c r="L25" s="121"/>
      <c r="M25" s="121"/>
      <c r="N25" s="121"/>
      <c r="O25" s="122"/>
      <c r="P25" s="122"/>
      <c r="Q25" s="122"/>
      <c r="R25" s="122"/>
      <c r="S25" s="120"/>
      <c r="T25" s="120"/>
      <c r="U25" s="120"/>
      <c r="V25" s="120"/>
      <c r="W25" s="121"/>
      <c r="X25" s="142"/>
      <c r="Y25" s="142"/>
      <c r="Z25" s="119"/>
      <c r="AA25" s="119"/>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9" t="str">
        <f>'1. паспорт местоположение'!$A$5</f>
        <v>Год раскрытия информации: 2025 год</v>
      </c>
      <c r="B5" s="279"/>
      <c r="C5" s="279"/>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83" t="s">
        <v>9</v>
      </c>
      <c r="B7" s="283"/>
      <c r="C7" s="283"/>
      <c r="D7" s="10"/>
      <c r="E7" s="10"/>
      <c r="F7" s="10"/>
      <c r="G7" s="10"/>
      <c r="H7" s="10"/>
      <c r="I7" s="10"/>
      <c r="J7" s="10"/>
      <c r="K7" s="10"/>
      <c r="L7" s="10"/>
      <c r="M7" s="10"/>
      <c r="N7" s="10"/>
      <c r="O7" s="10"/>
      <c r="P7" s="10"/>
      <c r="Q7" s="10"/>
      <c r="R7" s="10"/>
      <c r="S7" s="10"/>
      <c r="T7" s="10"/>
      <c r="U7" s="10"/>
    </row>
    <row r="8" spans="1:29" s="8" customFormat="1" ht="18.75" x14ac:dyDescent="0.2">
      <c r="A8" s="283"/>
      <c r="B8" s="283"/>
      <c r="C8" s="283"/>
      <c r="D8" s="11"/>
      <c r="E8" s="11"/>
      <c r="F8" s="11"/>
      <c r="G8" s="11"/>
      <c r="H8" s="10"/>
      <c r="I8" s="10"/>
      <c r="J8" s="10"/>
      <c r="K8" s="10"/>
      <c r="L8" s="10"/>
      <c r="M8" s="10"/>
      <c r="N8" s="10"/>
      <c r="O8" s="10"/>
      <c r="P8" s="10"/>
      <c r="Q8" s="10"/>
      <c r="R8" s="10"/>
      <c r="S8" s="10"/>
      <c r="T8" s="10"/>
      <c r="U8" s="10"/>
    </row>
    <row r="9" spans="1:29" s="8" customFormat="1" ht="18.75" x14ac:dyDescent="0.2">
      <c r="A9" s="284" t="str">
        <f>'1. паспорт местоположение'!$A$9</f>
        <v xml:space="preserve"> АО "Россети Тюмень" </v>
      </c>
      <c r="B9" s="285"/>
      <c r="C9" s="285"/>
      <c r="D9" s="7"/>
      <c r="E9" s="7"/>
      <c r="F9" s="7"/>
      <c r="G9" s="7"/>
      <c r="H9" s="10"/>
      <c r="I9" s="10"/>
      <c r="J9" s="10"/>
      <c r="K9" s="10"/>
      <c r="L9" s="10"/>
      <c r="M9" s="10"/>
      <c r="N9" s="10"/>
      <c r="O9" s="10"/>
      <c r="P9" s="10"/>
      <c r="Q9" s="10"/>
      <c r="R9" s="10"/>
      <c r="S9" s="10"/>
      <c r="T9" s="10"/>
      <c r="U9" s="10"/>
    </row>
    <row r="10" spans="1:29" s="8" customFormat="1" ht="18.75" x14ac:dyDescent="0.2">
      <c r="A10" s="280" t="s">
        <v>8</v>
      </c>
      <c r="B10" s="280"/>
      <c r="C10" s="280"/>
      <c r="D10" s="5"/>
      <c r="E10" s="5"/>
      <c r="F10" s="5"/>
      <c r="G10" s="5"/>
      <c r="H10" s="10"/>
      <c r="I10" s="10"/>
      <c r="J10" s="10"/>
      <c r="K10" s="10"/>
      <c r="L10" s="10"/>
      <c r="M10" s="10"/>
      <c r="N10" s="10"/>
      <c r="O10" s="10"/>
      <c r="P10" s="10"/>
      <c r="Q10" s="10"/>
      <c r="R10" s="10"/>
      <c r="S10" s="10"/>
      <c r="T10" s="10"/>
      <c r="U10" s="10"/>
    </row>
    <row r="11" spans="1:29" s="8" customFormat="1" ht="18.75" x14ac:dyDescent="0.2">
      <c r="A11" s="283"/>
      <c r="B11" s="283"/>
      <c r="C11" s="283"/>
      <c r="D11" s="11"/>
      <c r="E11" s="11"/>
      <c r="F11" s="11"/>
      <c r="G11" s="11"/>
      <c r="H11" s="10"/>
      <c r="I11" s="10"/>
      <c r="J11" s="10"/>
      <c r="K11" s="10"/>
      <c r="L11" s="10"/>
      <c r="M11" s="10"/>
      <c r="N11" s="10"/>
      <c r="O11" s="10"/>
      <c r="P11" s="10"/>
      <c r="Q11" s="10"/>
      <c r="R11" s="10"/>
      <c r="S11" s="10"/>
      <c r="T11" s="10"/>
      <c r="U11" s="10"/>
    </row>
    <row r="12" spans="1:29" s="8" customFormat="1" ht="18.75" x14ac:dyDescent="0.2">
      <c r="A12" s="285" t="str">
        <f>'3.2 паспорт Техсостояние ЛЭП'!A12:AA12</f>
        <v>O_TP1100.PS.0086</v>
      </c>
      <c r="B12" s="285"/>
      <c r="C12" s="285"/>
      <c r="D12" s="7"/>
      <c r="E12" s="7"/>
      <c r="F12" s="7"/>
      <c r="G12" s="7"/>
      <c r="H12" s="10"/>
      <c r="I12" s="10"/>
      <c r="J12" s="10"/>
      <c r="K12" s="10"/>
      <c r="L12" s="10"/>
      <c r="M12" s="10"/>
      <c r="N12" s="10"/>
      <c r="O12" s="10"/>
      <c r="P12" s="10"/>
      <c r="Q12" s="10"/>
      <c r="R12" s="10"/>
      <c r="S12" s="10"/>
      <c r="T12" s="10"/>
      <c r="U12" s="10"/>
    </row>
    <row r="13" spans="1:29" s="8" customFormat="1" ht="18.75" x14ac:dyDescent="0.2">
      <c r="A13" s="280" t="s">
        <v>7</v>
      </c>
      <c r="B13" s="280"/>
      <c r="C13" s="28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17"/>
      <c r="B14" s="317"/>
      <c r="C14" s="317"/>
      <c r="D14" s="3"/>
      <c r="E14" s="3"/>
      <c r="F14" s="3"/>
      <c r="G14" s="3"/>
      <c r="H14" s="3"/>
      <c r="I14" s="3"/>
      <c r="J14" s="3"/>
      <c r="K14" s="3"/>
      <c r="L14" s="3"/>
      <c r="M14" s="3"/>
      <c r="N14" s="3"/>
      <c r="O14" s="3"/>
      <c r="P14" s="3"/>
      <c r="Q14" s="3"/>
      <c r="R14" s="3"/>
      <c r="S14" s="3"/>
      <c r="T14" s="3"/>
      <c r="U14" s="3"/>
    </row>
    <row r="15" spans="1:29" s="2" customFormat="1" ht="48" customHeight="1" x14ac:dyDescent="0.2">
      <c r="A15" s="286"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280" t="s">
        <v>6</v>
      </c>
      <c r="B16" s="280"/>
      <c r="C16" s="280"/>
      <c r="D16" s="5"/>
      <c r="E16" s="5"/>
      <c r="F16" s="5"/>
      <c r="G16" s="5"/>
      <c r="H16" s="5"/>
      <c r="I16" s="5"/>
      <c r="J16" s="5"/>
      <c r="K16" s="5"/>
      <c r="L16" s="5"/>
      <c r="M16" s="5"/>
      <c r="N16" s="5"/>
      <c r="O16" s="5"/>
      <c r="P16" s="5"/>
      <c r="Q16" s="5"/>
      <c r="R16" s="5"/>
      <c r="S16" s="5"/>
      <c r="T16" s="5"/>
      <c r="U16" s="5"/>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281" t="s">
        <v>333</v>
      </c>
      <c r="B18" s="281"/>
      <c r="C18" s="28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21.5" customHeight="1" x14ac:dyDescent="0.2">
      <c r="A22" s="18" t="s">
        <v>64</v>
      </c>
      <c r="B22" s="21" t="s">
        <v>345</v>
      </c>
      <c r="C22" s="192" t="s">
        <v>532</v>
      </c>
      <c r="D22" s="5"/>
      <c r="E22" s="5"/>
      <c r="F22" s="3"/>
      <c r="G22" s="3"/>
      <c r="H22" s="3"/>
      <c r="I22" s="3"/>
      <c r="J22" s="3"/>
      <c r="K22" s="3"/>
      <c r="L22" s="3"/>
      <c r="M22" s="3"/>
      <c r="N22" s="3"/>
      <c r="O22" s="3"/>
      <c r="P22" s="3"/>
    </row>
    <row r="23" spans="1:21" ht="69" customHeight="1" x14ac:dyDescent="0.25">
      <c r="A23" s="18" t="s">
        <v>63</v>
      </c>
      <c r="B23" s="19" t="s">
        <v>60</v>
      </c>
      <c r="C23" s="153" t="s">
        <v>533</v>
      </c>
    </row>
    <row r="24" spans="1:21" ht="63" customHeight="1" x14ac:dyDescent="0.25">
      <c r="A24" s="18" t="s">
        <v>62</v>
      </c>
      <c r="B24" s="20" t="s">
        <v>365</v>
      </c>
      <c r="C24" s="193" t="s">
        <v>534</v>
      </c>
    </row>
    <row r="25" spans="1:21" ht="63" customHeight="1" x14ac:dyDescent="0.25">
      <c r="A25" s="18" t="s">
        <v>61</v>
      </c>
      <c r="B25" s="20" t="s">
        <v>366</v>
      </c>
      <c r="C25" s="194" t="s">
        <v>542</v>
      </c>
    </row>
    <row r="26" spans="1:21" ht="99.75" customHeight="1" x14ac:dyDescent="0.25">
      <c r="A26" s="18" t="s">
        <v>59</v>
      </c>
      <c r="B26" s="20" t="s">
        <v>171</v>
      </c>
      <c r="C26" s="124" t="s">
        <v>382</v>
      </c>
    </row>
    <row r="27" spans="1:21" ht="82.5" customHeight="1" x14ac:dyDescent="0.25">
      <c r="A27" s="18" t="s">
        <v>58</v>
      </c>
      <c r="B27" s="19" t="s">
        <v>346</v>
      </c>
      <c r="C27" s="123" t="s">
        <v>531</v>
      </c>
    </row>
    <row r="28" spans="1:21" ht="42.75" customHeight="1" x14ac:dyDescent="0.25">
      <c r="A28" s="18" t="s">
        <v>56</v>
      </c>
      <c r="B28" s="20" t="s">
        <v>57</v>
      </c>
      <c r="C28" s="124">
        <v>2024</v>
      </c>
    </row>
    <row r="29" spans="1:21" ht="42.75" customHeight="1" x14ac:dyDescent="0.25">
      <c r="A29" s="18" t="s">
        <v>54</v>
      </c>
      <c r="B29" s="19" t="s">
        <v>55</v>
      </c>
      <c r="C29" s="124">
        <v>2026</v>
      </c>
    </row>
    <row r="30" spans="1:21" ht="42.75" customHeight="1" x14ac:dyDescent="0.25">
      <c r="A30" s="18" t="s">
        <v>72</v>
      </c>
      <c r="B30" s="19" t="s">
        <v>53</v>
      </c>
      <c r="C30" s="147" t="s">
        <v>500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7"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0"/>
      <c r="AB6" s="1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0"/>
      <c r="AB7" s="10"/>
    </row>
    <row r="8" spans="1:28" ht="15.75" x14ac:dyDescent="0.25">
      <c r="A8" s="284" t="str">
        <f>'1. паспорт местоположение'!$A$9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7"/>
      <c r="AB8" s="7"/>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5"/>
      <c r="AB9" s="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0"/>
      <c r="AB10" s="10"/>
    </row>
    <row r="11" spans="1:28" x14ac:dyDescent="0.25">
      <c r="A11" s="285" t="str">
        <f>'3.3 паспорт описание'!A12:C12</f>
        <v>O_TP1100.PS.0086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7"/>
      <c r="AB11" s="7"/>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5"/>
      <c r="AB12" s="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9"/>
      <c r="AB13" s="9"/>
    </row>
    <row r="14" spans="1:28" ht="15.75" x14ac:dyDescent="0.25">
      <c r="A14" s="284"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7"/>
      <c r="AB14" s="7"/>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5"/>
      <c r="AB15" s="5"/>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
      <c r="AB16" s="1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
      <c r="AB17" s="1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
      <c r="AB18" s="1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
      <c r="AB19" s="1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
      <c r="AB20" s="1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
      <c r="AB21" s="15"/>
    </row>
    <row r="22" spans="1:28" x14ac:dyDescent="0.25">
      <c r="A22" s="342" t="s">
        <v>364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83"/>
      <c r="AB22" s="83"/>
    </row>
    <row r="23" spans="1:28" ht="32.25" customHeight="1" x14ac:dyDescent="0.25">
      <c r="A23" s="344" t="s">
        <v>241</v>
      </c>
      <c r="B23" s="345"/>
      <c r="C23" s="345"/>
      <c r="D23" s="345"/>
      <c r="E23" s="345"/>
      <c r="F23" s="345"/>
      <c r="G23" s="345"/>
      <c r="H23" s="345"/>
      <c r="I23" s="345"/>
      <c r="J23" s="345"/>
      <c r="K23" s="345"/>
      <c r="L23" s="346"/>
      <c r="M23" s="343" t="s">
        <v>242</v>
      </c>
      <c r="N23" s="343"/>
      <c r="O23" s="343"/>
      <c r="P23" s="343"/>
      <c r="Q23" s="343"/>
      <c r="R23" s="343"/>
      <c r="S23" s="343"/>
      <c r="T23" s="343"/>
      <c r="U23" s="343"/>
      <c r="V23" s="343"/>
      <c r="W23" s="343"/>
      <c r="X23" s="343"/>
      <c r="Y23" s="343"/>
      <c r="Z23" s="343"/>
    </row>
    <row r="24" spans="1:28" ht="151.5" customHeight="1" x14ac:dyDescent="0.25">
      <c r="A24" s="61" t="s">
        <v>174</v>
      </c>
      <c r="B24" s="62" t="s">
        <v>181</v>
      </c>
      <c r="C24" s="61" t="s">
        <v>235</v>
      </c>
      <c r="D24" s="61" t="s">
        <v>175</v>
      </c>
      <c r="E24" s="61" t="s">
        <v>236</v>
      </c>
      <c r="F24" s="61" t="s">
        <v>238</v>
      </c>
      <c r="G24" s="61" t="s">
        <v>237</v>
      </c>
      <c r="H24" s="61" t="s">
        <v>176</v>
      </c>
      <c r="I24" s="61" t="s">
        <v>239</v>
      </c>
      <c r="J24" s="61" t="s">
        <v>182</v>
      </c>
      <c r="K24" s="62" t="s">
        <v>180</v>
      </c>
      <c r="L24" s="62" t="s">
        <v>177</v>
      </c>
      <c r="M24" s="63" t="s">
        <v>189</v>
      </c>
      <c r="N24" s="62" t="s">
        <v>374</v>
      </c>
      <c r="O24" s="61" t="s">
        <v>187</v>
      </c>
      <c r="P24" s="61" t="s">
        <v>188</v>
      </c>
      <c r="Q24" s="61" t="s">
        <v>186</v>
      </c>
      <c r="R24" s="61" t="s">
        <v>176</v>
      </c>
      <c r="S24" s="61" t="s">
        <v>185</v>
      </c>
      <c r="T24" s="61" t="s">
        <v>184</v>
      </c>
      <c r="U24" s="61" t="s">
        <v>234</v>
      </c>
      <c r="V24" s="61" t="s">
        <v>186</v>
      </c>
      <c r="W24" s="69" t="s">
        <v>179</v>
      </c>
      <c r="X24" s="69" t="s">
        <v>191</v>
      </c>
      <c r="Y24" s="69" t="s">
        <v>192</v>
      </c>
      <c r="Z24" s="71" t="s">
        <v>190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83" t="s">
        <v>9</v>
      </c>
      <c r="B7" s="283"/>
      <c r="C7" s="283"/>
      <c r="D7" s="283"/>
      <c r="E7" s="283"/>
      <c r="F7" s="283"/>
      <c r="G7" s="283"/>
      <c r="H7" s="283"/>
      <c r="I7" s="283"/>
      <c r="J7" s="283"/>
      <c r="K7" s="283"/>
      <c r="L7" s="283"/>
      <c r="M7" s="283"/>
      <c r="N7" s="283"/>
      <c r="O7" s="283"/>
      <c r="P7" s="10"/>
      <c r="Q7" s="10"/>
      <c r="R7" s="10"/>
      <c r="S7" s="10"/>
      <c r="T7" s="10"/>
      <c r="U7" s="10"/>
      <c r="V7" s="10"/>
      <c r="W7" s="10"/>
      <c r="X7" s="10"/>
      <c r="Y7" s="10"/>
      <c r="Z7" s="10"/>
    </row>
    <row r="8" spans="1:28" s="8" customFormat="1" ht="18.75" x14ac:dyDescent="0.2">
      <c r="A8" s="283"/>
      <c r="B8" s="283"/>
      <c r="C8" s="283"/>
      <c r="D8" s="283"/>
      <c r="E8" s="283"/>
      <c r="F8" s="283"/>
      <c r="G8" s="283"/>
      <c r="H8" s="283"/>
      <c r="I8" s="283"/>
      <c r="J8" s="283"/>
      <c r="K8" s="283"/>
      <c r="L8" s="283"/>
      <c r="M8" s="283"/>
      <c r="N8" s="283"/>
      <c r="O8" s="283"/>
      <c r="P8" s="10"/>
      <c r="Q8" s="10"/>
      <c r="R8" s="10"/>
      <c r="S8" s="10"/>
      <c r="T8" s="10"/>
      <c r="U8" s="10"/>
      <c r="V8" s="10"/>
      <c r="W8" s="10"/>
      <c r="X8" s="10"/>
      <c r="Y8" s="10"/>
      <c r="Z8" s="10"/>
    </row>
    <row r="9" spans="1:28" s="8" customFormat="1" ht="18.75" x14ac:dyDescent="0.2">
      <c r="A9" s="284" t="str">
        <f>'1. паспорт местоположение'!$A$9</f>
        <v xml:space="preserve"> АО "Россети Тюмень" </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8" customFormat="1" ht="18.75" x14ac:dyDescent="0.2">
      <c r="A10" s="280" t="s">
        <v>8</v>
      </c>
      <c r="B10" s="280"/>
      <c r="C10" s="280"/>
      <c r="D10" s="280"/>
      <c r="E10" s="280"/>
      <c r="F10" s="280"/>
      <c r="G10" s="280"/>
      <c r="H10" s="280"/>
      <c r="I10" s="280"/>
      <c r="J10" s="280"/>
      <c r="K10" s="280"/>
      <c r="L10" s="280"/>
      <c r="M10" s="280"/>
      <c r="N10" s="280"/>
      <c r="O10" s="280"/>
      <c r="P10" s="10"/>
      <c r="Q10" s="10"/>
      <c r="R10" s="10"/>
      <c r="S10" s="10"/>
      <c r="T10" s="10"/>
      <c r="U10" s="10"/>
      <c r="V10" s="10"/>
      <c r="W10" s="10"/>
      <c r="X10" s="10"/>
      <c r="Y10" s="10"/>
      <c r="Z10" s="10"/>
    </row>
    <row r="11" spans="1:28" s="8" customFormat="1" ht="18.75" x14ac:dyDescent="0.2">
      <c r="A11" s="283"/>
      <c r="B11" s="283"/>
      <c r="C11" s="283"/>
      <c r="D11" s="283"/>
      <c r="E11" s="283"/>
      <c r="F11" s="283"/>
      <c r="G11" s="283"/>
      <c r="H11" s="283"/>
      <c r="I11" s="283"/>
      <c r="J11" s="283"/>
      <c r="K11" s="283"/>
      <c r="L11" s="283"/>
      <c r="M11" s="283"/>
      <c r="N11" s="283"/>
      <c r="O11" s="283"/>
      <c r="P11" s="10"/>
      <c r="Q11" s="10"/>
      <c r="R11" s="10"/>
      <c r="S11" s="10"/>
      <c r="T11" s="10"/>
      <c r="U11" s="10"/>
      <c r="V11" s="10"/>
      <c r="W11" s="10"/>
      <c r="X11" s="10"/>
      <c r="Y11" s="10"/>
      <c r="Z11" s="10"/>
    </row>
    <row r="12" spans="1:28" s="8" customFormat="1" ht="18.75" x14ac:dyDescent="0.2">
      <c r="A12" s="285" t="str">
        <f>'3.4. Паспорт надежность'!A11:Z11</f>
        <v>O_TP1100.PS.0086</v>
      </c>
      <c r="B12" s="285"/>
      <c r="C12" s="285"/>
      <c r="D12" s="285"/>
      <c r="E12" s="285"/>
      <c r="F12" s="285"/>
      <c r="G12" s="285"/>
      <c r="H12" s="285"/>
      <c r="I12" s="285"/>
      <c r="J12" s="285"/>
      <c r="K12" s="285"/>
      <c r="L12" s="285"/>
      <c r="M12" s="285"/>
      <c r="N12" s="285"/>
      <c r="O12" s="285"/>
      <c r="P12" s="10"/>
      <c r="Q12" s="10"/>
      <c r="R12" s="10"/>
      <c r="S12" s="10"/>
      <c r="T12" s="10"/>
      <c r="U12" s="10"/>
      <c r="V12" s="10"/>
      <c r="W12" s="10"/>
      <c r="X12" s="10"/>
      <c r="Y12" s="10"/>
      <c r="Z12" s="10"/>
    </row>
    <row r="13" spans="1:28" s="8" customFormat="1" ht="18.75" x14ac:dyDescent="0.2">
      <c r="A13" s="280" t="s">
        <v>7</v>
      </c>
      <c r="B13" s="280"/>
      <c r="C13" s="280"/>
      <c r="D13" s="280"/>
      <c r="E13" s="280"/>
      <c r="F13" s="280"/>
      <c r="G13" s="280"/>
      <c r="H13" s="280"/>
      <c r="I13" s="280"/>
      <c r="J13" s="280"/>
      <c r="K13" s="280"/>
      <c r="L13" s="280"/>
      <c r="M13" s="280"/>
      <c r="N13" s="280"/>
      <c r="O13" s="280"/>
      <c r="P13" s="10"/>
      <c r="Q13" s="10"/>
      <c r="R13" s="10"/>
      <c r="S13" s="10"/>
      <c r="T13" s="10"/>
      <c r="U13" s="10"/>
      <c r="V13" s="10"/>
      <c r="W13" s="10"/>
      <c r="X13" s="10"/>
      <c r="Y13" s="10"/>
      <c r="Z13" s="10"/>
    </row>
    <row r="14" spans="1:28" s="8" customFormat="1" ht="15.75" customHeight="1" x14ac:dyDescent="0.2">
      <c r="A14" s="317"/>
      <c r="B14" s="317"/>
      <c r="C14" s="317"/>
      <c r="D14" s="317"/>
      <c r="E14" s="317"/>
      <c r="F14" s="317"/>
      <c r="G14" s="317"/>
      <c r="H14" s="317"/>
      <c r="I14" s="317"/>
      <c r="J14" s="317"/>
      <c r="K14" s="317"/>
      <c r="L14" s="317"/>
      <c r="M14" s="317"/>
      <c r="N14" s="317"/>
      <c r="O14" s="317"/>
      <c r="P14" s="3"/>
      <c r="Q14" s="3"/>
      <c r="R14" s="3"/>
      <c r="S14" s="3"/>
      <c r="T14" s="3"/>
      <c r="U14" s="3"/>
      <c r="V14" s="3"/>
      <c r="W14" s="3"/>
      <c r="X14" s="3"/>
      <c r="Y14" s="3"/>
      <c r="Z14" s="3"/>
    </row>
    <row r="15" spans="1:28" s="2" customFormat="1" ht="15.75" x14ac:dyDescent="0.2">
      <c r="A15" s="284"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5"/>
      <c r="C15" s="285"/>
      <c r="D15" s="285"/>
      <c r="E15" s="285"/>
      <c r="F15" s="285"/>
      <c r="G15" s="285"/>
      <c r="H15" s="285"/>
      <c r="I15" s="285"/>
      <c r="J15" s="285"/>
      <c r="K15" s="285"/>
      <c r="L15" s="285"/>
      <c r="M15" s="285"/>
      <c r="N15" s="285"/>
      <c r="O15" s="285"/>
      <c r="P15" s="7"/>
      <c r="Q15" s="7"/>
      <c r="R15" s="7"/>
      <c r="S15" s="7"/>
      <c r="T15" s="7"/>
      <c r="U15" s="7"/>
      <c r="V15" s="7"/>
      <c r="W15" s="7"/>
      <c r="X15" s="7"/>
      <c r="Y15" s="7"/>
      <c r="Z15" s="7"/>
    </row>
    <row r="16" spans="1:28" s="2" customFormat="1" ht="15" customHeight="1" x14ac:dyDescent="0.2">
      <c r="A16" s="280" t="s">
        <v>6</v>
      </c>
      <c r="B16" s="280"/>
      <c r="C16" s="280"/>
      <c r="D16" s="280"/>
      <c r="E16" s="280"/>
      <c r="F16" s="280"/>
      <c r="G16" s="280"/>
      <c r="H16" s="280"/>
      <c r="I16" s="280"/>
      <c r="J16" s="280"/>
      <c r="K16" s="280"/>
      <c r="L16" s="280"/>
      <c r="M16" s="280"/>
      <c r="N16" s="280"/>
      <c r="O16" s="280"/>
      <c r="P16" s="5"/>
      <c r="Q16" s="5"/>
      <c r="R16" s="5"/>
      <c r="S16" s="5"/>
      <c r="T16" s="5"/>
      <c r="U16" s="5"/>
      <c r="V16" s="5"/>
      <c r="W16" s="5"/>
      <c r="X16" s="5"/>
      <c r="Y16" s="5"/>
      <c r="Z16" s="5"/>
    </row>
    <row r="17" spans="1:26" s="2" customFormat="1" ht="15" customHeight="1" x14ac:dyDescent="0.2">
      <c r="A17" s="317"/>
      <c r="B17" s="317"/>
      <c r="C17" s="317"/>
      <c r="D17" s="317"/>
      <c r="E17" s="317"/>
      <c r="F17" s="317"/>
      <c r="G17" s="317"/>
      <c r="H17" s="317"/>
      <c r="I17" s="317"/>
      <c r="J17" s="317"/>
      <c r="K17" s="317"/>
      <c r="L17" s="317"/>
      <c r="M17" s="317"/>
      <c r="N17" s="317"/>
      <c r="O17" s="317"/>
      <c r="P17" s="3"/>
      <c r="Q17" s="3"/>
      <c r="R17" s="3"/>
      <c r="S17" s="3"/>
      <c r="T17" s="3"/>
      <c r="U17" s="3"/>
      <c r="V17" s="3"/>
      <c r="W17" s="3"/>
    </row>
    <row r="18" spans="1:26" s="2" customFormat="1" ht="91.5" customHeight="1" x14ac:dyDescent="0.2">
      <c r="A18" s="347" t="s">
        <v>341</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2" customFormat="1" ht="78" customHeight="1" x14ac:dyDescent="0.2">
      <c r="A19" s="315" t="s">
        <v>5</v>
      </c>
      <c r="B19" s="315" t="s">
        <v>87</v>
      </c>
      <c r="C19" s="315" t="s">
        <v>86</v>
      </c>
      <c r="D19" s="315" t="s">
        <v>75</v>
      </c>
      <c r="E19" s="348" t="s">
        <v>85</v>
      </c>
      <c r="F19" s="323"/>
      <c r="G19" s="323"/>
      <c r="H19" s="323"/>
      <c r="I19" s="324"/>
      <c r="J19" s="315" t="s">
        <v>84</v>
      </c>
      <c r="K19" s="315"/>
      <c r="L19" s="315"/>
      <c r="M19" s="315"/>
      <c r="N19" s="315"/>
      <c r="O19" s="315"/>
      <c r="P19" s="3"/>
      <c r="Q19" s="3"/>
      <c r="R19" s="3"/>
      <c r="S19" s="3"/>
      <c r="T19" s="3"/>
      <c r="U19" s="3"/>
      <c r="V19" s="3"/>
      <c r="W19" s="3"/>
    </row>
    <row r="20" spans="1:26" s="2" customFormat="1" ht="51" customHeight="1" x14ac:dyDescent="0.2">
      <c r="A20" s="315"/>
      <c r="B20" s="315"/>
      <c r="C20" s="315"/>
      <c r="D20" s="315"/>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Y29" sqref="AY29"/>
    </sheetView>
  </sheetViews>
  <sheetFormatPr defaultRowHeight="15.75" outlineLevelRow="1"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46" ht="18.75" x14ac:dyDescent="0.25">
      <c r="AT1" s="28" t="s">
        <v>68</v>
      </c>
    </row>
    <row r="2" spans="1:46" ht="18.75" x14ac:dyDescent="0.3">
      <c r="AT2" s="12" t="s">
        <v>10</v>
      </c>
    </row>
    <row r="3" spans="1:46" ht="18.75" x14ac:dyDescent="0.3">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T3" s="12" t="s">
        <v>231</v>
      </c>
    </row>
    <row r="4" spans="1:46" s="8" customFormat="1" ht="18.75" customHeight="1" x14ac:dyDescent="0.2">
      <c r="A4" s="430" t="s">
        <v>569</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225"/>
      <c r="AT4" s="28"/>
    </row>
    <row r="5" spans="1:46" s="8" customFormat="1" ht="18.75" x14ac:dyDescent="0.3">
      <c r="A5" s="13"/>
      <c r="K5" s="12"/>
      <c r="AT5" s="12"/>
    </row>
    <row r="6" spans="1:46" s="8" customFormat="1" ht="18.75" x14ac:dyDescent="0.3">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c r="AP6" s="283"/>
      <c r="AQ6" s="283"/>
      <c r="AR6" s="283"/>
      <c r="AT6" s="12"/>
    </row>
    <row r="7" spans="1:46" s="8" customFormat="1" ht="18.75" x14ac:dyDescent="0.2">
      <c r="A7" s="219"/>
      <c r="B7" s="219"/>
      <c r="C7" s="219"/>
      <c r="D7" s="219"/>
      <c r="E7" s="219"/>
      <c r="F7" s="219"/>
      <c r="G7" s="219"/>
      <c r="H7" s="219"/>
      <c r="I7" s="219"/>
      <c r="J7" s="219"/>
      <c r="K7" s="219"/>
      <c r="L7" s="10"/>
      <c r="M7" s="10"/>
      <c r="N7" s="10"/>
      <c r="O7" s="10"/>
      <c r="P7" s="10"/>
      <c r="Q7" s="10"/>
      <c r="R7" s="10"/>
      <c r="S7" s="10"/>
      <c r="T7" s="10"/>
      <c r="U7" s="10"/>
      <c r="V7" s="10"/>
      <c r="W7" s="10"/>
      <c r="X7" s="10"/>
      <c r="Y7" s="10"/>
    </row>
    <row r="8" spans="1:46" s="8" customFormat="1" ht="18.75" customHeight="1" x14ac:dyDescent="0.2">
      <c r="A8" s="285" t="s">
        <v>506</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row>
    <row r="9" spans="1:46" s="8" customFormat="1" ht="18.75" customHeight="1" x14ac:dyDescent="0.2">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6" s="8" customFormat="1" ht="18.75" x14ac:dyDescent="0.2">
      <c r="A10" s="219"/>
      <c r="B10" s="219"/>
      <c r="C10" s="219"/>
      <c r="D10" s="219"/>
      <c r="E10" s="219"/>
      <c r="F10" s="219"/>
      <c r="G10" s="219"/>
      <c r="H10" s="219"/>
      <c r="I10" s="219"/>
      <c r="J10" s="219"/>
      <c r="K10" s="219"/>
      <c r="L10" s="10"/>
      <c r="M10" s="10"/>
      <c r="N10" s="10"/>
      <c r="O10" s="10"/>
      <c r="P10" s="10"/>
      <c r="Q10" s="10"/>
      <c r="R10" s="10"/>
      <c r="S10" s="10"/>
      <c r="T10" s="10"/>
      <c r="U10" s="10"/>
      <c r="V10" s="10"/>
      <c r="W10" s="10"/>
      <c r="X10" s="10"/>
      <c r="Y10" s="10"/>
    </row>
    <row r="11" spans="1:46" s="8" customFormat="1" ht="18.75" customHeight="1" x14ac:dyDescent="0.2">
      <c r="A11" s="431" t="s">
        <v>536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row>
    <row r="12" spans="1:46" s="8" customFormat="1" ht="18.75" customHeight="1" x14ac:dyDescent="0.2">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6"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row>
    <row r="14" spans="1:46" s="2" customFormat="1" ht="12" x14ac:dyDescent="0.2">
      <c r="A14" s="431" t="s">
        <v>526</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row>
    <row r="15" spans="1:46" s="2"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6" s="2"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220"/>
      <c r="U16" s="220"/>
      <c r="V16" s="220"/>
    </row>
    <row r="17" spans="1:61" s="2" customFormat="1" ht="15" customHeight="1" x14ac:dyDescent="0.2">
      <c r="A17" s="282" t="s">
        <v>342</v>
      </c>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U22" s="227"/>
      <c r="BD22" s="218"/>
      <c r="BE22" s="228"/>
      <c r="BF22" s="228"/>
      <c r="BG22" s="228"/>
      <c r="BH22" s="228"/>
      <c r="BI22" s="228"/>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18"/>
      <c r="BE23" s="228"/>
      <c r="BF23" s="228"/>
      <c r="BG23" s="228"/>
      <c r="BH23" s="228"/>
      <c r="BI23" s="228"/>
    </row>
    <row r="24" spans="1:61" ht="18.75" customHeight="1" thickBot="1" x14ac:dyDescent="0.3">
      <c r="A24" s="229" t="s">
        <v>230</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434" t="s">
        <v>376</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6"/>
      <c r="AK25" s="437">
        <v>57399664.1294811</v>
      </c>
      <c r="AL25" s="438"/>
      <c r="AN25" s="226" t="s">
        <v>229</v>
      </c>
      <c r="AO25" s="233"/>
      <c r="AP25" s="233"/>
    </row>
    <row r="26" spans="1:61" ht="15.75" customHeight="1" x14ac:dyDescent="0.25">
      <c r="A26" s="399" t="s">
        <v>228</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1"/>
      <c r="AK26" s="432"/>
      <c r="AL26" s="433"/>
      <c r="AN26" s="428" t="s">
        <v>227</v>
      </c>
      <c r="AO26" s="429"/>
      <c r="AP26" s="234">
        <v>0.78284179287607458</v>
      </c>
    </row>
    <row r="27" spans="1:61" x14ac:dyDescent="0.25">
      <c r="A27" s="399" t="s">
        <v>226</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1"/>
      <c r="AK27" s="426">
        <v>57</v>
      </c>
      <c r="AL27" s="427"/>
      <c r="AN27" s="428" t="s">
        <v>225</v>
      </c>
      <c r="AO27" s="429"/>
      <c r="AP27" s="234">
        <v>0.89220479134086228</v>
      </c>
    </row>
    <row r="28" spans="1:61" ht="15" customHeight="1" x14ac:dyDescent="0.25">
      <c r="A28" s="399" t="s">
        <v>224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26">
        <v>1</v>
      </c>
      <c r="AL28" s="427"/>
      <c r="AN28" s="428" t="s">
        <v>378</v>
      </c>
      <c r="AO28" s="429"/>
      <c r="AP28" s="235">
        <v>438445247.16003978</v>
      </c>
      <c r="AW28" s="236"/>
      <c r="AX28" s="236"/>
    </row>
    <row r="29" spans="1:61" ht="15" customHeight="1" x14ac:dyDescent="0.25">
      <c r="A29" s="399" t="s">
        <v>223</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426">
        <v>93918.933333333349</v>
      </c>
      <c r="AL29" s="427"/>
      <c r="AN29" s="428" t="s">
        <v>379</v>
      </c>
      <c r="AO29" s="429"/>
      <c r="AP29" s="237" t="s">
        <v>504</v>
      </c>
    </row>
    <row r="30" spans="1:61" ht="15" customHeight="1" x14ac:dyDescent="0.25">
      <c r="A30" s="399" t="s">
        <v>377</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1"/>
      <c r="AK30" s="426">
        <v>1</v>
      </c>
      <c r="AL30" s="427"/>
    </row>
    <row r="31" spans="1:61" x14ac:dyDescent="0.25">
      <c r="A31" s="399" t="s">
        <v>222</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1"/>
      <c r="AK31" s="424">
        <v>1</v>
      </c>
      <c r="AL31" s="425"/>
    </row>
    <row r="32" spans="1:61" x14ac:dyDescent="0.25">
      <c r="A32" s="399" t="s">
        <v>206</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1"/>
      <c r="AK32" s="424">
        <v>0</v>
      </c>
      <c r="AL32" s="425"/>
    </row>
    <row r="33" spans="1:95" x14ac:dyDescent="0.25">
      <c r="A33" s="399" t="s">
        <v>221</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1"/>
      <c r="AK33" s="424">
        <v>1</v>
      </c>
      <c r="AL33" s="425"/>
    </row>
    <row r="34" spans="1:95" x14ac:dyDescent="0.25">
      <c r="A34" s="399" t="s">
        <v>220</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1"/>
      <c r="AK34" s="424">
        <v>1</v>
      </c>
      <c r="AL34" s="425"/>
    </row>
    <row r="35" spans="1:95"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1"/>
      <c r="AK35" s="422"/>
      <c r="AL35" s="423"/>
    </row>
    <row r="36" spans="1:95" x14ac:dyDescent="0.25">
      <c r="A36" s="399" t="s">
        <v>199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1"/>
      <c r="AK36" s="409">
        <v>0.2</v>
      </c>
      <c r="AL36" s="410"/>
    </row>
    <row r="37" spans="1:95" x14ac:dyDescent="0.25">
      <c r="A37" s="399" t="s">
        <v>380</v>
      </c>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1"/>
      <c r="AK37" s="424">
        <v>0</v>
      </c>
      <c r="AL37" s="425"/>
    </row>
    <row r="38" spans="1:95" x14ac:dyDescent="0.25">
      <c r="A38" s="399" t="s">
        <v>219</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1"/>
      <c r="AK38" s="422"/>
      <c r="AL38" s="423"/>
    </row>
    <row r="39" spans="1:95" x14ac:dyDescent="0.25">
      <c r="A39" s="399" t="s">
        <v>218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1"/>
      <c r="AK39" s="420">
        <v>0</v>
      </c>
      <c r="AL39" s="421"/>
    </row>
    <row r="40" spans="1:95" x14ac:dyDescent="0.25">
      <c r="A40" s="399" t="s">
        <v>570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1"/>
      <c r="AK40" s="422"/>
      <c r="AL40" s="423"/>
    </row>
    <row r="41" spans="1:95" x14ac:dyDescent="0.25">
      <c r="A41" s="399" t="s">
        <v>217</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1"/>
      <c r="AK41" s="409">
        <v>0</v>
      </c>
      <c r="AL41" s="410"/>
    </row>
    <row r="42" spans="1:95" x14ac:dyDescent="0.25">
      <c r="A42" s="399" t="s">
        <v>216</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1"/>
      <c r="AK42" s="409">
        <v>0</v>
      </c>
      <c r="AL42" s="410"/>
    </row>
    <row r="43" spans="1:95" x14ac:dyDescent="0.25">
      <c r="A43" s="399" t="s">
        <v>215</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1"/>
      <c r="AK43" s="409">
        <v>0</v>
      </c>
      <c r="AL43" s="410"/>
      <c r="BJ43" s="238"/>
    </row>
    <row r="44" spans="1:95" x14ac:dyDescent="0.25">
      <c r="A44" s="399" t="s">
        <v>214</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1"/>
      <c r="AK44" s="409">
        <v>0.13969999999999999</v>
      </c>
      <c r="AL44" s="410"/>
      <c r="BE44" s="239"/>
      <c r="BF44" s="239"/>
      <c r="BG44" s="239"/>
      <c r="BH44" s="239"/>
      <c r="BI44" s="239"/>
      <c r="BJ44" s="239"/>
    </row>
    <row r="45" spans="1:95" x14ac:dyDescent="0.25">
      <c r="A45" s="399" t="s">
        <v>213</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1"/>
      <c r="AK45" s="409">
        <v>1</v>
      </c>
      <c r="AL45" s="410"/>
    </row>
    <row r="46" spans="1:95" ht="16.5" thickBot="1" x14ac:dyDescent="0.3">
      <c r="A46" s="411" t="s">
        <v>571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14">
        <v>0.13969999999999999</v>
      </c>
      <c r="AL46" s="415"/>
    </row>
    <row r="47" spans="1:95" x14ac:dyDescent="0.25">
      <c r="A47" s="416" t="s">
        <v>212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72">
        <v>2026</v>
      </c>
      <c r="AL47" s="419"/>
      <c r="AM47" s="240">
        <v>2027</v>
      </c>
      <c r="AN47" s="241">
        <v>2028</v>
      </c>
      <c r="AO47" s="241">
        <v>2029</v>
      </c>
      <c r="AP47" s="241">
        <v>2030</v>
      </c>
      <c r="AQ47" s="241">
        <v>2031</v>
      </c>
      <c r="AR47" s="241">
        <v>2032</v>
      </c>
      <c r="AS47" s="241">
        <v>2033</v>
      </c>
      <c r="AT47" s="241">
        <v>2034</v>
      </c>
      <c r="AU47" s="241">
        <v>2035</v>
      </c>
      <c r="AV47" s="241">
        <v>2036</v>
      </c>
      <c r="AW47" s="241">
        <v>2037</v>
      </c>
      <c r="AX47" s="241">
        <v>2038</v>
      </c>
      <c r="AY47" s="241">
        <v>2039</v>
      </c>
      <c r="AZ47" s="241">
        <v>2040</v>
      </c>
      <c r="BA47" s="241">
        <v>2041</v>
      </c>
      <c r="BB47" s="241">
        <v>2042</v>
      </c>
      <c r="BC47" s="241">
        <v>2043</v>
      </c>
      <c r="BD47" s="241">
        <v>2044</v>
      </c>
      <c r="BE47" s="241">
        <v>2045</v>
      </c>
      <c r="BF47" s="241">
        <v>2046</v>
      </c>
      <c r="BG47" s="241">
        <v>2047</v>
      </c>
      <c r="BH47" s="241">
        <v>2048</v>
      </c>
      <c r="BI47" s="241">
        <v>2049</v>
      </c>
      <c r="BJ47" s="241">
        <v>2050</v>
      </c>
      <c r="BK47" s="241">
        <v>2051</v>
      </c>
      <c r="BL47" s="241">
        <v>2052</v>
      </c>
      <c r="BM47" s="241">
        <v>2053</v>
      </c>
      <c r="BN47" s="241">
        <v>2054</v>
      </c>
      <c r="BO47" s="241">
        <v>2055</v>
      </c>
      <c r="BP47" s="241">
        <v>2056</v>
      </c>
      <c r="BQ47" s="241">
        <v>2057</v>
      </c>
      <c r="BR47" s="241">
        <v>2058</v>
      </c>
      <c r="BS47" s="241">
        <v>2059</v>
      </c>
      <c r="BT47" s="241">
        <v>2060</v>
      </c>
      <c r="BU47" s="241">
        <v>2061</v>
      </c>
      <c r="BV47" s="241">
        <v>2062</v>
      </c>
      <c r="BW47" s="241">
        <v>2063</v>
      </c>
      <c r="BX47" s="241">
        <v>2064</v>
      </c>
      <c r="BY47" s="241">
        <v>2065</v>
      </c>
      <c r="BZ47" s="241">
        <v>2066</v>
      </c>
      <c r="CA47" s="241">
        <v>2067</v>
      </c>
      <c r="CB47" s="241">
        <v>2068</v>
      </c>
      <c r="CC47" s="241">
        <v>2069</v>
      </c>
      <c r="CD47" s="241">
        <v>2070</v>
      </c>
      <c r="CE47" s="241">
        <v>2071</v>
      </c>
      <c r="CF47" s="241">
        <v>2072</v>
      </c>
      <c r="CG47" s="241">
        <v>2073</v>
      </c>
      <c r="CH47" s="241">
        <v>2074</v>
      </c>
      <c r="CI47" s="241">
        <v>2075</v>
      </c>
      <c r="CJ47" s="241">
        <v>2076</v>
      </c>
      <c r="CK47" s="241">
        <v>2077</v>
      </c>
      <c r="CL47" s="241">
        <v>2078</v>
      </c>
      <c r="CM47" s="241">
        <v>2079</v>
      </c>
      <c r="CN47" s="241">
        <v>2080</v>
      </c>
      <c r="CO47" s="241">
        <v>2081</v>
      </c>
      <c r="CP47" s="241">
        <v>2082</v>
      </c>
      <c r="CQ47" s="241">
        <v>2083</v>
      </c>
    </row>
    <row r="48" spans="1:95" outlineLevel="1" x14ac:dyDescent="0.25">
      <c r="A48" s="399" t="s">
        <v>211</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402">
        <v>0.04</v>
      </c>
      <c r="AL48" s="403"/>
      <c r="AM48" s="242">
        <v>0.04</v>
      </c>
      <c r="AN48" s="242">
        <v>0.04</v>
      </c>
      <c r="AO48" s="242">
        <v>0.04</v>
      </c>
      <c r="AP48" s="242">
        <v>0.04</v>
      </c>
      <c r="AQ48" s="242">
        <v>0.04</v>
      </c>
      <c r="AR48" s="242">
        <v>0.04</v>
      </c>
      <c r="AS48" s="242">
        <v>0.04</v>
      </c>
      <c r="AT48" s="242">
        <v>0.04</v>
      </c>
      <c r="AU48" s="242">
        <v>0.04</v>
      </c>
      <c r="AV48" s="242">
        <v>0.04</v>
      </c>
      <c r="AW48" s="242">
        <v>0.04</v>
      </c>
      <c r="AX48" s="242">
        <v>0.04</v>
      </c>
      <c r="AY48" s="242">
        <v>0.04</v>
      </c>
      <c r="AZ48" s="242">
        <v>0.04</v>
      </c>
      <c r="BA48" s="242">
        <v>0.04</v>
      </c>
      <c r="BB48" s="242">
        <v>0.04</v>
      </c>
      <c r="BC48" s="242">
        <v>0.04</v>
      </c>
      <c r="BD48" s="242">
        <v>0.04</v>
      </c>
      <c r="BE48" s="242">
        <v>0.04</v>
      </c>
      <c r="BF48" s="242">
        <v>0.04</v>
      </c>
      <c r="BG48" s="242">
        <v>0.04</v>
      </c>
      <c r="BH48" s="242">
        <v>0.04</v>
      </c>
      <c r="BI48" s="242">
        <v>0.04</v>
      </c>
      <c r="BJ48" s="242">
        <v>0.04</v>
      </c>
      <c r="BK48" s="242">
        <v>0.04</v>
      </c>
      <c r="BL48" s="242">
        <v>0.04</v>
      </c>
      <c r="BM48" s="242">
        <v>0.04</v>
      </c>
      <c r="BN48" s="242">
        <v>0.04</v>
      </c>
      <c r="BO48" s="242">
        <v>0.04</v>
      </c>
      <c r="BP48" s="242">
        <v>0.04</v>
      </c>
      <c r="BQ48" s="242">
        <v>0.04</v>
      </c>
      <c r="BR48" s="242">
        <v>0.04</v>
      </c>
      <c r="BS48" s="242">
        <v>0.04</v>
      </c>
      <c r="BT48" s="242">
        <v>0.04</v>
      </c>
      <c r="BU48" s="242">
        <v>0.04</v>
      </c>
      <c r="BV48" s="242">
        <v>0.04</v>
      </c>
      <c r="BW48" s="242">
        <v>0.04</v>
      </c>
      <c r="BX48" s="242">
        <v>0.04</v>
      </c>
      <c r="BY48" s="242">
        <v>0.04</v>
      </c>
      <c r="BZ48" s="242">
        <v>0.04</v>
      </c>
      <c r="CA48" s="242">
        <v>0.04</v>
      </c>
      <c r="CB48" s="242">
        <v>0.04</v>
      </c>
      <c r="CC48" s="242">
        <v>0.04</v>
      </c>
      <c r="CD48" s="242">
        <v>0.04</v>
      </c>
      <c r="CE48" s="242">
        <v>0.04</v>
      </c>
      <c r="CF48" s="242">
        <v>0.04</v>
      </c>
      <c r="CG48" s="242">
        <v>0.04</v>
      </c>
      <c r="CH48" s="242">
        <v>0.04</v>
      </c>
      <c r="CI48" s="242">
        <v>0.04</v>
      </c>
      <c r="CJ48" s="242">
        <v>0.04</v>
      </c>
      <c r="CK48" s="242">
        <v>0.04</v>
      </c>
      <c r="CL48" s="242">
        <v>0.04</v>
      </c>
      <c r="CM48" s="242">
        <v>0.04</v>
      </c>
      <c r="CN48" s="242">
        <v>0.04</v>
      </c>
      <c r="CO48" s="242">
        <v>0.04</v>
      </c>
      <c r="CP48" s="242">
        <v>0.04</v>
      </c>
      <c r="CQ48" s="242">
        <v>0.04</v>
      </c>
    </row>
    <row r="49" spans="1:95" outlineLevel="1" x14ac:dyDescent="0.25">
      <c r="A49" s="399" t="s">
        <v>210</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1"/>
      <c r="AK49" s="402">
        <v>0.04</v>
      </c>
      <c r="AL49" s="403"/>
      <c r="AM49" s="242">
        <v>8.1600000000000117E-2</v>
      </c>
      <c r="AN49" s="243">
        <v>0.12486400000000009</v>
      </c>
      <c r="AO49" s="243">
        <v>0.16985856000000021</v>
      </c>
      <c r="AP49" s="243">
        <v>0.21665290240000035</v>
      </c>
      <c r="AQ49" s="243">
        <v>0.26531901849600037</v>
      </c>
      <c r="AR49" s="243">
        <v>0.31593177923584048</v>
      </c>
      <c r="AS49" s="243">
        <v>0.3685690504052741</v>
      </c>
      <c r="AT49" s="243">
        <v>0.42331181242148519</v>
      </c>
      <c r="AU49" s="243">
        <v>0.48024428491834459</v>
      </c>
      <c r="AV49" s="243">
        <v>0.53945405631507848</v>
      </c>
      <c r="AW49" s="243">
        <v>0.60103221856768174</v>
      </c>
      <c r="AX49" s="243">
        <v>0.66507350731038906</v>
      </c>
      <c r="AY49" s="243">
        <v>0.73167644760280459</v>
      </c>
      <c r="AZ49" s="243">
        <v>0.80094350550691673</v>
      </c>
      <c r="BA49" s="243">
        <v>0.87298124572719349</v>
      </c>
      <c r="BB49" s="243">
        <v>0.94790049555628131</v>
      </c>
      <c r="BC49" s="243">
        <v>1.0258165153785326</v>
      </c>
      <c r="BD49" s="243">
        <v>1.1068491759936738</v>
      </c>
      <c r="BE49" s="243">
        <v>1.1911231430334208</v>
      </c>
      <c r="BF49" s="243">
        <v>1.2787680687547578</v>
      </c>
      <c r="BG49" s="243">
        <v>1.369918791504948</v>
      </c>
      <c r="BH49" s="243">
        <v>1.4647155431651462</v>
      </c>
      <c r="BI49" s="243">
        <v>1.5633041648917523</v>
      </c>
      <c r="BJ49" s="243">
        <v>1.6658363314874225</v>
      </c>
      <c r="BK49" s="243">
        <v>1.7724697847469195</v>
      </c>
      <c r="BL49" s="243">
        <v>1.8833685761367964</v>
      </c>
      <c r="BM49" s="243">
        <v>1.9987033191822685</v>
      </c>
      <c r="BN49" s="243">
        <v>2.1186514519495594</v>
      </c>
      <c r="BO49" s="243">
        <v>2.2433975100275418</v>
      </c>
      <c r="BP49" s="243">
        <v>2.3731334104286437</v>
      </c>
      <c r="BQ49" s="243">
        <v>2.5080587468457893</v>
      </c>
      <c r="BR49" s="243">
        <v>2.6483810967196209</v>
      </c>
      <c r="BS49" s="243">
        <v>2.7943163405884057</v>
      </c>
      <c r="BT49" s="243">
        <v>2.9460889942119421</v>
      </c>
      <c r="BU49" s="243">
        <v>3.1039325539804201</v>
      </c>
      <c r="BV49" s="243">
        <v>3.2680898561396372</v>
      </c>
      <c r="BW49" s="243">
        <v>3.438813450385223</v>
      </c>
      <c r="BX49" s="243">
        <v>3.6163659884006325</v>
      </c>
      <c r="BY49" s="243">
        <v>3.8010206279366576</v>
      </c>
      <c r="BZ49" s="243">
        <v>3.993061453054124</v>
      </c>
      <c r="CA49" s="243">
        <v>4.1927839111762895</v>
      </c>
      <c r="CB49" s="243">
        <v>4.4004952676233415</v>
      </c>
      <c r="CC49" s="243">
        <v>4.6165150783282751</v>
      </c>
      <c r="CD49" s="243">
        <v>4.8411756814614062</v>
      </c>
      <c r="CE49" s="243">
        <v>5.0748227087198625</v>
      </c>
      <c r="CF49" s="243">
        <v>5.317815617068657</v>
      </c>
      <c r="CG49" s="243">
        <v>5.5705282417514033</v>
      </c>
      <c r="CH49" s="243">
        <v>5.8333493714214599</v>
      </c>
      <c r="CI49" s="243">
        <v>6.1066833462783183</v>
      </c>
      <c r="CJ49" s="243">
        <v>6.3909506801294516</v>
      </c>
      <c r="CK49" s="243">
        <v>6.6865887073346295</v>
      </c>
      <c r="CL49" s="243">
        <v>6.9940522556280147</v>
      </c>
      <c r="CM49" s="243">
        <v>7.3138143458531353</v>
      </c>
      <c r="CN49" s="243">
        <v>7.6463669196872601</v>
      </c>
      <c r="CO49" s="243">
        <v>7.9922215964747512</v>
      </c>
      <c r="CP49" s="243">
        <v>8.3519104603337411</v>
      </c>
      <c r="CQ49" s="243">
        <v>8.7259868787470918</v>
      </c>
    </row>
    <row r="50" spans="1:95" s="226" customFormat="1" ht="16.5" thickBot="1" x14ac:dyDescent="0.3">
      <c r="A50" s="404" t="s">
        <v>381</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07">
        <v>0</v>
      </c>
      <c r="AL50" s="408"/>
      <c r="AM50" s="244">
        <v>96727230.260355741</v>
      </c>
      <c r="AN50" s="245">
        <v>100596319.47076999</v>
      </c>
      <c r="AO50" s="245">
        <v>104620172.24960078</v>
      </c>
      <c r="AP50" s="245">
        <v>108804979.13958481</v>
      </c>
      <c r="AQ50" s="245">
        <v>113157178.30516821</v>
      </c>
      <c r="AR50" s="245">
        <v>117683465.43737493</v>
      </c>
      <c r="AS50" s="245">
        <v>122390804.05486992</v>
      </c>
      <c r="AT50" s="245">
        <v>127286436.21706474</v>
      </c>
      <c r="AU50" s="245">
        <v>132377893.66574734</v>
      </c>
      <c r="AV50" s="245">
        <v>137673009.41237724</v>
      </c>
      <c r="AW50" s="245">
        <v>192224698.7311891</v>
      </c>
      <c r="AX50" s="245">
        <v>199913686.68043667</v>
      </c>
      <c r="AY50" s="245">
        <v>207910234.14765412</v>
      </c>
      <c r="AZ50" s="245">
        <v>216226643.5135603</v>
      </c>
      <c r="BA50" s="245">
        <v>224875709.25410274</v>
      </c>
      <c r="BB50" s="245">
        <v>233870737.62426683</v>
      </c>
      <c r="BC50" s="245">
        <v>243225567.12923753</v>
      </c>
      <c r="BD50" s="245">
        <v>252954589.81440702</v>
      </c>
      <c r="BE50" s="245">
        <v>263072773.40698329</v>
      </c>
      <c r="BF50" s="245">
        <v>273595684.34326261</v>
      </c>
      <c r="BG50" s="245">
        <v>361493644.98491836</v>
      </c>
      <c r="BH50" s="245">
        <v>375953390.78431511</v>
      </c>
      <c r="BI50" s="245">
        <v>390991526.41568768</v>
      </c>
      <c r="BJ50" s="245">
        <v>406631187.47231525</v>
      </c>
      <c r="BK50" s="245">
        <v>422896434.97120786</v>
      </c>
      <c r="BL50" s="245">
        <v>439812292.37005615</v>
      </c>
      <c r="BM50" s="245">
        <v>457404784.06485844</v>
      </c>
      <c r="BN50" s="245">
        <v>475700975.42745274</v>
      </c>
      <c r="BO50" s="245">
        <v>494729014.44455093</v>
      </c>
      <c r="BP50" s="245">
        <v>514518175.02233291</v>
      </c>
      <c r="BQ50" s="245">
        <v>535098902.02322626</v>
      </c>
      <c r="BR50" s="245">
        <v>556502858.10415542</v>
      </c>
      <c r="BS50" s="245">
        <v>578762972.4283216</v>
      </c>
      <c r="BT50" s="245">
        <v>601913491.32545459</v>
      </c>
      <c r="BU50" s="245">
        <v>625990030.97847271</v>
      </c>
      <c r="BV50" s="245">
        <v>651029632.21761155</v>
      </c>
      <c r="BW50" s="245">
        <v>677070817.50631607</v>
      </c>
      <c r="BX50" s="245">
        <v>704153650.20656872</v>
      </c>
      <c r="BY50" s="245">
        <v>732319796.21483159</v>
      </c>
      <c r="BZ50" s="245">
        <v>761612588.06342506</v>
      </c>
      <c r="CA50" s="245">
        <v>792077091.58596194</v>
      </c>
      <c r="CB50" s="245">
        <v>823760175.2494005</v>
      </c>
      <c r="CC50" s="245">
        <v>856710582.25937665</v>
      </c>
      <c r="CD50" s="245">
        <v>890979005.54975176</v>
      </c>
      <c r="CE50" s="245">
        <v>926618165.77174199</v>
      </c>
      <c r="CF50" s="245">
        <v>963682892.40261161</v>
      </c>
      <c r="CG50" s="245">
        <v>1002230208.0987161</v>
      </c>
      <c r="CH50" s="245">
        <v>1042319416.4226648</v>
      </c>
      <c r="CI50" s="245">
        <v>1084012193.0795712</v>
      </c>
      <c r="CJ50" s="245">
        <v>1127372680.8027542</v>
      </c>
      <c r="CK50" s="245">
        <v>1172467588.0348642</v>
      </c>
      <c r="CL50" s="245">
        <v>1219366291.5562589</v>
      </c>
      <c r="CM50" s="245">
        <v>1268140943.2185094</v>
      </c>
      <c r="CN50" s="245">
        <v>1318866580.9472497</v>
      </c>
      <c r="CO50" s="245">
        <v>1371621244.1851397</v>
      </c>
      <c r="CP50" s="245">
        <v>1426486093.9525454</v>
      </c>
      <c r="CQ50" s="245">
        <v>1483545537.7106476</v>
      </c>
    </row>
    <row r="51" spans="1:95" hidden="1" x14ac:dyDescent="0.25">
      <c r="A51" s="393" t="s">
        <v>507</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5">
        <v>0</v>
      </c>
      <c r="AL51" s="395"/>
      <c r="AM51" s="246">
        <v>96727.230260355747</v>
      </c>
      <c r="AN51" s="247">
        <v>100596.31947076999</v>
      </c>
      <c r="AO51" s="247">
        <v>104620.17224960079</v>
      </c>
      <c r="AP51" s="247">
        <v>108804.97913958482</v>
      </c>
      <c r="AQ51" s="247">
        <v>113157.17830516821</v>
      </c>
      <c r="AR51" s="247">
        <v>117683.46543737494</v>
      </c>
      <c r="AS51" s="247">
        <v>122390.80405486992</v>
      </c>
      <c r="AT51" s="247">
        <v>127286.43621706474</v>
      </c>
      <c r="AU51" s="247">
        <v>132377.89366574734</v>
      </c>
      <c r="AV51" s="247">
        <v>137673.00941237723</v>
      </c>
      <c r="AW51" s="247">
        <v>192224.6987311891</v>
      </c>
      <c r="AX51" s="247">
        <v>199913.68668043666</v>
      </c>
      <c r="AY51" s="247">
        <v>207910.23414765412</v>
      </c>
      <c r="AZ51" s="247">
        <v>216226.6435135603</v>
      </c>
      <c r="BA51" s="247">
        <v>224875.70925410272</v>
      </c>
      <c r="BB51" s="247">
        <v>233870.73762426683</v>
      </c>
      <c r="BC51" s="247">
        <v>243225.56712923752</v>
      </c>
      <c r="BD51" s="247">
        <v>252954.58981440702</v>
      </c>
      <c r="BE51" s="247">
        <v>263072.77340698329</v>
      </c>
      <c r="BF51" s="247">
        <v>273595.68434326263</v>
      </c>
      <c r="BG51" s="247">
        <v>361493.64498491836</v>
      </c>
      <c r="BH51" s="247">
        <v>375953.39078431512</v>
      </c>
      <c r="BI51" s="247">
        <v>390991.52641568769</v>
      </c>
      <c r="BJ51" s="247">
        <v>406631.18747231527</v>
      </c>
      <c r="BK51" s="247">
        <v>422896.43497120787</v>
      </c>
      <c r="BL51" s="247">
        <v>439812.29237005615</v>
      </c>
      <c r="BM51" s="247">
        <v>457404.78406485845</v>
      </c>
      <c r="BN51" s="247">
        <v>475700.97542745277</v>
      </c>
      <c r="BO51" s="247">
        <v>494729.01444455091</v>
      </c>
      <c r="BP51" s="247">
        <v>514518.17502233293</v>
      </c>
      <c r="BQ51" s="247">
        <v>535098.90202322626</v>
      </c>
      <c r="BR51" s="247">
        <v>556502.8581041554</v>
      </c>
      <c r="BS51" s="247">
        <v>578762.97242832161</v>
      </c>
      <c r="BT51" s="247">
        <v>601913.49132545455</v>
      </c>
      <c r="BU51" s="247">
        <v>625990.03097847267</v>
      </c>
      <c r="BV51" s="247">
        <v>651029.63221761154</v>
      </c>
      <c r="BW51" s="247">
        <v>677070.81750631612</v>
      </c>
      <c r="BX51" s="247">
        <v>704153.65020656877</v>
      </c>
      <c r="BY51" s="247">
        <v>732319.79621483164</v>
      </c>
      <c r="BZ51" s="247">
        <v>761612.58806342504</v>
      </c>
      <c r="CA51" s="247">
        <v>792077.09158596199</v>
      </c>
      <c r="CB51" s="247">
        <v>823760.17524940055</v>
      </c>
      <c r="CC51" s="247">
        <v>856710.58225937665</v>
      </c>
      <c r="CD51" s="247">
        <v>890979.0055497518</v>
      </c>
      <c r="CE51" s="247">
        <v>926618.165771742</v>
      </c>
      <c r="CF51" s="247">
        <v>963682.89240261156</v>
      </c>
      <c r="CG51" s="247">
        <v>1002230.2080987161</v>
      </c>
      <c r="CH51" s="247">
        <v>1042319.4164226648</v>
      </c>
      <c r="CI51" s="247">
        <v>1084012.1930795712</v>
      </c>
      <c r="CJ51" s="247">
        <v>1127372.6808027541</v>
      </c>
      <c r="CK51" s="247">
        <v>1172467.5880348643</v>
      </c>
      <c r="CL51" s="247">
        <v>1219366.2915562589</v>
      </c>
      <c r="CM51" s="247">
        <v>1268140.9432185094</v>
      </c>
      <c r="CN51" s="247">
        <v>1318866.5809472497</v>
      </c>
      <c r="CO51" s="247">
        <v>1371621.2441851397</v>
      </c>
      <c r="CP51" s="247">
        <v>1426486.0939525454</v>
      </c>
      <c r="CQ51" s="247">
        <v>1483545.5377106476</v>
      </c>
    </row>
    <row r="52" spans="1:95" hidden="1" x14ac:dyDescent="0.25">
      <c r="A52" s="396" t="s">
        <v>508</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7"/>
      <c r="AL52" s="387"/>
      <c r="AM52" s="248">
        <v>112.70272000000001</v>
      </c>
      <c r="AN52" s="249">
        <v>117.21082880000002</v>
      </c>
      <c r="AO52" s="249">
        <v>121.89926195200002</v>
      </c>
      <c r="AP52" s="249">
        <v>126.77523243008004</v>
      </c>
      <c r="AQ52" s="249">
        <v>131.84624172728326</v>
      </c>
      <c r="AR52" s="249">
        <v>137.12009139637459</v>
      </c>
      <c r="AS52" s="249">
        <v>142.60489505222958</v>
      </c>
      <c r="AT52" s="249">
        <v>148.30909085431875</v>
      </c>
      <c r="AU52" s="249">
        <v>154.24145448849154</v>
      </c>
      <c r="AV52" s="249">
        <v>160.41111266803119</v>
      </c>
      <c r="AW52" s="249">
        <v>166.82755717475246</v>
      </c>
      <c r="AX52" s="249">
        <v>173.50065946174254</v>
      </c>
      <c r="AY52" s="249">
        <v>180.44068584021224</v>
      </c>
      <c r="AZ52" s="249">
        <v>187.65831327382077</v>
      </c>
      <c r="BA52" s="249">
        <v>195.16464580477358</v>
      </c>
      <c r="BB52" s="249">
        <v>202.97123163696452</v>
      </c>
      <c r="BC52" s="249">
        <v>211.09008090244311</v>
      </c>
      <c r="BD52" s="249">
        <v>219.53368413854082</v>
      </c>
      <c r="BE52" s="249">
        <v>228.31503150408247</v>
      </c>
      <c r="BF52" s="249">
        <v>237.44763276424572</v>
      </c>
      <c r="BG52" s="249">
        <v>246.9455380748156</v>
      </c>
      <c r="BH52" s="249">
        <v>256.82335959780823</v>
      </c>
      <c r="BI52" s="249">
        <v>267.09629398172058</v>
      </c>
      <c r="BJ52" s="249">
        <v>277.78014574098944</v>
      </c>
      <c r="BK52" s="249">
        <v>288.89135157062901</v>
      </c>
      <c r="BL52" s="249">
        <v>300.44700563345418</v>
      </c>
      <c r="BM52" s="249">
        <v>312.46488585879234</v>
      </c>
      <c r="BN52" s="249">
        <v>324.96348129314407</v>
      </c>
      <c r="BO52" s="249">
        <v>337.96202054486986</v>
      </c>
      <c r="BP52" s="249">
        <v>351.48050136666467</v>
      </c>
      <c r="BQ52" s="249">
        <v>365.53972142133119</v>
      </c>
      <c r="BR52" s="249">
        <v>380.16131027818449</v>
      </c>
      <c r="BS52" s="249">
        <v>395.36776268931197</v>
      </c>
      <c r="BT52" s="249">
        <v>411.18247319688442</v>
      </c>
      <c r="BU52" s="249">
        <v>427.62977212475982</v>
      </c>
      <c r="BV52" s="249">
        <v>444.73496300975029</v>
      </c>
      <c r="BW52" s="249">
        <v>462.5243615301402</v>
      </c>
      <c r="BX52" s="249">
        <v>481.02533599134586</v>
      </c>
      <c r="BY52" s="249">
        <v>500.26634943099964</v>
      </c>
      <c r="BZ52" s="249">
        <v>520.27700340823969</v>
      </c>
      <c r="CA52" s="249">
        <v>541.08808354456926</v>
      </c>
      <c r="CB52" s="249">
        <v>562.7316068863521</v>
      </c>
      <c r="CC52" s="249">
        <v>585.24087116180624</v>
      </c>
      <c r="CD52" s="249">
        <v>608.65050600827851</v>
      </c>
      <c r="CE52" s="249">
        <v>632.99652624860971</v>
      </c>
      <c r="CF52" s="249">
        <v>658.3163872985541</v>
      </c>
      <c r="CG52" s="249">
        <v>684.6490427904962</v>
      </c>
      <c r="CH52" s="249">
        <v>712.03500450211607</v>
      </c>
      <c r="CI52" s="249">
        <v>740.5164046822008</v>
      </c>
      <c r="CJ52" s="249">
        <v>770.13706086948878</v>
      </c>
      <c r="CK52" s="249">
        <v>800.9425433042685</v>
      </c>
      <c r="CL52" s="249">
        <v>832.98024503643921</v>
      </c>
      <c r="CM52" s="249">
        <v>866.29945483789686</v>
      </c>
      <c r="CN52" s="249">
        <v>900.95143303141288</v>
      </c>
      <c r="CO52" s="249">
        <v>936.98949035266924</v>
      </c>
      <c r="CP52" s="249">
        <v>974.46906996677603</v>
      </c>
      <c r="CQ52" s="249">
        <v>1013.4478327654472</v>
      </c>
    </row>
    <row r="53" spans="1:95" hidden="1" x14ac:dyDescent="0.25">
      <c r="A53" s="396" t="s">
        <v>509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v>0</v>
      </c>
      <c r="AL53" s="398"/>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v>0</v>
      </c>
      <c r="BL53" s="249">
        <v>0</v>
      </c>
      <c r="BM53" s="249">
        <v>0</v>
      </c>
      <c r="BN53" s="249">
        <v>0</v>
      </c>
      <c r="BO53" s="249">
        <v>0</v>
      </c>
      <c r="BP53" s="249">
        <v>0</v>
      </c>
      <c r="BQ53" s="249">
        <v>0</v>
      </c>
      <c r="BR53" s="249">
        <v>0</v>
      </c>
      <c r="BS53" s="249">
        <v>0</v>
      </c>
      <c r="BT53" s="249">
        <v>0</v>
      </c>
      <c r="BU53" s="249">
        <v>0</v>
      </c>
      <c r="BV53" s="249">
        <v>0</v>
      </c>
      <c r="BW53" s="249">
        <v>0</v>
      </c>
      <c r="BX53" s="249">
        <v>0</v>
      </c>
      <c r="BY53" s="249">
        <v>0</v>
      </c>
      <c r="BZ53" s="249">
        <v>0</v>
      </c>
      <c r="CA53" s="249">
        <v>0</v>
      </c>
      <c r="CB53" s="249">
        <v>0</v>
      </c>
      <c r="CC53" s="249">
        <v>0</v>
      </c>
      <c r="CD53" s="249">
        <v>0</v>
      </c>
      <c r="CE53" s="249">
        <v>0</v>
      </c>
      <c r="CF53" s="249">
        <v>0</v>
      </c>
      <c r="CG53" s="249">
        <v>0</v>
      </c>
      <c r="CH53" s="249">
        <v>0</v>
      </c>
      <c r="CI53" s="249">
        <v>0</v>
      </c>
      <c r="CJ53" s="249">
        <v>0</v>
      </c>
      <c r="CK53" s="249">
        <v>0</v>
      </c>
      <c r="CL53" s="249">
        <v>0</v>
      </c>
      <c r="CM53" s="249">
        <v>0</v>
      </c>
      <c r="CN53" s="249">
        <v>0</v>
      </c>
      <c r="CO53" s="249">
        <v>0</v>
      </c>
      <c r="CP53" s="249">
        <v>0</v>
      </c>
      <c r="CQ53" s="249">
        <v>0</v>
      </c>
    </row>
    <row r="54" spans="1:95" ht="16.5" hidden="1" thickBot="1" x14ac:dyDescent="0.3">
      <c r="A54" s="385" t="s">
        <v>510</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250"/>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c r="CN54" s="251"/>
      <c r="CO54" s="251"/>
      <c r="CP54" s="251"/>
      <c r="CQ54" s="251"/>
    </row>
    <row r="55" spans="1:95" hidden="1" x14ac:dyDescent="0.25"/>
    <row r="56" spans="1:95" hidden="1" x14ac:dyDescent="0.25"/>
    <row r="57" spans="1:95" hidden="1" x14ac:dyDescent="0.25"/>
    <row r="58" spans="1:95" s="72" customFormat="1" ht="24" hidden="1" customHeight="1" x14ac:dyDescent="0.25">
      <c r="A58" s="388" t="s">
        <v>572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71">
        <v>2026</v>
      </c>
      <c r="AL58" s="372"/>
      <c r="AM58" s="252">
        <v>2027</v>
      </c>
      <c r="AN58" s="252">
        <v>2028</v>
      </c>
      <c r="AO58" s="252">
        <v>2029</v>
      </c>
      <c r="AP58" s="252">
        <v>2030</v>
      </c>
      <c r="AQ58" s="252">
        <v>2031</v>
      </c>
      <c r="AR58" s="252">
        <v>2032</v>
      </c>
      <c r="AS58" s="252">
        <v>2033</v>
      </c>
      <c r="AT58" s="252">
        <v>2034</v>
      </c>
      <c r="AU58" s="252">
        <v>2035</v>
      </c>
      <c r="AV58" s="252">
        <v>2036</v>
      </c>
      <c r="AW58" s="252">
        <v>2037</v>
      </c>
      <c r="AX58" s="252">
        <v>2038</v>
      </c>
      <c r="AY58" s="252">
        <v>2039</v>
      </c>
      <c r="AZ58" s="252">
        <v>2040</v>
      </c>
      <c r="BA58" s="252">
        <v>2041</v>
      </c>
      <c r="BB58" s="252">
        <v>2042</v>
      </c>
      <c r="BC58" s="252">
        <v>2043</v>
      </c>
      <c r="BD58" s="252">
        <v>2044</v>
      </c>
      <c r="BE58" s="252">
        <v>2045</v>
      </c>
      <c r="BF58" s="252">
        <v>2046</v>
      </c>
      <c r="BG58" s="252">
        <v>2047</v>
      </c>
      <c r="BH58" s="252">
        <v>2048</v>
      </c>
      <c r="BI58" s="252">
        <v>2049</v>
      </c>
      <c r="BJ58" s="252">
        <v>2050</v>
      </c>
      <c r="BK58" s="252">
        <v>2051</v>
      </c>
      <c r="BL58" s="252">
        <v>2052</v>
      </c>
      <c r="BM58" s="252">
        <v>2053</v>
      </c>
      <c r="BN58" s="252">
        <v>2054</v>
      </c>
      <c r="BO58" s="252">
        <v>2055</v>
      </c>
      <c r="BP58" s="252">
        <v>2056</v>
      </c>
      <c r="BQ58" s="252">
        <v>2057</v>
      </c>
      <c r="BR58" s="252">
        <v>2058</v>
      </c>
      <c r="BS58" s="252">
        <v>2059</v>
      </c>
      <c r="BT58" s="252">
        <v>2060</v>
      </c>
      <c r="BU58" s="252">
        <v>2061</v>
      </c>
      <c r="BV58" s="252">
        <v>2062</v>
      </c>
      <c r="BW58" s="252">
        <v>2063</v>
      </c>
      <c r="BX58" s="252">
        <v>2064</v>
      </c>
      <c r="BY58" s="252">
        <v>2065</v>
      </c>
      <c r="BZ58" s="252">
        <v>2066</v>
      </c>
      <c r="CA58" s="252">
        <v>2067</v>
      </c>
      <c r="CB58" s="252">
        <v>2068</v>
      </c>
      <c r="CC58" s="252">
        <v>2069</v>
      </c>
      <c r="CD58" s="252">
        <v>2070</v>
      </c>
      <c r="CE58" s="252">
        <v>2071</v>
      </c>
      <c r="CF58" s="252">
        <v>2072</v>
      </c>
      <c r="CG58" s="252">
        <v>2073</v>
      </c>
      <c r="CH58" s="252">
        <v>2074</v>
      </c>
      <c r="CI58" s="252">
        <v>2075</v>
      </c>
      <c r="CJ58" s="252">
        <v>2076</v>
      </c>
      <c r="CK58" s="252">
        <v>2077</v>
      </c>
      <c r="CL58" s="252">
        <v>2078</v>
      </c>
      <c r="CM58" s="252">
        <v>2079</v>
      </c>
      <c r="CN58" s="252">
        <v>2080</v>
      </c>
      <c r="CO58" s="252">
        <v>2081</v>
      </c>
      <c r="CP58" s="252">
        <v>2082</v>
      </c>
      <c r="CQ58" s="252">
        <v>2083</v>
      </c>
    </row>
    <row r="59" spans="1:95" s="72" customFormat="1" ht="11.25" hidden="1" customHeight="1" x14ac:dyDescent="0.25">
      <c r="A59" s="390" t="s">
        <v>573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221"/>
      <c r="AN59" s="221"/>
      <c r="AO59" s="221"/>
      <c r="AP59" s="221"/>
      <c r="AQ59" s="221"/>
      <c r="AR59" s="221"/>
      <c r="AS59" s="221"/>
      <c r="AT59" s="221"/>
      <c r="AU59" s="221"/>
      <c r="AV59" s="221"/>
      <c r="AW59" s="221"/>
      <c r="AX59" s="221"/>
      <c r="AY59" s="221"/>
      <c r="AZ59" s="221"/>
      <c r="BA59" s="221"/>
      <c r="BB59" s="221"/>
      <c r="BC59" s="221"/>
      <c r="BD59" s="221"/>
      <c r="BE59" s="221"/>
      <c r="BF59" s="221"/>
      <c r="BG59" s="221"/>
      <c r="BH59" s="221"/>
      <c r="BI59" s="221"/>
      <c r="BJ59" s="221"/>
      <c r="BK59" s="221"/>
      <c r="BL59" s="221"/>
      <c r="BM59" s="221"/>
      <c r="BN59" s="221"/>
      <c r="BO59" s="221"/>
      <c r="BP59" s="221"/>
      <c r="BQ59" s="221"/>
      <c r="BR59" s="221"/>
      <c r="BS59" s="221"/>
      <c r="BT59" s="221"/>
      <c r="BU59" s="221"/>
      <c r="BV59" s="221"/>
      <c r="BW59" s="221"/>
      <c r="BX59" s="221"/>
      <c r="BY59" s="221"/>
      <c r="BZ59" s="221"/>
      <c r="CA59" s="221"/>
      <c r="CB59" s="221"/>
      <c r="CC59" s="221"/>
      <c r="CD59" s="221"/>
      <c r="CE59" s="221"/>
      <c r="CF59" s="221"/>
      <c r="CG59" s="221"/>
      <c r="CH59" s="221"/>
      <c r="CI59" s="221"/>
      <c r="CJ59" s="221"/>
      <c r="CK59" s="221"/>
      <c r="CL59" s="221"/>
      <c r="CM59" s="221"/>
      <c r="CN59" s="221"/>
      <c r="CO59" s="221"/>
      <c r="CP59" s="221"/>
      <c r="CQ59" s="221"/>
    </row>
    <row r="60" spans="1:95" s="72" customFormat="1" ht="12" hidden="1" customHeight="1" x14ac:dyDescent="0.25">
      <c r="A60" s="379" t="s">
        <v>574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row>
    <row r="61" spans="1:95" s="72" customFormat="1" ht="12" hidden="1" customHeight="1" x14ac:dyDescent="0.25">
      <c r="A61" s="379" t="s">
        <v>575</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222"/>
      <c r="AN61" s="222"/>
      <c r="AO61" s="222"/>
      <c r="AP61" s="222"/>
      <c r="AQ61" s="222"/>
      <c r="AR61" s="222"/>
      <c r="AS61" s="222"/>
      <c r="AT61" s="222"/>
      <c r="AU61" s="222"/>
      <c r="AV61" s="222"/>
      <c r="AW61" s="222"/>
      <c r="AX61" s="222"/>
      <c r="AY61" s="222"/>
      <c r="AZ61" s="222"/>
      <c r="BA61" s="222"/>
      <c r="BB61" s="222"/>
      <c r="BC61" s="222"/>
      <c r="BD61" s="222"/>
      <c r="BE61" s="222"/>
      <c r="BF61" s="222"/>
      <c r="BG61" s="222"/>
      <c r="BH61" s="222"/>
      <c r="BI61" s="222"/>
      <c r="BJ61" s="222"/>
      <c r="BK61" s="222"/>
      <c r="BL61" s="222"/>
      <c r="BM61" s="222"/>
      <c r="BN61" s="222"/>
      <c r="BO61" s="222"/>
      <c r="BP61" s="222"/>
      <c r="BQ61" s="222"/>
      <c r="BR61" s="222"/>
      <c r="BS61" s="222"/>
      <c r="BT61" s="222"/>
      <c r="BU61" s="222"/>
      <c r="BV61" s="222"/>
      <c r="BW61" s="222"/>
      <c r="BX61" s="222"/>
      <c r="BY61" s="222"/>
      <c r="BZ61" s="222"/>
      <c r="CA61" s="222"/>
      <c r="CB61" s="222"/>
      <c r="CC61" s="222"/>
      <c r="CD61" s="222"/>
      <c r="CE61" s="222"/>
      <c r="CF61" s="222"/>
      <c r="CG61" s="222"/>
      <c r="CH61" s="222"/>
      <c r="CI61" s="222"/>
      <c r="CJ61" s="222"/>
      <c r="CK61" s="222"/>
      <c r="CL61" s="222"/>
      <c r="CM61" s="222"/>
      <c r="CN61" s="222"/>
      <c r="CO61" s="222"/>
      <c r="CP61" s="222"/>
      <c r="CQ61" s="222"/>
    </row>
    <row r="62" spans="1:95" s="72" customFormat="1" ht="12" hidden="1" customHeight="1" thickBot="1" x14ac:dyDescent="0.3">
      <c r="A62" s="382" t="s">
        <v>576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row>
    <row r="63" spans="1:95" ht="16.5" thickBot="1" x14ac:dyDescent="0.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row>
    <row r="64" spans="1:95" x14ac:dyDescent="0.25">
      <c r="A64" s="369" t="s">
        <v>577</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v>2026</v>
      </c>
      <c r="AL64" s="372"/>
      <c r="AM64" s="252">
        <v>2027</v>
      </c>
      <c r="AN64" s="252">
        <v>2028</v>
      </c>
      <c r="AO64" s="252">
        <v>2029</v>
      </c>
      <c r="AP64" s="252">
        <v>2030</v>
      </c>
      <c r="AQ64" s="252">
        <v>2031</v>
      </c>
      <c r="AR64" s="252">
        <v>2032</v>
      </c>
      <c r="AS64" s="252">
        <v>2033</v>
      </c>
      <c r="AT64" s="252">
        <v>2034</v>
      </c>
      <c r="AU64" s="252">
        <v>2035</v>
      </c>
      <c r="AV64" s="252">
        <v>2036</v>
      </c>
      <c r="AW64" s="252">
        <v>2037</v>
      </c>
      <c r="AX64" s="252">
        <v>2038</v>
      </c>
      <c r="AY64" s="252">
        <v>2039</v>
      </c>
      <c r="AZ64" s="252">
        <v>2040</v>
      </c>
      <c r="BA64" s="252">
        <v>2041</v>
      </c>
      <c r="BB64" s="252">
        <v>2042</v>
      </c>
      <c r="BC64" s="252">
        <v>2043</v>
      </c>
      <c r="BD64" s="252">
        <v>2044</v>
      </c>
      <c r="BE64" s="252">
        <v>2045</v>
      </c>
      <c r="BF64" s="252">
        <v>2046</v>
      </c>
      <c r="BG64" s="252">
        <v>2047</v>
      </c>
      <c r="BH64" s="252">
        <v>2048</v>
      </c>
      <c r="BI64" s="252">
        <v>2049</v>
      </c>
      <c r="BJ64" s="252">
        <v>2050</v>
      </c>
      <c r="BK64" s="252">
        <v>2051</v>
      </c>
      <c r="BL64" s="252">
        <v>2052</v>
      </c>
      <c r="BM64" s="252">
        <v>2053</v>
      </c>
      <c r="BN64" s="252">
        <v>2054</v>
      </c>
      <c r="BO64" s="252">
        <v>2055</v>
      </c>
      <c r="BP64" s="252">
        <v>2056</v>
      </c>
      <c r="BQ64" s="252">
        <v>2057</v>
      </c>
      <c r="BR64" s="252">
        <v>2058</v>
      </c>
      <c r="BS64" s="252">
        <v>2059</v>
      </c>
      <c r="BT64" s="252">
        <v>2060</v>
      </c>
      <c r="BU64" s="252">
        <v>2061</v>
      </c>
      <c r="BV64" s="252">
        <v>2062</v>
      </c>
      <c r="BW64" s="252">
        <v>2063</v>
      </c>
      <c r="BX64" s="252">
        <v>2064</v>
      </c>
      <c r="BY64" s="252">
        <v>2065</v>
      </c>
      <c r="BZ64" s="252">
        <v>2066</v>
      </c>
      <c r="CA64" s="252">
        <v>2067</v>
      </c>
      <c r="CB64" s="252">
        <v>2068</v>
      </c>
      <c r="CC64" s="252">
        <v>2069</v>
      </c>
      <c r="CD64" s="252">
        <v>2070</v>
      </c>
      <c r="CE64" s="252">
        <v>2071</v>
      </c>
      <c r="CF64" s="252">
        <v>2072</v>
      </c>
      <c r="CG64" s="252">
        <v>2073</v>
      </c>
      <c r="CH64" s="252">
        <v>2074</v>
      </c>
      <c r="CI64" s="252">
        <v>2075</v>
      </c>
      <c r="CJ64" s="252">
        <v>2076</v>
      </c>
      <c r="CK64" s="252">
        <v>2077</v>
      </c>
      <c r="CL64" s="252">
        <v>2078</v>
      </c>
      <c r="CM64" s="252">
        <v>2079</v>
      </c>
      <c r="CN64" s="252">
        <v>2080</v>
      </c>
      <c r="CO64" s="252">
        <v>2081</v>
      </c>
      <c r="CP64" s="252">
        <v>2082</v>
      </c>
      <c r="CQ64" s="252">
        <v>2083</v>
      </c>
    </row>
    <row r="65" spans="1:95" s="226" customFormat="1" ht="15" x14ac:dyDescent="0.25">
      <c r="A65" s="362" t="s">
        <v>209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58">
        <v>0</v>
      </c>
      <c r="AL65" s="359"/>
      <c r="AM65" s="254">
        <v>96727230.260355741</v>
      </c>
      <c r="AN65" s="254">
        <v>100596319.47076999</v>
      </c>
      <c r="AO65" s="254">
        <v>104620172.24960078</v>
      </c>
      <c r="AP65" s="254">
        <v>108804979.13958481</v>
      </c>
      <c r="AQ65" s="254">
        <v>113157178.30516821</v>
      </c>
      <c r="AR65" s="254">
        <v>117683465.43737493</v>
      </c>
      <c r="AS65" s="254">
        <v>122390804.05486992</v>
      </c>
      <c r="AT65" s="254">
        <v>127286436.21706474</v>
      </c>
      <c r="AU65" s="254">
        <v>132377893.66574734</v>
      </c>
      <c r="AV65" s="254">
        <v>137673009.41237724</v>
      </c>
      <c r="AW65" s="254">
        <v>192224698.7311891</v>
      </c>
      <c r="AX65" s="254">
        <v>199913686.68043667</v>
      </c>
      <c r="AY65" s="254">
        <v>207910234.14765412</v>
      </c>
      <c r="AZ65" s="254">
        <v>216226643.5135603</v>
      </c>
      <c r="BA65" s="254">
        <v>224875709.25410274</v>
      </c>
      <c r="BB65" s="254">
        <v>233870737.62426683</v>
      </c>
      <c r="BC65" s="254">
        <v>243225567.12923753</v>
      </c>
      <c r="BD65" s="254">
        <v>252954589.81440702</v>
      </c>
      <c r="BE65" s="254">
        <v>263072773.40698329</v>
      </c>
      <c r="BF65" s="254">
        <v>273595684.34326261</v>
      </c>
      <c r="BG65" s="254">
        <v>361493644.98491836</v>
      </c>
      <c r="BH65" s="254">
        <v>375953390.78431511</v>
      </c>
      <c r="BI65" s="254">
        <v>390991526.41568768</v>
      </c>
      <c r="BJ65" s="254">
        <v>406631187.47231525</v>
      </c>
      <c r="BK65" s="254">
        <v>422896434.97120786</v>
      </c>
      <c r="BL65" s="254">
        <v>439812292.37005615</v>
      </c>
      <c r="BM65" s="254">
        <v>457404784.06485844</v>
      </c>
      <c r="BN65" s="254">
        <v>475700975.42745274</v>
      </c>
      <c r="BO65" s="254">
        <v>494729014.44455093</v>
      </c>
      <c r="BP65" s="254">
        <v>514518175.02233291</v>
      </c>
      <c r="BQ65" s="254">
        <v>535098902.02322626</v>
      </c>
      <c r="BR65" s="254">
        <v>556502858.10415542</v>
      </c>
      <c r="BS65" s="254">
        <v>578762972.4283216</v>
      </c>
      <c r="BT65" s="254">
        <v>601913491.32545459</v>
      </c>
      <c r="BU65" s="254">
        <v>625990030.97847271</v>
      </c>
      <c r="BV65" s="254">
        <v>651029632.21761155</v>
      </c>
      <c r="BW65" s="254">
        <v>677070817.50631607</v>
      </c>
      <c r="BX65" s="254">
        <v>704153650.20656872</v>
      </c>
      <c r="BY65" s="254">
        <v>732319796.21483159</v>
      </c>
      <c r="BZ65" s="254">
        <v>761612588.06342506</v>
      </c>
      <c r="CA65" s="254">
        <v>792077091.58596194</v>
      </c>
      <c r="CB65" s="254">
        <v>823760175.2494005</v>
      </c>
      <c r="CC65" s="254">
        <v>856710582.25937665</v>
      </c>
      <c r="CD65" s="254">
        <v>890979005.54975176</v>
      </c>
      <c r="CE65" s="254">
        <v>926618165.77174199</v>
      </c>
      <c r="CF65" s="254">
        <v>963682892.40261161</v>
      </c>
      <c r="CG65" s="254">
        <v>1002230208.0987161</v>
      </c>
      <c r="CH65" s="254">
        <v>1042319416.4226648</v>
      </c>
      <c r="CI65" s="254">
        <v>1084012193.0795712</v>
      </c>
      <c r="CJ65" s="254">
        <v>1127372680.8027542</v>
      </c>
      <c r="CK65" s="254">
        <v>1172467588.0348642</v>
      </c>
      <c r="CL65" s="254">
        <v>1219366291.5562589</v>
      </c>
      <c r="CM65" s="254">
        <v>1268140943.2185094</v>
      </c>
      <c r="CN65" s="254">
        <v>1318866580.9472497</v>
      </c>
      <c r="CO65" s="254">
        <v>1371621244.1851397</v>
      </c>
      <c r="CP65" s="254">
        <v>1426486093.9525454</v>
      </c>
      <c r="CQ65" s="254">
        <v>1483545537.7106476</v>
      </c>
    </row>
    <row r="66" spans="1:95" x14ac:dyDescent="0.25">
      <c r="A66" s="362" t="s">
        <v>208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6">
        <v>0</v>
      </c>
      <c r="AL66" s="367"/>
      <c r="AM66" s="255">
        <v>-1345634.4160165791</v>
      </c>
      <c r="AN66" s="255">
        <v>-1338314.0451845741</v>
      </c>
      <c r="AO66" s="255">
        <v>-1331143.9446459024</v>
      </c>
      <c r="AP66" s="255">
        <v>-1324130.1252122973</v>
      </c>
      <c r="AQ66" s="255">
        <v>-1317278.8381279611</v>
      </c>
      <c r="AR66" s="255">
        <v>-1310596.5846868658</v>
      </c>
      <c r="AS66" s="255">
        <v>-1304090.1262347398</v>
      </c>
      <c r="AT66" s="255">
        <v>-1297766.4945711424</v>
      </c>
      <c r="AU66" s="255">
        <v>-1291633.0027676146</v>
      </c>
      <c r="AV66" s="255">
        <v>-1285697.256418559</v>
      </c>
      <c r="AW66" s="255">
        <v>-1279967.1653421551</v>
      </c>
      <c r="AX66" s="255">
        <v>-1274450.9557493082</v>
      </c>
      <c r="AY66" s="255">
        <v>-1269157.1828993612</v>
      </c>
      <c r="AZ66" s="255">
        <v>-1264094.7442620301</v>
      </c>
      <c r="BA66" s="255">
        <v>-1259272.8932058187</v>
      </c>
      <c r="BB66" s="255">
        <v>-1254701.2532339727</v>
      </c>
      <c r="BC66" s="255">
        <v>-1250389.8327898665</v>
      </c>
      <c r="BD66" s="255">
        <v>-1246349.0406546094</v>
      </c>
      <c r="BE66" s="255">
        <v>-1242589.7019605557</v>
      </c>
      <c r="BF66" s="255">
        <v>-1239123.0748453531</v>
      </c>
      <c r="BG66" s="255">
        <v>-1235960.8677721564</v>
      </c>
      <c r="BH66" s="255">
        <v>-1233115.2575426453</v>
      </c>
      <c r="BI66" s="255">
        <v>-1230598.908030567</v>
      </c>
      <c r="BJ66" s="255">
        <v>-1228424.9896646191</v>
      </c>
      <c r="BK66" s="255">
        <v>-1226607.1996906472</v>
      </c>
      <c r="BL66" s="255">
        <v>-1225159.7832443297</v>
      </c>
      <c r="BM66" s="255">
        <v>-1224097.5552667729</v>
      </c>
      <c r="BN66" s="255">
        <v>-1223435.9232967275</v>
      </c>
      <c r="BO66" s="255">
        <v>-1223190.9111744941</v>
      </c>
      <c r="BP66" s="255">
        <v>-1223379.1836939845</v>
      </c>
      <c r="BQ66" s="255">
        <v>-1224018.0722408681</v>
      </c>
      <c r="BR66" s="255">
        <v>-1225125.6014562408</v>
      </c>
      <c r="BS66" s="255">
        <v>-1226720.5169668421</v>
      </c>
      <c r="BT66" s="255">
        <v>-1228822.3142244807</v>
      </c>
      <c r="BU66" s="255">
        <v>-1231451.2684990382</v>
      </c>
      <c r="BV66" s="255">
        <v>-1234628.4660711917</v>
      </c>
      <c r="BW66" s="255">
        <v>-1238375.8366728451</v>
      </c>
      <c r="BX66" s="255">
        <v>-1242716.1872251781</v>
      </c>
      <c r="BY66" s="255">
        <v>-1247673.2369262176</v>
      </c>
      <c r="BZ66" s="255">
        <v>-1253271.6537419127</v>
      </c>
      <c r="CA66" s="255">
        <v>-1259537.0923568488</v>
      </c>
      <c r="CB66" s="255">
        <v>-1266496.2336429961</v>
      </c>
      <c r="CC66" s="255">
        <v>-1274176.8257072028</v>
      </c>
      <c r="CD66" s="255">
        <v>-1282607.7265805912</v>
      </c>
      <c r="CE66" s="255">
        <v>-1291818.9486155286</v>
      </c>
      <c r="CF66" s="255">
        <v>-1301841.7046584773</v>
      </c>
      <c r="CG66" s="255">
        <v>-1312708.4560697572</v>
      </c>
      <c r="CH66" s="255">
        <v>-1324452.9626641022</v>
      </c>
      <c r="CI66" s="255">
        <v>-1337110.3346488341</v>
      </c>
      <c r="CJ66" s="255">
        <v>-1350717.0866395691</v>
      </c>
      <c r="CK66" s="255">
        <v>-1365311.193836547</v>
      </c>
      <c r="CL66" s="255">
        <v>-1380932.1504480175</v>
      </c>
      <c r="CM66" s="255">
        <v>-1397621.0304505606</v>
      </c>
      <c r="CN66" s="255">
        <v>-1415420.5507798186</v>
      </c>
      <c r="CO66" s="255">
        <v>-1434375.1370488605</v>
      </c>
      <c r="CP66" s="255">
        <v>-1454530.9918952778</v>
      </c>
      <c r="CQ66" s="255">
        <v>-1475936.1660621653</v>
      </c>
    </row>
    <row r="67" spans="1:95" x14ac:dyDescent="0.25">
      <c r="A67" s="362" t="s">
        <v>207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6">
        <v>0</v>
      </c>
      <c r="AL67" s="367"/>
      <c r="AM67" s="255">
        <v>-93918.933333333349</v>
      </c>
      <c r="AN67" s="255">
        <v>-97675.690666666691</v>
      </c>
      <c r="AO67" s="255">
        <v>-101582.71829333335</v>
      </c>
      <c r="AP67" s="255">
        <v>-105646.02702506671</v>
      </c>
      <c r="AQ67" s="255">
        <v>-109871.86810606938</v>
      </c>
      <c r="AR67" s="255">
        <v>-114266.74283031217</v>
      </c>
      <c r="AS67" s="255">
        <v>-118837.41254352465</v>
      </c>
      <c r="AT67" s="255">
        <v>-123590.90904526564</v>
      </c>
      <c r="AU67" s="255">
        <v>-128534.54540707629</v>
      </c>
      <c r="AV67" s="255">
        <v>-133675.92722335932</v>
      </c>
      <c r="AW67" s="255">
        <v>-139022.96431229374</v>
      </c>
      <c r="AX67" s="255">
        <v>-144583.88288478547</v>
      </c>
      <c r="AY67" s="255">
        <v>-150367.23820017689</v>
      </c>
      <c r="AZ67" s="255">
        <v>-156381.92772818397</v>
      </c>
      <c r="BA67" s="255">
        <v>-162637.20483731132</v>
      </c>
      <c r="BB67" s="255">
        <v>-169142.69303080376</v>
      </c>
      <c r="BC67" s="255">
        <v>-175908.40075203593</v>
      </c>
      <c r="BD67" s="255">
        <v>-182944.73678211737</v>
      </c>
      <c r="BE67" s="255">
        <v>-190262.52625340206</v>
      </c>
      <c r="BF67" s="255">
        <v>-197873.02730353811</v>
      </c>
      <c r="BG67" s="255">
        <v>-205787.94839567968</v>
      </c>
      <c r="BH67" s="255">
        <v>-214019.46633150688</v>
      </c>
      <c r="BI67" s="255">
        <v>-222580.24498476717</v>
      </c>
      <c r="BJ67" s="255">
        <v>-231483.45478415786</v>
      </c>
      <c r="BK67" s="255">
        <v>-240742.79297552418</v>
      </c>
      <c r="BL67" s="255">
        <v>-250372.50469454518</v>
      </c>
      <c r="BM67" s="255">
        <v>-260387.40488232695</v>
      </c>
      <c r="BN67" s="255">
        <v>-270802.90107762004</v>
      </c>
      <c r="BO67" s="255">
        <v>-281635.01712072489</v>
      </c>
      <c r="BP67" s="255">
        <v>-292900.41780555388</v>
      </c>
      <c r="BQ67" s="255">
        <v>-304616.43451777601</v>
      </c>
      <c r="BR67" s="255">
        <v>-316801.09189848707</v>
      </c>
      <c r="BS67" s="255">
        <v>-329473.13557442668</v>
      </c>
      <c r="BT67" s="255">
        <v>-342652.06099740369</v>
      </c>
      <c r="BU67" s="255">
        <v>-356358.14343729988</v>
      </c>
      <c r="BV67" s="255">
        <v>-370612.46917479194</v>
      </c>
      <c r="BW67" s="255">
        <v>-385436.96794178354</v>
      </c>
      <c r="BX67" s="255">
        <v>-400854.4466594549</v>
      </c>
      <c r="BY67" s="255">
        <v>-416888.62452583306</v>
      </c>
      <c r="BZ67" s="255">
        <v>-433564.16950686643</v>
      </c>
      <c r="CA67" s="255">
        <v>-450906.73628714104</v>
      </c>
      <c r="CB67" s="255">
        <v>-468943.00573862676</v>
      </c>
      <c r="CC67" s="255">
        <v>-487700.7259681719</v>
      </c>
      <c r="CD67" s="255">
        <v>-507208.75500689872</v>
      </c>
      <c r="CE67" s="255">
        <v>-527497.10520717478</v>
      </c>
      <c r="CF67" s="255">
        <v>-548596.98941546178</v>
      </c>
      <c r="CG67" s="255">
        <v>-570540.8689920801</v>
      </c>
      <c r="CH67" s="255">
        <v>-593362.50375176349</v>
      </c>
      <c r="CI67" s="255">
        <v>-617097.00390183402</v>
      </c>
      <c r="CJ67" s="255">
        <v>-641780.88405790727</v>
      </c>
      <c r="CK67" s="255">
        <v>-667452.11942022375</v>
      </c>
      <c r="CL67" s="255">
        <v>-694150.20419703273</v>
      </c>
      <c r="CM67" s="255">
        <v>-721916.21236491413</v>
      </c>
      <c r="CN67" s="255">
        <v>-750792.86085951072</v>
      </c>
      <c r="CO67" s="255">
        <v>-780824.57529389113</v>
      </c>
      <c r="CP67" s="255">
        <v>-812057.55830564676</v>
      </c>
      <c r="CQ67" s="255">
        <v>-844539.86063787271</v>
      </c>
    </row>
    <row r="68" spans="1:95" x14ac:dyDescent="0.25">
      <c r="A68" s="362" t="s">
        <v>206</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6">
        <v>0</v>
      </c>
      <c r="AL68" s="367"/>
      <c r="AM68" s="255">
        <v>0</v>
      </c>
      <c r="AN68" s="255">
        <v>0</v>
      </c>
      <c r="AO68" s="255">
        <v>0</v>
      </c>
      <c r="AP68" s="255">
        <v>0</v>
      </c>
      <c r="AQ68" s="255">
        <v>0</v>
      </c>
      <c r="AR68" s="255">
        <v>0</v>
      </c>
      <c r="AS68" s="255">
        <v>0</v>
      </c>
      <c r="AT68" s="255">
        <v>0</v>
      </c>
      <c r="AU68" s="255">
        <v>0</v>
      </c>
      <c r="AV68" s="255">
        <v>0</v>
      </c>
      <c r="AW68" s="255">
        <v>0</v>
      </c>
      <c r="AX68" s="255">
        <v>0</v>
      </c>
      <c r="AY68" s="255">
        <v>0</v>
      </c>
      <c r="AZ68" s="255">
        <v>0</v>
      </c>
      <c r="BA68" s="255">
        <v>0</v>
      </c>
      <c r="BB68" s="255">
        <v>0</v>
      </c>
      <c r="BC68" s="255">
        <v>0</v>
      </c>
      <c r="BD68" s="255">
        <v>0</v>
      </c>
      <c r="BE68" s="255">
        <v>0</v>
      </c>
      <c r="BF68" s="255">
        <v>0</v>
      </c>
      <c r="BG68" s="255">
        <v>0</v>
      </c>
      <c r="BH68" s="255">
        <v>0</v>
      </c>
      <c r="BI68" s="255">
        <v>0</v>
      </c>
      <c r="BJ68" s="255">
        <v>0</v>
      </c>
      <c r="BK68" s="255">
        <v>0</v>
      </c>
      <c r="BL68" s="255">
        <v>0</v>
      </c>
      <c r="BM68" s="255">
        <v>0</v>
      </c>
      <c r="BN68" s="255">
        <v>0</v>
      </c>
      <c r="BO68" s="255">
        <v>0</v>
      </c>
      <c r="BP68" s="255">
        <v>0</v>
      </c>
      <c r="BQ68" s="255">
        <v>0</v>
      </c>
      <c r="BR68" s="255">
        <v>0</v>
      </c>
      <c r="BS68" s="255">
        <v>0</v>
      </c>
      <c r="BT68" s="255">
        <v>0</v>
      </c>
      <c r="BU68" s="255">
        <v>0</v>
      </c>
      <c r="BV68" s="255">
        <v>0</v>
      </c>
      <c r="BW68" s="255">
        <v>0</v>
      </c>
      <c r="BX68" s="255">
        <v>0</v>
      </c>
      <c r="BY68" s="255">
        <v>0</v>
      </c>
      <c r="BZ68" s="255">
        <v>0</v>
      </c>
      <c r="CA68" s="255">
        <v>0</v>
      </c>
      <c r="CB68" s="255">
        <v>0</v>
      </c>
      <c r="CC68" s="255">
        <v>0</v>
      </c>
      <c r="CD68" s="255">
        <v>0</v>
      </c>
      <c r="CE68" s="255">
        <v>0</v>
      </c>
      <c r="CF68" s="255">
        <v>0</v>
      </c>
      <c r="CG68" s="255">
        <v>0</v>
      </c>
      <c r="CH68" s="255">
        <v>0</v>
      </c>
      <c r="CI68" s="255">
        <v>0</v>
      </c>
      <c r="CJ68" s="255">
        <v>0</v>
      </c>
      <c r="CK68" s="255">
        <v>0</v>
      </c>
      <c r="CL68" s="255">
        <v>0</v>
      </c>
      <c r="CM68" s="255">
        <v>0</v>
      </c>
      <c r="CN68" s="255">
        <v>0</v>
      </c>
      <c r="CO68" s="255">
        <v>0</v>
      </c>
      <c r="CP68" s="255">
        <v>0</v>
      </c>
      <c r="CQ68" s="255">
        <v>0</v>
      </c>
    </row>
    <row r="69" spans="1:95" x14ac:dyDescent="0.25">
      <c r="A69" s="362" t="s">
        <v>380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6">
        <v>0</v>
      </c>
      <c r="AL69" s="367"/>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c r="BJ69" s="255">
        <v>0</v>
      </c>
      <c r="BK69" s="255">
        <v>0</v>
      </c>
      <c r="BL69" s="255">
        <v>0</v>
      </c>
      <c r="BM69" s="255">
        <v>0</v>
      </c>
      <c r="BN69" s="255">
        <v>0</v>
      </c>
      <c r="BO69" s="255">
        <v>0</v>
      </c>
      <c r="BP69" s="255">
        <v>0</v>
      </c>
      <c r="BQ69" s="255">
        <v>0</v>
      </c>
      <c r="BR69" s="255">
        <v>0</v>
      </c>
      <c r="BS69" s="255">
        <v>0</v>
      </c>
      <c r="BT69" s="255">
        <v>0</v>
      </c>
      <c r="BU69" s="255">
        <v>0</v>
      </c>
      <c r="BV69" s="255">
        <v>0</v>
      </c>
      <c r="BW69" s="255">
        <v>0</v>
      </c>
      <c r="BX69" s="255">
        <v>0</v>
      </c>
      <c r="BY69" s="255">
        <v>0</v>
      </c>
      <c r="BZ69" s="255">
        <v>0</v>
      </c>
      <c r="CA69" s="255">
        <v>0</v>
      </c>
      <c r="CB69" s="255">
        <v>0</v>
      </c>
      <c r="CC69" s="255">
        <v>0</v>
      </c>
      <c r="CD69" s="255">
        <v>0</v>
      </c>
      <c r="CE69" s="255">
        <v>0</v>
      </c>
      <c r="CF69" s="255">
        <v>0</v>
      </c>
      <c r="CG69" s="255">
        <v>0</v>
      </c>
      <c r="CH69" s="255">
        <v>0</v>
      </c>
      <c r="CI69" s="255">
        <v>0</v>
      </c>
      <c r="CJ69" s="255">
        <v>0</v>
      </c>
      <c r="CK69" s="255">
        <v>0</v>
      </c>
      <c r="CL69" s="255">
        <v>0</v>
      </c>
      <c r="CM69" s="255">
        <v>0</v>
      </c>
      <c r="CN69" s="255">
        <v>0</v>
      </c>
      <c r="CO69" s="255">
        <v>0</v>
      </c>
      <c r="CP69" s="255">
        <v>0</v>
      </c>
      <c r="CQ69" s="255">
        <v>0</v>
      </c>
    </row>
    <row r="70" spans="1:95" x14ac:dyDescent="0.25">
      <c r="A70" s="362" t="s">
        <v>380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73"/>
      <c r="AL70" s="374"/>
      <c r="AM70" s="255">
        <v>0</v>
      </c>
      <c r="AN70" s="255">
        <v>0</v>
      </c>
      <c r="AO70" s="255">
        <v>0</v>
      </c>
      <c r="AP70" s="255">
        <v>0</v>
      </c>
      <c r="AQ70" s="255">
        <v>0</v>
      </c>
      <c r="AR70" s="255">
        <v>0</v>
      </c>
      <c r="AS70" s="255">
        <v>0</v>
      </c>
      <c r="AT70" s="255">
        <v>0</v>
      </c>
      <c r="AU70" s="255">
        <v>0</v>
      </c>
      <c r="AV70" s="255">
        <v>0</v>
      </c>
      <c r="AW70" s="255">
        <v>0</v>
      </c>
      <c r="AX70" s="255">
        <v>0</v>
      </c>
      <c r="AY70" s="255">
        <v>0</v>
      </c>
      <c r="AZ70" s="255">
        <v>0</v>
      </c>
      <c r="BA70" s="255">
        <v>0</v>
      </c>
      <c r="BB70" s="255">
        <v>0</v>
      </c>
      <c r="BC70" s="255">
        <v>0</v>
      </c>
      <c r="BD70" s="255">
        <v>0</v>
      </c>
      <c r="BE70" s="255">
        <v>0</v>
      </c>
      <c r="BF70" s="255">
        <v>0</v>
      </c>
      <c r="BG70" s="255">
        <v>0</v>
      </c>
      <c r="BH70" s="255">
        <v>0</v>
      </c>
      <c r="BI70" s="255">
        <v>0</v>
      </c>
      <c r="BJ70" s="255">
        <v>0</v>
      </c>
      <c r="BK70" s="255">
        <v>0</v>
      </c>
      <c r="BL70" s="255">
        <v>0</v>
      </c>
      <c r="BM70" s="255">
        <v>0</v>
      </c>
      <c r="BN70" s="255">
        <v>0</v>
      </c>
      <c r="BO70" s="255">
        <v>0</v>
      </c>
      <c r="BP70" s="255">
        <v>0</v>
      </c>
      <c r="BQ70" s="255">
        <v>0</v>
      </c>
      <c r="BR70" s="255">
        <v>0</v>
      </c>
      <c r="BS70" s="255">
        <v>0</v>
      </c>
      <c r="BT70" s="255">
        <v>0</v>
      </c>
      <c r="BU70" s="255">
        <v>0</v>
      </c>
      <c r="BV70" s="255">
        <v>0</v>
      </c>
      <c r="BW70" s="255">
        <v>0</v>
      </c>
      <c r="BX70" s="255">
        <v>0</v>
      </c>
      <c r="BY70" s="255">
        <v>0</v>
      </c>
      <c r="BZ70" s="255">
        <v>0</v>
      </c>
      <c r="CA70" s="255">
        <v>0</v>
      </c>
      <c r="CB70" s="255">
        <v>0</v>
      </c>
      <c r="CC70" s="255">
        <v>0</v>
      </c>
      <c r="CD70" s="255">
        <v>0</v>
      </c>
      <c r="CE70" s="255">
        <v>0</v>
      </c>
      <c r="CF70" s="255">
        <v>0</v>
      </c>
      <c r="CG70" s="255">
        <v>0</v>
      </c>
      <c r="CH70" s="255">
        <v>0</v>
      </c>
      <c r="CI70" s="255">
        <v>0</v>
      </c>
      <c r="CJ70" s="255">
        <v>0</v>
      </c>
      <c r="CK70" s="255">
        <v>0</v>
      </c>
      <c r="CL70" s="255">
        <v>0</v>
      </c>
      <c r="CM70" s="255">
        <v>0</v>
      </c>
      <c r="CN70" s="255">
        <v>0</v>
      </c>
      <c r="CO70" s="255">
        <v>0</v>
      </c>
      <c r="CP70" s="255">
        <v>0</v>
      </c>
      <c r="CQ70" s="255">
        <v>0</v>
      </c>
    </row>
    <row r="71" spans="1:95" x14ac:dyDescent="0.25">
      <c r="A71" s="362" t="s">
        <v>205</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3"/>
      <c r="AL71" s="374"/>
      <c r="AM71" s="255">
        <v>-1251715.4826832458</v>
      </c>
      <c r="AN71" s="255">
        <v>-1240638.3545179074</v>
      </c>
      <c r="AO71" s="255">
        <v>-1229561.2263525689</v>
      </c>
      <c r="AP71" s="255">
        <v>-1218484.0981872305</v>
      </c>
      <c r="AQ71" s="255">
        <v>-1207406.9700218919</v>
      </c>
      <c r="AR71" s="255">
        <v>-1196329.8418565537</v>
      </c>
      <c r="AS71" s="255">
        <v>-1185252.713691215</v>
      </c>
      <c r="AT71" s="255">
        <v>-1174175.5855258766</v>
      </c>
      <c r="AU71" s="255">
        <v>-1163098.4573605382</v>
      </c>
      <c r="AV71" s="255">
        <v>-1152021.3291951998</v>
      </c>
      <c r="AW71" s="255">
        <v>-1140944.2010298613</v>
      </c>
      <c r="AX71" s="255">
        <v>-1129867.0728645227</v>
      </c>
      <c r="AY71" s="255">
        <v>-1118789.9446991843</v>
      </c>
      <c r="AZ71" s="255">
        <v>-1107712.8165338461</v>
      </c>
      <c r="BA71" s="255">
        <v>-1096635.6883685074</v>
      </c>
      <c r="BB71" s="255">
        <v>-1085558.560203169</v>
      </c>
      <c r="BC71" s="255">
        <v>-1074481.4320378306</v>
      </c>
      <c r="BD71" s="255">
        <v>-1063404.3038724922</v>
      </c>
      <c r="BE71" s="255">
        <v>-1052327.1757071537</v>
      </c>
      <c r="BF71" s="255">
        <v>-1041250.0475418151</v>
      </c>
      <c r="BG71" s="255">
        <v>-1030172.9193764768</v>
      </c>
      <c r="BH71" s="255">
        <v>-1019095.7912111384</v>
      </c>
      <c r="BI71" s="255">
        <v>-1008018.6630457998</v>
      </c>
      <c r="BJ71" s="255">
        <v>-996941.53488046129</v>
      </c>
      <c r="BK71" s="255">
        <v>-985864.40671512298</v>
      </c>
      <c r="BL71" s="255">
        <v>-974787.27854978456</v>
      </c>
      <c r="BM71" s="255">
        <v>-963710.15038444602</v>
      </c>
      <c r="BN71" s="255">
        <v>-952633.02221910749</v>
      </c>
      <c r="BO71" s="255">
        <v>-941555.89405376918</v>
      </c>
      <c r="BP71" s="255">
        <v>-930478.76588843076</v>
      </c>
      <c r="BQ71" s="255">
        <v>-919401.63772309222</v>
      </c>
      <c r="BR71" s="255">
        <v>-908324.50955775368</v>
      </c>
      <c r="BS71" s="255">
        <v>-897247.38139241538</v>
      </c>
      <c r="BT71" s="255">
        <v>-886170.25322707696</v>
      </c>
      <c r="BU71" s="255">
        <v>-875093.12506173842</v>
      </c>
      <c r="BV71" s="255">
        <v>-864015.99689639988</v>
      </c>
      <c r="BW71" s="255">
        <v>-852938.86873106158</v>
      </c>
      <c r="BX71" s="255">
        <v>-841861.74056572316</v>
      </c>
      <c r="BY71" s="255">
        <v>-830784.61240038462</v>
      </c>
      <c r="BZ71" s="255">
        <v>-819707.4842350462</v>
      </c>
      <c r="CA71" s="255">
        <v>-808630.35606970778</v>
      </c>
      <c r="CB71" s="255">
        <v>-797553.22790436936</v>
      </c>
      <c r="CC71" s="255">
        <v>-786476.09973903082</v>
      </c>
      <c r="CD71" s="255">
        <v>-775398.9715736924</v>
      </c>
      <c r="CE71" s="255">
        <v>-764321.84340835398</v>
      </c>
      <c r="CF71" s="255">
        <v>-753244.71524301555</v>
      </c>
      <c r="CG71" s="255">
        <v>-742167.58707767702</v>
      </c>
      <c r="CH71" s="255">
        <v>-731090.4589123386</v>
      </c>
      <c r="CI71" s="255">
        <v>-720013.33074700017</v>
      </c>
      <c r="CJ71" s="255">
        <v>-708936.20258166175</v>
      </c>
      <c r="CK71" s="255">
        <v>-697859.07441632322</v>
      </c>
      <c r="CL71" s="255">
        <v>-686781.94625098479</v>
      </c>
      <c r="CM71" s="255">
        <v>-675704.81808564637</v>
      </c>
      <c r="CN71" s="255">
        <v>-664627.68992030795</v>
      </c>
      <c r="CO71" s="255">
        <v>-653550.56175496941</v>
      </c>
      <c r="CP71" s="255">
        <v>-642473.43358963099</v>
      </c>
      <c r="CQ71" s="255">
        <v>-631396.30542429257</v>
      </c>
    </row>
    <row r="72" spans="1:95" s="226" customFormat="1" ht="15" x14ac:dyDescent="0.25">
      <c r="A72" s="362" t="s">
        <v>578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58">
        <v>0</v>
      </c>
      <c r="AL72" s="359"/>
      <c r="AM72" s="254">
        <v>95381595.844339162</v>
      </c>
      <c r="AN72" s="254">
        <v>99258005.425585419</v>
      </c>
      <c r="AO72" s="254">
        <v>103289028.30495489</v>
      </c>
      <c r="AP72" s="254">
        <v>107480849.01437251</v>
      </c>
      <c r="AQ72" s="254">
        <v>111839899.46704026</v>
      </c>
      <c r="AR72" s="254">
        <v>116372868.85268807</v>
      </c>
      <c r="AS72" s="254">
        <v>121086713.92863518</v>
      </c>
      <c r="AT72" s="254">
        <v>125988669.72249359</v>
      </c>
      <c r="AU72" s="254">
        <v>131086260.66297974</v>
      </c>
      <c r="AV72" s="254">
        <v>136387312.15595868</v>
      </c>
      <c r="AW72" s="254">
        <v>190944731.56584695</v>
      </c>
      <c r="AX72" s="254">
        <v>198639235.72468737</v>
      </c>
      <c r="AY72" s="254">
        <v>206641076.96475476</v>
      </c>
      <c r="AZ72" s="254">
        <v>214962548.76929826</v>
      </c>
      <c r="BA72" s="254">
        <v>223616436.36089692</v>
      </c>
      <c r="BB72" s="254">
        <v>232616036.37103286</v>
      </c>
      <c r="BC72" s="254">
        <v>241975177.29644766</v>
      </c>
      <c r="BD72" s="254">
        <v>251708240.77375242</v>
      </c>
      <c r="BE72" s="254">
        <v>261830183.70502272</v>
      </c>
      <c r="BF72" s="254">
        <v>272356561.26841724</v>
      </c>
      <c r="BG72" s="254">
        <v>360257684.11714619</v>
      </c>
      <c r="BH72" s="254">
        <v>374720275.52677244</v>
      </c>
      <c r="BI72" s="254">
        <v>389760927.50765711</v>
      </c>
      <c r="BJ72" s="254">
        <v>405402762.48265064</v>
      </c>
      <c r="BK72" s="254">
        <v>421669827.77151722</v>
      </c>
      <c r="BL72" s="254">
        <v>438587132.58681184</v>
      </c>
      <c r="BM72" s="254">
        <v>456180686.50959164</v>
      </c>
      <c r="BN72" s="254">
        <v>474477539.50415599</v>
      </c>
      <c r="BO72" s="254">
        <v>493505823.53337646</v>
      </c>
      <c r="BP72" s="254">
        <v>513294795.8386389</v>
      </c>
      <c r="BQ72" s="254">
        <v>533874883.95098537</v>
      </c>
      <c r="BR72" s="254">
        <v>555277732.50269914</v>
      </c>
      <c r="BS72" s="254">
        <v>577536251.91135478</v>
      </c>
      <c r="BT72" s="254">
        <v>600684669.01123011</v>
      </c>
      <c r="BU72" s="254">
        <v>624758579.70997369</v>
      </c>
      <c r="BV72" s="254">
        <v>649795003.7515403</v>
      </c>
      <c r="BW72" s="254">
        <v>675832441.66964316</v>
      </c>
      <c r="BX72" s="254">
        <v>702910934.0193435</v>
      </c>
      <c r="BY72" s="254">
        <v>731072122.97790539</v>
      </c>
      <c r="BZ72" s="254">
        <v>760359316.40968311</v>
      </c>
      <c r="CA72" s="254">
        <v>790817554.49360514</v>
      </c>
      <c r="CB72" s="254">
        <v>822493679.01575744</v>
      </c>
      <c r="CC72" s="254">
        <v>855436405.43366945</v>
      </c>
      <c r="CD72" s="254">
        <v>889696397.82317114</v>
      </c>
      <c r="CE72" s="254">
        <v>925326346.82312644</v>
      </c>
      <c r="CF72" s="254">
        <v>962381050.6979531</v>
      </c>
      <c r="CG72" s="254">
        <v>1000917499.6426464</v>
      </c>
      <c r="CH72" s="254">
        <v>1040994963.4600006</v>
      </c>
      <c r="CI72" s="254">
        <v>1082675082.7449224</v>
      </c>
      <c r="CJ72" s="254">
        <v>1126021963.7161145</v>
      </c>
      <c r="CK72" s="254">
        <v>1171102276.8410277</v>
      </c>
      <c r="CL72" s="254">
        <v>1217985359.4058108</v>
      </c>
      <c r="CM72" s="254">
        <v>1266743322.1880589</v>
      </c>
      <c r="CN72" s="254">
        <v>1317451160.3964698</v>
      </c>
      <c r="CO72" s="254">
        <v>1370186869.0480907</v>
      </c>
      <c r="CP72" s="254">
        <v>1425031562.9606502</v>
      </c>
      <c r="CQ72" s="254">
        <v>1482069601.5445855</v>
      </c>
    </row>
    <row r="73" spans="1:95" x14ac:dyDescent="0.25">
      <c r="A73" s="362" t="s">
        <v>201</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6">
        <v>0</v>
      </c>
      <c r="AL73" s="367"/>
      <c r="AM73" s="255">
        <v>-1007011.6513944053</v>
      </c>
      <c r="AN73" s="255">
        <v>-1007011.6513944053</v>
      </c>
      <c r="AO73" s="255">
        <v>-1007011.6513944053</v>
      </c>
      <c r="AP73" s="255">
        <v>-1007011.6513944053</v>
      </c>
      <c r="AQ73" s="255">
        <v>-1007011.6513944053</v>
      </c>
      <c r="AR73" s="255">
        <v>-1007011.6513944053</v>
      </c>
      <c r="AS73" s="255">
        <v>-1007011.6513944053</v>
      </c>
      <c r="AT73" s="255">
        <v>-1007011.6513944053</v>
      </c>
      <c r="AU73" s="255">
        <v>-1007011.6513944053</v>
      </c>
      <c r="AV73" s="255">
        <v>-1007011.6513944053</v>
      </c>
      <c r="AW73" s="255">
        <v>-1007011.6513944053</v>
      </c>
      <c r="AX73" s="255">
        <v>-1007011.6513944053</v>
      </c>
      <c r="AY73" s="255">
        <v>-1007011.6513944053</v>
      </c>
      <c r="AZ73" s="255">
        <v>-1007011.6513944053</v>
      </c>
      <c r="BA73" s="255">
        <v>-1007011.6513944053</v>
      </c>
      <c r="BB73" s="255">
        <v>-1007011.6513944053</v>
      </c>
      <c r="BC73" s="255">
        <v>-1007011.6513944053</v>
      </c>
      <c r="BD73" s="255">
        <v>-1007011.6513944053</v>
      </c>
      <c r="BE73" s="255">
        <v>-1007011.6513944053</v>
      </c>
      <c r="BF73" s="255">
        <v>-1007011.6513944053</v>
      </c>
      <c r="BG73" s="255">
        <v>-1007011.6513944053</v>
      </c>
      <c r="BH73" s="255">
        <v>-1007011.6513944053</v>
      </c>
      <c r="BI73" s="255">
        <v>-1007011.6513944053</v>
      </c>
      <c r="BJ73" s="255">
        <v>-1007011.6513944053</v>
      </c>
      <c r="BK73" s="255">
        <v>-1007011.6513944053</v>
      </c>
      <c r="BL73" s="255">
        <v>-1007011.6513944053</v>
      </c>
      <c r="BM73" s="255">
        <v>-1007011.6513944053</v>
      </c>
      <c r="BN73" s="255">
        <v>-1007011.6513944053</v>
      </c>
      <c r="BO73" s="255">
        <v>-1007011.6513944053</v>
      </c>
      <c r="BP73" s="255">
        <v>-1007011.6513944053</v>
      </c>
      <c r="BQ73" s="255">
        <v>-1007011.6513944053</v>
      </c>
      <c r="BR73" s="255">
        <v>-1007011.6513944053</v>
      </c>
      <c r="BS73" s="255">
        <v>-1007011.6513944053</v>
      </c>
      <c r="BT73" s="255">
        <v>-1007011.6513944053</v>
      </c>
      <c r="BU73" s="255">
        <v>-1007011.6513944053</v>
      </c>
      <c r="BV73" s="255">
        <v>-1007011.6513944053</v>
      </c>
      <c r="BW73" s="255">
        <v>-1007011.6513944053</v>
      </c>
      <c r="BX73" s="255">
        <v>-1007011.6513944053</v>
      </c>
      <c r="BY73" s="255">
        <v>-1007011.6513944053</v>
      </c>
      <c r="BZ73" s="255">
        <v>-1007011.6513944053</v>
      </c>
      <c r="CA73" s="255">
        <v>-1007011.6513944053</v>
      </c>
      <c r="CB73" s="255">
        <v>-1007011.6513944053</v>
      </c>
      <c r="CC73" s="255">
        <v>-1007011.6513944053</v>
      </c>
      <c r="CD73" s="255">
        <v>-1007011.6513944053</v>
      </c>
      <c r="CE73" s="255">
        <v>-1007011.6513944053</v>
      </c>
      <c r="CF73" s="255">
        <v>-1007011.6513944053</v>
      </c>
      <c r="CG73" s="255">
        <v>-1007011.6513944053</v>
      </c>
      <c r="CH73" s="255">
        <v>-1007011.6513944053</v>
      </c>
      <c r="CI73" s="255">
        <v>-1007011.6513944053</v>
      </c>
      <c r="CJ73" s="255">
        <v>-1007011.6513944053</v>
      </c>
      <c r="CK73" s="255">
        <v>-1007011.6513944053</v>
      </c>
      <c r="CL73" s="255">
        <v>-1007011.6513944053</v>
      </c>
      <c r="CM73" s="255">
        <v>-1007011.6513944053</v>
      </c>
      <c r="CN73" s="255">
        <v>-1007011.6513944053</v>
      </c>
      <c r="CO73" s="255">
        <v>-1007011.6513944053</v>
      </c>
      <c r="CP73" s="255">
        <v>-1007011.6513944053</v>
      </c>
      <c r="CQ73" s="255">
        <v>-1007011.6513944053</v>
      </c>
    </row>
    <row r="74" spans="1:95" s="226" customFormat="1" ht="15" x14ac:dyDescent="0.25">
      <c r="A74" s="362" t="s">
        <v>579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58">
        <v>0</v>
      </c>
      <c r="AL74" s="359"/>
      <c r="AM74" s="254">
        <v>94374584.19294475</v>
      </c>
      <c r="AN74" s="254">
        <v>98250993.774191007</v>
      </c>
      <c r="AO74" s="254">
        <v>102282016.65356047</v>
      </c>
      <c r="AP74" s="254">
        <v>106473837.3629781</v>
      </c>
      <c r="AQ74" s="254">
        <v>110832887.81564584</v>
      </c>
      <c r="AR74" s="254">
        <v>115365857.20129366</v>
      </c>
      <c r="AS74" s="254">
        <v>120079702.27724077</v>
      </c>
      <c r="AT74" s="254">
        <v>124981658.07109918</v>
      </c>
      <c r="AU74" s="254">
        <v>130079249.01158533</v>
      </c>
      <c r="AV74" s="254">
        <v>135380300.50456429</v>
      </c>
      <c r="AW74" s="254">
        <v>189937719.91445255</v>
      </c>
      <c r="AX74" s="254">
        <v>197632224.07329297</v>
      </c>
      <c r="AY74" s="254">
        <v>205634065.31336036</v>
      </c>
      <c r="AZ74" s="254">
        <v>213955537.11790386</v>
      </c>
      <c r="BA74" s="254">
        <v>222609424.70950252</v>
      </c>
      <c r="BB74" s="254">
        <v>231609024.71963847</v>
      </c>
      <c r="BC74" s="254">
        <v>240968165.64505327</v>
      </c>
      <c r="BD74" s="254">
        <v>250701229.12235802</v>
      </c>
      <c r="BE74" s="254">
        <v>260823172.05362833</v>
      </c>
      <c r="BF74" s="254">
        <v>271349549.61702281</v>
      </c>
      <c r="BG74" s="254">
        <v>359250672.46575177</v>
      </c>
      <c r="BH74" s="254">
        <v>373713263.87537801</v>
      </c>
      <c r="BI74" s="254">
        <v>388753915.85626268</v>
      </c>
      <c r="BJ74" s="254">
        <v>404395750.83125621</v>
      </c>
      <c r="BK74" s="254">
        <v>420662816.12012279</v>
      </c>
      <c r="BL74" s="254">
        <v>437580120.93541741</v>
      </c>
      <c r="BM74" s="254">
        <v>455173674.85819721</v>
      </c>
      <c r="BN74" s="254">
        <v>473470527.85276157</v>
      </c>
      <c r="BO74" s="254">
        <v>492498811.88198203</v>
      </c>
      <c r="BP74" s="254">
        <v>512287784.18724447</v>
      </c>
      <c r="BQ74" s="254">
        <v>532867872.29959095</v>
      </c>
      <c r="BR74" s="254">
        <v>554270720.85130477</v>
      </c>
      <c r="BS74" s="254">
        <v>576529240.25996041</v>
      </c>
      <c r="BT74" s="254">
        <v>599677657.35983574</v>
      </c>
      <c r="BU74" s="254">
        <v>623751568.05857933</v>
      </c>
      <c r="BV74" s="254">
        <v>648787992.10014594</v>
      </c>
      <c r="BW74" s="254">
        <v>674825430.0182488</v>
      </c>
      <c r="BX74" s="254">
        <v>701903922.36794913</v>
      </c>
      <c r="BY74" s="254">
        <v>730065111.32651103</v>
      </c>
      <c r="BZ74" s="254">
        <v>759352304.75828874</v>
      </c>
      <c r="CA74" s="254">
        <v>789810542.84221077</v>
      </c>
      <c r="CB74" s="254">
        <v>821486667.36436307</v>
      </c>
      <c r="CC74" s="254">
        <v>854429393.78227508</v>
      </c>
      <c r="CD74" s="254">
        <v>888689386.17177677</v>
      </c>
      <c r="CE74" s="254">
        <v>924319335.17173207</v>
      </c>
      <c r="CF74" s="254">
        <v>961374039.04655874</v>
      </c>
      <c r="CG74" s="254">
        <v>999910487.99125206</v>
      </c>
      <c r="CH74" s="254">
        <v>1039987951.8086063</v>
      </c>
      <c r="CI74" s="254">
        <v>1081668071.093528</v>
      </c>
      <c r="CJ74" s="254">
        <v>1125014952.0647202</v>
      </c>
      <c r="CK74" s="254">
        <v>1170095265.1896334</v>
      </c>
      <c r="CL74" s="254">
        <v>1216978347.7544165</v>
      </c>
      <c r="CM74" s="254">
        <v>1265736310.5366645</v>
      </c>
      <c r="CN74" s="254">
        <v>1316444148.7450755</v>
      </c>
      <c r="CO74" s="254">
        <v>1369179857.3966963</v>
      </c>
      <c r="CP74" s="254">
        <v>1424024551.3092558</v>
      </c>
      <c r="CQ74" s="254">
        <v>1481062589.8931911</v>
      </c>
    </row>
    <row r="75" spans="1:95" x14ac:dyDescent="0.25">
      <c r="A75" s="362" t="s">
        <v>200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6">
        <v>0</v>
      </c>
      <c r="AL75" s="367"/>
      <c r="AM75" s="255">
        <v>0</v>
      </c>
      <c r="AN75" s="255">
        <v>0</v>
      </c>
      <c r="AO75" s="255">
        <v>0</v>
      </c>
      <c r="AP75" s="255">
        <v>0</v>
      </c>
      <c r="AQ75" s="255">
        <v>0</v>
      </c>
      <c r="AR75" s="255">
        <v>0</v>
      </c>
      <c r="AS75" s="255">
        <v>0</v>
      </c>
      <c r="AT75" s="255">
        <v>0</v>
      </c>
      <c r="AU75" s="255">
        <v>0</v>
      </c>
      <c r="AV75" s="255">
        <v>0</v>
      </c>
      <c r="AW75" s="255">
        <v>0</v>
      </c>
      <c r="AX75" s="255">
        <v>0</v>
      </c>
      <c r="AY75" s="255">
        <v>0</v>
      </c>
      <c r="AZ75" s="255">
        <v>0</v>
      </c>
      <c r="BA75" s="255">
        <v>0</v>
      </c>
      <c r="BB75" s="255">
        <v>0</v>
      </c>
      <c r="BC75" s="255">
        <v>0</v>
      </c>
      <c r="BD75" s="255">
        <v>0</v>
      </c>
      <c r="BE75" s="255">
        <v>0</v>
      </c>
      <c r="BF75" s="255">
        <v>0</v>
      </c>
      <c r="BG75" s="255">
        <v>0</v>
      </c>
      <c r="BH75" s="255">
        <v>0</v>
      </c>
      <c r="BI75" s="255">
        <v>0</v>
      </c>
      <c r="BJ75" s="255">
        <v>0</v>
      </c>
      <c r="BK75" s="255">
        <v>0</v>
      </c>
      <c r="BL75" s="255">
        <v>0</v>
      </c>
      <c r="BM75" s="255">
        <v>0</v>
      </c>
      <c r="BN75" s="255">
        <v>0</v>
      </c>
      <c r="BO75" s="255">
        <v>0</v>
      </c>
      <c r="BP75" s="255">
        <v>0</v>
      </c>
      <c r="BQ75" s="255">
        <v>0</v>
      </c>
      <c r="BR75" s="255">
        <v>0</v>
      </c>
      <c r="BS75" s="255">
        <v>0</v>
      </c>
      <c r="BT75" s="255">
        <v>0</v>
      </c>
      <c r="BU75" s="255">
        <v>0</v>
      </c>
      <c r="BV75" s="255">
        <v>0</v>
      </c>
      <c r="BW75" s="255">
        <v>0</v>
      </c>
      <c r="BX75" s="255">
        <v>0</v>
      </c>
      <c r="BY75" s="255">
        <v>0</v>
      </c>
      <c r="BZ75" s="255">
        <v>0</v>
      </c>
      <c r="CA75" s="255">
        <v>0</v>
      </c>
      <c r="CB75" s="255">
        <v>0</v>
      </c>
      <c r="CC75" s="255">
        <v>0</v>
      </c>
      <c r="CD75" s="255">
        <v>0</v>
      </c>
      <c r="CE75" s="255">
        <v>0</v>
      </c>
      <c r="CF75" s="255">
        <v>0</v>
      </c>
      <c r="CG75" s="255">
        <v>0</v>
      </c>
      <c r="CH75" s="255">
        <v>0</v>
      </c>
      <c r="CI75" s="255">
        <v>0</v>
      </c>
      <c r="CJ75" s="255">
        <v>0</v>
      </c>
      <c r="CK75" s="255">
        <v>0</v>
      </c>
      <c r="CL75" s="255">
        <v>0</v>
      </c>
      <c r="CM75" s="255">
        <v>0</v>
      </c>
      <c r="CN75" s="255">
        <v>0</v>
      </c>
      <c r="CO75" s="255">
        <v>0</v>
      </c>
      <c r="CP75" s="255">
        <v>0</v>
      </c>
      <c r="CQ75" s="255">
        <v>0</v>
      </c>
    </row>
    <row r="76" spans="1:95" s="226" customFormat="1" ht="15" x14ac:dyDescent="0.25">
      <c r="A76" s="362" t="s">
        <v>204</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58">
        <v>0</v>
      </c>
      <c r="AL76" s="359"/>
      <c r="AM76" s="254">
        <v>94374584.19294475</v>
      </c>
      <c r="AN76" s="254">
        <v>98250993.774191007</v>
      </c>
      <c r="AO76" s="254">
        <v>102282016.65356047</v>
      </c>
      <c r="AP76" s="254">
        <v>106473837.3629781</v>
      </c>
      <c r="AQ76" s="254">
        <v>110832887.81564584</v>
      </c>
      <c r="AR76" s="254">
        <v>115365857.20129366</v>
      </c>
      <c r="AS76" s="254">
        <v>120079702.27724077</v>
      </c>
      <c r="AT76" s="254">
        <v>124981658.07109918</v>
      </c>
      <c r="AU76" s="254">
        <v>130079249.01158533</v>
      </c>
      <c r="AV76" s="254">
        <v>135380300.50456429</v>
      </c>
      <c r="AW76" s="254">
        <v>189937719.91445255</v>
      </c>
      <c r="AX76" s="254">
        <v>197632224.07329297</v>
      </c>
      <c r="AY76" s="254">
        <v>205634065.31336036</v>
      </c>
      <c r="AZ76" s="254">
        <v>213955537.11790386</v>
      </c>
      <c r="BA76" s="254">
        <v>222609424.70950252</v>
      </c>
      <c r="BB76" s="254">
        <v>231609024.71963847</v>
      </c>
      <c r="BC76" s="254">
        <v>240968165.64505327</v>
      </c>
      <c r="BD76" s="254">
        <v>250701229.12235802</v>
      </c>
      <c r="BE76" s="254">
        <v>260823172.05362833</v>
      </c>
      <c r="BF76" s="254">
        <v>271349549.61702281</v>
      </c>
      <c r="BG76" s="254">
        <v>359250672.46575177</v>
      </c>
      <c r="BH76" s="254">
        <v>373713263.87537801</v>
      </c>
      <c r="BI76" s="254">
        <v>388753915.85626268</v>
      </c>
      <c r="BJ76" s="254">
        <v>404395750.83125621</v>
      </c>
      <c r="BK76" s="254">
        <v>420662816.12012279</v>
      </c>
      <c r="BL76" s="254">
        <v>437580120.93541741</v>
      </c>
      <c r="BM76" s="254">
        <v>455173674.85819721</v>
      </c>
      <c r="BN76" s="254">
        <v>473470527.85276157</v>
      </c>
      <c r="BO76" s="254">
        <v>492498811.88198203</v>
      </c>
      <c r="BP76" s="254">
        <v>512287784.18724447</v>
      </c>
      <c r="BQ76" s="254">
        <v>532867872.29959095</v>
      </c>
      <c r="BR76" s="254">
        <v>554270720.85130477</v>
      </c>
      <c r="BS76" s="254">
        <v>576529240.25996041</v>
      </c>
      <c r="BT76" s="254">
        <v>599677657.35983574</v>
      </c>
      <c r="BU76" s="254">
        <v>623751568.05857933</v>
      </c>
      <c r="BV76" s="254">
        <v>648787992.10014594</v>
      </c>
      <c r="BW76" s="254">
        <v>674825430.0182488</v>
      </c>
      <c r="BX76" s="254">
        <v>701903922.36794913</v>
      </c>
      <c r="BY76" s="254">
        <v>730065111.32651103</v>
      </c>
      <c r="BZ76" s="254">
        <v>759352304.75828874</v>
      </c>
      <c r="CA76" s="254">
        <v>789810542.84221077</v>
      </c>
      <c r="CB76" s="254">
        <v>821486667.36436307</v>
      </c>
      <c r="CC76" s="254">
        <v>854429393.78227508</v>
      </c>
      <c r="CD76" s="254">
        <v>888689386.17177677</v>
      </c>
      <c r="CE76" s="254">
        <v>924319335.17173207</v>
      </c>
      <c r="CF76" s="254">
        <v>961374039.04655874</v>
      </c>
      <c r="CG76" s="254">
        <v>999910487.99125206</v>
      </c>
      <c r="CH76" s="254">
        <v>1039987951.8086063</v>
      </c>
      <c r="CI76" s="254">
        <v>1081668071.093528</v>
      </c>
      <c r="CJ76" s="254">
        <v>1125014952.0647202</v>
      </c>
      <c r="CK76" s="254">
        <v>1170095265.1896334</v>
      </c>
      <c r="CL76" s="254">
        <v>1216978347.7544165</v>
      </c>
      <c r="CM76" s="254">
        <v>1265736310.5366645</v>
      </c>
      <c r="CN76" s="254">
        <v>1316444148.7450755</v>
      </c>
      <c r="CO76" s="254">
        <v>1369179857.3966963</v>
      </c>
      <c r="CP76" s="254">
        <v>1424024551.3092558</v>
      </c>
      <c r="CQ76" s="254">
        <v>1481062589.8931911</v>
      </c>
    </row>
    <row r="77" spans="1:95" x14ac:dyDescent="0.25">
      <c r="A77" s="362" t="s">
        <v>199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3"/>
      <c r="AL77" s="374"/>
      <c r="AM77" s="255">
        <v>-18874916.838588949</v>
      </c>
      <c r="AN77" s="255">
        <v>-19650198.754838202</v>
      </c>
      <c r="AO77" s="255">
        <v>-20456403.330712095</v>
      </c>
      <c r="AP77" s="255">
        <v>-21294767.472595621</v>
      </c>
      <c r="AQ77" s="255">
        <v>-22166577.563129172</v>
      </c>
      <c r="AR77" s="255">
        <v>-23073171.440258734</v>
      </c>
      <c r="AS77" s="255">
        <v>-24015940.455448154</v>
      </c>
      <c r="AT77" s="255">
        <v>-24996331.614219837</v>
      </c>
      <c r="AU77" s="255">
        <v>-26015849.802317068</v>
      </c>
      <c r="AV77" s="255">
        <v>-27076060.100912858</v>
      </c>
      <c r="AW77" s="255">
        <v>-37987543.982890509</v>
      </c>
      <c r="AX77" s="255">
        <v>-39526444.814658597</v>
      </c>
      <c r="AY77" s="255">
        <v>-41126813.062672079</v>
      </c>
      <c r="AZ77" s="255">
        <v>-42791107.423580773</v>
      </c>
      <c r="BA77" s="255">
        <v>-44521884.941900507</v>
      </c>
      <c r="BB77" s="255">
        <v>-46321804.943927698</v>
      </c>
      <c r="BC77" s="255">
        <v>-48193633.129010655</v>
      </c>
      <c r="BD77" s="255">
        <v>-50140245.824471608</v>
      </c>
      <c r="BE77" s="255">
        <v>-52164634.410725668</v>
      </c>
      <c r="BF77" s="255">
        <v>-54269909.923404567</v>
      </c>
      <c r="BG77" s="255">
        <v>-71850134.493150353</v>
      </c>
      <c r="BH77" s="255">
        <v>-74742652.7750756</v>
      </c>
      <c r="BI77" s="255">
        <v>-77750783.171252534</v>
      </c>
      <c r="BJ77" s="255">
        <v>-80879150.166251242</v>
      </c>
      <c r="BK77" s="255">
        <v>-84132563.224024564</v>
      </c>
      <c r="BL77" s="255">
        <v>-87516024.187083483</v>
      </c>
      <c r="BM77" s="255">
        <v>-91034734.971639454</v>
      </c>
      <c r="BN77" s="255">
        <v>-94694105.570552319</v>
      </c>
      <c r="BO77" s="255">
        <v>-98499762.376396418</v>
      </c>
      <c r="BP77" s="255">
        <v>-102457556.83744889</v>
      </c>
      <c r="BQ77" s="255">
        <v>-106573574.4599182</v>
      </c>
      <c r="BR77" s="255">
        <v>-110854144.17026097</v>
      </c>
      <c r="BS77" s="255">
        <v>-115305848.05199209</v>
      </c>
      <c r="BT77" s="255">
        <v>-119935531.47196716</v>
      </c>
      <c r="BU77" s="255">
        <v>-124750313.61171587</v>
      </c>
      <c r="BV77" s="255">
        <v>-129757598.42002919</v>
      </c>
      <c r="BW77" s="255">
        <v>-134965086.00364977</v>
      </c>
      <c r="BX77" s="255">
        <v>-140380784.47358984</v>
      </c>
      <c r="BY77" s="255">
        <v>-146013022.26530221</v>
      </c>
      <c r="BZ77" s="255">
        <v>-151870460.95165774</v>
      </c>
      <c r="CA77" s="255">
        <v>-157962108.56844217</v>
      </c>
      <c r="CB77" s="255">
        <v>-164297333.47287261</v>
      </c>
      <c r="CC77" s="255">
        <v>-170885878.75645503</v>
      </c>
      <c r="CD77" s="255">
        <v>-177737877.23435536</v>
      </c>
      <c r="CE77" s="255">
        <v>-184863867.03434643</v>
      </c>
      <c r="CF77" s="255">
        <v>-192274807.80931175</v>
      </c>
      <c r="CG77" s="255">
        <v>-199982097.59825042</v>
      </c>
      <c r="CH77" s="255">
        <v>-207997590.36172128</v>
      </c>
      <c r="CI77" s="255">
        <v>-216333614.21870562</v>
      </c>
      <c r="CJ77" s="255">
        <v>-225002990.41294405</v>
      </c>
      <c r="CK77" s="255">
        <v>-234019053.03792667</v>
      </c>
      <c r="CL77" s="255">
        <v>-243395669.55088329</v>
      </c>
      <c r="CM77" s="255">
        <v>-253147262.10733292</v>
      </c>
      <c r="CN77" s="255">
        <v>-263288829.74901509</v>
      </c>
      <c r="CO77" s="255">
        <v>-273835971.4793393</v>
      </c>
      <c r="CP77" s="255">
        <v>-284804910.26185119</v>
      </c>
      <c r="CQ77" s="255">
        <v>-296212517.97863823</v>
      </c>
    </row>
    <row r="78" spans="1:95" ht="16.5" thickBot="1" x14ac:dyDescent="0.3">
      <c r="A78" s="375" t="s">
        <v>203</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v>0</v>
      </c>
      <c r="AL78" s="378"/>
      <c r="AM78" s="256">
        <v>75499667.354355797</v>
      </c>
      <c r="AN78" s="256">
        <v>78600795.019352809</v>
      </c>
      <c r="AO78" s="256">
        <v>81825613.32284838</v>
      </c>
      <c r="AP78" s="256">
        <v>85179069.890382484</v>
      </c>
      <c r="AQ78" s="256">
        <v>88666310.252516672</v>
      </c>
      <c r="AR78" s="256">
        <v>92292685.761034936</v>
      </c>
      <c r="AS78" s="256">
        <v>96063761.821792617</v>
      </c>
      <c r="AT78" s="256">
        <v>99985326.456879348</v>
      </c>
      <c r="AU78" s="256">
        <v>104063399.20926826</v>
      </c>
      <c r="AV78" s="256">
        <v>108304240.40365143</v>
      </c>
      <c r="AW78" s="256">
        <v>151950175.93156204</v>
      </c>
      <c r="AX78" s="256">
        <v>158105779.25863439</v>
      </c>
      <c r="AY78" s="256">
        <v>164507252.25068828</v>
      </c>
      <c r="AZ78" s="256">
        <v>171164429.69432309</v>
      </c>
      <c r="BA78" s="256">
        <v>178087539.76760203</v>
      </c>
      <c r="BB78" s="256">
        <v>185287219.77571076</v>
      </c>
      <c r="BC78" s="256">
        <v>192774532.51604262</v>
      </c>
      <c r="BD78" s="256">
        <v>200560983.29788643</v>
      </c>
      <c r="BE78" s="256">
        <v>208658537.64290267</v>
      </c>
      <c r="BF78" s="256">
        <v>217079639.69361824</v>
      </c>
      <c r="BG78" s="256">
        <v>287400537.97260141</v>
      </c>
      <c r="BH78" s="256">
        <v>298970611.1003024</v>
      </c>
      <c r="BI78" s="256">
        <v>311003132.68501014</v>
      </c>
      <c r="BJ78" s="256">
        <v>323516600.66500497</v>
      </c>
      <c r="BK78" s="256">
        <v>336530252.89609826</v>
      </c>
      <c r="BL78" s="256">
        <v>350064096.74833393</v>
      </c>
      <c r="BM78" s="256">
        <v>364138939.88655776</v>
      </c>
      <c r="BN78" s="256">
        <v>378776422.28220928</v>
      </c>
      <c r="BO78" s="256">
        <v>393999049.50558561</v>
      </c>
      <c r="BP78" s="256">
        <v>409830227.34979558</v>
      </c>
      <c r="BQ78" s="256">
        <v>426294297.83967274</v>
      </c>
      <c r="BR78" s="256">
        <v>443416576.6810438</v>
      </c>
      <c r="BS78" s="256">
        <v>461223392.20796835</v>
      </c>
      <c r="BT78" s="256">
        <v>479742125.88786858</v>
      </c>
      <c r="BU78" s="256">
        <v>499001254.44686347</v>
      </c>
      <c r="BV78" s="256">
        <v>519030393.68011677</v>
      </c>
      <c r="BW78" s="256">
        <v>539860344.01459908</v>
      </c>
      <c r="BX78" s="256">
        <v>561523137.89435935</v>
      </c>
      <c r="BY78" s="256">
        <v>584052089.06120884</v>
      </c>
      <c r="BZ78" s="256">
        <v>607481843.80663097</v>
      </c>
      <c r="CA78" s="256">
        <v>631848434.27376866</v>
      </c>
      <c r="CB78" s="256">
        <v>657189333.89149046</v>
      </c>
      <c r="CC78" s="256">
        <v>683543515.02582002</v>
      </c>
      <c r="CD78" s="256">
        <v>710951508.93742144</v>
      </c>
      <c r="CE78" s="256">
        <v>739455468.13738561</v>
      </c>
      <c r="CF78" s="256">
        <v>769099231.23724699</v>
      </c>
      <c r="CG78" s="256">
        <v>799928390.39300168</v>
      </c>
      <c r="CH78" s="256">
        <v>831990361.44688499</v>
      </c>
      <c r="CI78" s="256">
        <v>865334456.87482238</v>
      </c>
      <c r="CJ78" s="256">
        <v>900011961.65177608</v>
      </c>
      <c r="CK78" s="256">
        <v>936076212.1517067</v>
      </c>
      <c r="CL78" s="256">
        <v>973582678.20353317</v>
      </c>
      <c r="CM78" s="256">
        <v>1012589048.4293315</v>
      </c>
      <c r="CN78" s="256">
        <v>1053155318.9960604</v>
      </c>
      <c r="CO78" s="256">
        <v>1095343885.917357</v>
      </c>
      <c r="CP78" s="256">
        <v>1139219641.0474048</v>
      </c>
      <c r="CQ78" s="256">
        <v>1184850071.9145529</v>
      </c>
    </row>
    <row r="79" spans="1:95" s="257" customFormat="1" ht="16.5" thickBot="1" x14ac:dyDescent="0.3">
      <c r="AK79" s="368">
        <v>0</v>
      </c>
      <c r="AL79" s="368"/>
      <c r="AM79" s="258">
        <v>1</v>
      </c>
      <c r="AN79" s="258">
        <v>2</v>
      </c>
      <c r="AO79" s="258">
        <v>3</v>
      </c>
      <c r="AP79" s="258">
        <v>4</v>
      </c>
      <c r="AQ79" s="258">
        <v>5</v>
      </c>
      <c r="AR79" s="258">
        <v>6</v>
      </c>
      <c r="AS79" s="258">
        <v>7</v>
      </c>
      <c r="AT79" s="258">
        <v>8</v>
      </c>
      <c r="AU79" s="258">
        <v>9</v>
      </c>
      <c r="AV79" s="258">
        <v>10</v>
      </c>
      <c r="AW79" s="258">
        <v>11</v>
      </c>
      <c r="AX79" s="258">
        <v>12</v>
      </c>
      <c r="AY79" s="258">
        <v>13</v>
      </c>
      <c r="AZ79" s="258">
        <v>14</v>
      </c>
      <c r="BA79" s="258">
        <v>15</v>
      </c>
      <c r="BB79" s="258">
        <v>16</v>
      </c>
      <c r="BC79" s="258">
        <v>17</v>
      </c>
      <c r="BD79" s="258">
        <v>18</v>
      </c>
      <c r="BE79" s="258">
        <v>19</v>
      </c>
      <c r="BF79" s="258">
        <v>20</v>
      </c>
      <c r="BG79" s="258">
        <v>21</v>
      </c>
      <c r="BH79" s="258">
        <v>22</v>
      </c>
      <c r="BI79" s="258">
        <v>23</v>
      </c>
      <c r="BJ79" s="258">
        <v>24</v>
      </c>
      <c r="BK79" s="258">
        <v>25</v>
      </c>
      <c r="BL79" s="258">
        <v>26</v>
      </c>
      <c r="BM79" s="258">
        <v>27</v>
      </c>
      <c r="BN79" s="258">
        <v>28</v>
      </c>
      <c r="BO79" s="258">
        <v>29</v>
      </c>
      <c r="BP79" s="258">
        <v>30</v>
      </c>
      <c r="BQ79" s="258">
        <v>31</v>
      </c>
      <c r="BR79" s="258">
        <v>32</v>
      </c>
      <c r="BS79" s="258">
        <v>33</v>
      </c>
      <c r="BT79" s="258">
        <v>34</v>
      </c>
      <c r="BU79" s="258">
        <v>35</v>
      </c>
      <c r="BV79" s="258">
        <v>36</v>
      </c>
      <c r="BW79" s="258">
        <v>37</v>
      </c>
      <c r="BX79" s="258">
        <v>38</v>
      </c>
      <c r="BY79" s="258">
        <v>39</v>
      </c>
      <c r="BZ79" s="258">
        <v>40</v>
      </c>
      <c r="CA79" s="258">
        <v>41</v>
      </c>
      <c r="CB79" s="258">
        <v>42</v>
      </c>
      <c r="CC79" s="258">
        <v>43</v>
      </c>
      <c r="CD79" s="258">
        <v>44</v>
      </c>
      <c r="CE79" s="258">
        <v>45</v>
      </c>
      <c r="CF79" s="258">
        <v>46</v>
      </c>
      <c r="CG79" s="258">
        <v>47</v>
      </c>
      <c r="CH79" s="258">
        <v>48</v>
      </c>
      <c r="CI79" s="258">
        <v>49</v>
      </c>
      <c r="CJ79" s="258">
        <v>50</v>
      </c>
      <c r="CK79" s="258">
        <v>51</v>
      </c>
      <c r="CL79" s="258">
        <v>52</v>
      </c>
      <c r="CM79" s="258">
        <v>53</v>
      </c>
      <c r="CN79" s="258">
        <v>54</v>
      </c>
      <c r="CO79" s="258">
        <v>55</v>
      </c>
      <c r="CP79" s="258">
        <v>56</v>
      </c>
      <c r="CQ79" s="258">
        <v>57</v>
      </c>
    </row>
    <row r="80" spans="1:95" x14ac:dyDescent="0.25">
      <c r="A80" s="369" t="s">
        <v>202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v>2026</v>
      </c>
      <c r="AL80" s="372"/>
      <c r="AM80" s="252">
        <v>2027</v>
      </c>
      <c r="AN80" s="252">
        <v>2028</v>
      </c>
      <c r="AO80" s="252">
        <v>2029</v>
      </c>
      <c r="AP80" s="252">
        <v>2030</v>
      </c>
      <c r="AQ80" s="252">
        <v>2031</v>
      </c>
      <c r="AR80" s="252">
        <v>2032</v>
      </c>
      <c r="AS80" s="252">
        <v>2033</v>
      </c>
      <c r="AT80" s="252">
        <v>2034</v>
      </c>
      <c r="AU80" s="252">
        <v>2035</v>
      </c>
      <c r="AV80" s="252">
        <v>2036</v>
      </c>
      <c r="AW80" s="252">
        <v>2037</v>
      </c>
      <c r="AX80" s="252">
        <v>2038</v>
      </c>
      <c r="AY80" s="252">
        <v>2039</v>
      </c>
      <c r="AZ80" s="252">
        <v>2040</v>
      </c>
      <c r="BA80" s="252">
        <v>2041</v>
      </c>
      <c r="BB80" s="252">
        <v>2042</v>
      </c>
      <c r="BC80" s="252">
        <v>2043</v>
      </c>
      <c r="BD80" s="252">
        <v>2044</v>
      </c>
      <c r="BE80" s="252">
        <v>2045</v>
      </c>
      <c r="BF80" s="252">
        <v>2046</v>
      </c>
      <c r="BG80" s="252">
        <v>2047</v>
      </c>
      <c r="BH80" s="252">
        <v>2048</v>
      </c>
      <c r="BI80" s="252">
        <v>2049</v>
      </c>
      <c r="BJ80" s="252">
        <v>2050</v>
      </c>
      <c r="BK80" s="252">
        <v>2051</v>
      </c>
      <c r="BL80" s="252">
        <v>2052</v>
      </c>
      <c r="BM80" s="252">
        <v>2053</v>
      </c>
      <c r="BN80" s="252">
        <v>2054</v>
      </c>
      <c r="BO80" s="252">
        <v>2055</v>
      </c>
      <c r="BP80" s="252">
        <v>2056</v>
      </c>
      <c r="BQ80" s="252">
        <v>2057</v>
      </c>
      <c r="BR80" s="252">
        <v>2058</v>
      </c>
      <c r="BS80" s="252">
        <v>2059</v>
      </c>
      <c r="BT80" s="252">
        <v>2060</v>
      </c>
      <c r="BU80" s="252">
        <v>2061</v>
      </c>
      <c r="BV80" s="252">
        <v>2062</v>
      </c>
      <c r="BW80" s="252">
        <v>2063</v>
      </c>
      <c r="BX80" s="252">
        <v>2064</v>
      </c>
      <c r="BY80" s="252">
        <v>2065</v>
      </c>
      <c r="BZ80" s="252">
        <v>2066</v>
      </c>
      <c r="CA80" s="252">
        <v>2067</v>
      </c>
      <c r="CB80" s="252">
        <v>2068</v>
      </c>
      <c r="CC80" s="252">
        <v>2069</v>
      </c>
      <c r="CD80" s="252">
        <v>2070</v>
      </c>
      <c r="CE80" s="252">
        <v>2071</v>
      </c>
      <c r="CF80" s="252">
        <v>2072</v>
      </c>
      <c r="CG80" s="252">
        <v>2073</v>
      </c>
      <c r="CH80" s="252">
        <v>2074</v>
      </c>
      <c r="CI80" s="252">
        <v>2075</v>
      </c>
      <c r="CJ80" s="252">
        <v>2076</v>
      </c>
      <c r="CK80" s="252">
        <v>2077</v>
      </c>
      <c r="CL80" s="252">
        <v>2078</v>
      </c>
      <c r="CM80" s="252">
        <v>2079</v>
      </c>
      <c r="CN80" s="252">
        <v>2080</v>
      </c>
      <c r="CO80" s="252">
        <v>2081</v>
      </c>
      <c r="CP80" s="252">
        <v>2082</v>
      </c>
      <c r="CQ80" s="252">
        <v>2083</v>
      </c>
    </row>
    <row r="81" spans="1:95" s="226" customFormat="1" ht="15" x14ac:dyDescent="0.25">
      <c r="A81" s="362" t="s">
        <v>579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58">
        <v>0</v>
      </c>
      <c r="AL81" s="359"/>
      <c r="AM81" s="254">
        <v>94374584.19294475</v>
      </c>
      <c r="AN81" s="254">
        <v>98250993.774191007</v>
      </c>
      <c r="AO81" s="254">
        <v>102282016.65356047</v>
      </c>
      <c r="AP81" s="254">
        <v>106473837.3629781</v>
      </c>
      <c r="AQ81" s="254">
        <v>110832887.81564584</v>
      </c>
      <c r="AR81" s="254">
        <v>115365857.20129366</v>
      </c>
      <c r="AS81" s="254">
        <v>120079702.27724077</v>
      </c>
      <c r="AT81" s="254">
        <v>124981658.07109918</v>
      </c>
      <c r="AU81" s="254">
        <v>130079249.01158533</v>
      </c>
      <c r="AV81" s="254">
        <v>135380300.50456429</v>
      </c>
      <c r="AW81" s="254">
        <v>189937719.91445255</v>
      </c>
      <c r="AX81" s="254">
        <v>197632224.07329297</v>
      </c>
      <c r="AY81" s="254">
        <v>205634065.31336036</v>
      </c>
      <c r="AZ81" s="254">
        <v>213955537.11790386</v>
      </c>
      <c r="BA81" s="254">
        <v>222609424.70950252</v>
      </c>
      <c r="BB81" s="254">
        <v>231609024.71963847</v>
      </c>
      <c r="BC81" s="254">
        <v>240968165.64505327</v>
      </c>
      <c r="BD81" s="254">
        <v>250701229.12235802</v>
      </c>
      <c r="BE81" s="254">
        <v>260823172.05362833</v>
      </c>
      <c r="BF81" s="254">
        <v>271349549.61702281</v>
      </c>
      <c r="BG81" s="254">
        <v>359250672.46575177</v>
      </c>
      <c r="BH81" s="254">
        <v>373713263.87537801</v>
      </c>
      <c r="BI81" s="254">
        <v>388753915.85626268</v>
      </c>
      <c r="BJ81" s="254">
        <v>404395750.83125621</v>
      </c>
      <c r="BK81" s="254">
        <v>420662816.12012279</v>
      </c>
      <c r="BL81" s="254">
        <v>437580120.93541741</v>
      </c>
      <c r="BM81" s="254">
        <v>455173674.85819721</v>
      </c>
      <c r="BN81" s="254">
        <v>473470527.85276157</v>
      </c>
      <c r="BO81" s="254">
        <v>492498811.88198203</v>
      </c>
      <c r="BP81" s="254">
        <v>512287784.18724447</v>
      </c>
      <c r="BQ81" s="254">
        <v>532867872.29959095</v>
      </c>
      <c r="BR81" s="254">
        <v>554270720.85130477</v>
      </c>
      <c r="BS81" s="254">
        <v>576529240.25996041</v>
      </c>
      <c r="BT81" s="254">
        <v>599677657.35983574</v>
      </c>
      <c r="BU81" s="254">
        <v>623751568.05857933</v>
      </c>
      <c r="BV81" s="254">
        <v>648787992.10014594</v>
      </c>
      <c r="BW81" s="254">
        <v>674825430.0182488</v>
      </c>
      <c r="BX81" s="254">
        <v>701903922.36794913</v>
      </c>
      <c r="BY81" s="254">
        <v>730065111.32651103</v>
      </c>
      <c r="BZ81" s="254">
        <v>759352304.75828874</v>
      </c>
      <c r="CA81" s="254">
        <v>789810542.84221077</v>
      </c>
      <c r="CB81" s="254">
        <v>821486667.36436307</v>
      </c>
      <c r="CC81" s="254">
        <v>854429393.78227508</v>
      </c>
      <c r="CD81" s="254">
        <v>888689386.17177677</v>
      </c>
      <c r="CE81" s="254">
        <v>924319335.17173207</v>
      </c>
      <c r="CF81" s="254">
        <v>961374039.04655874</v>
      </c>
      <c r="CG81" s="254">
        <v>999910487.99125206</v>
      </c>
      <c r="CH81" s="254">
        <v>1039987951.8086063</v>
      </c>
      <c r="CI81" s="254">
        <v>1081668071.093528</v>
      </c>
      <c r="CJ81" s="254">
        <v>1125014952.0647202</v>
      </c>
      <c r="CK81" s="254">
        <v>1170095265.1896334</v>
      </c>
      <c r="CL81" s="254">
        <v>1216978347.7544165</v>
      </c>
      <c r="CM81" s="254">
        <v>1265736310.5366645</v>
      </c>
      <c r="CN81" s="254">
        <v>1316444148.7450755</v>
      </c>
      <c r="CO81" s="254">
        <v>1369179857.3966963</v>
      </c>
      <c r="CP81" s="254">
        <v>1424024551.3092558</v>
      </c>
      <c r="CQ81" s="254">
        <v>1481062589.8931911</v>
      </c>
    </row>
    <row r="82" spans="1:95" x14ac:dyDescent="0.25">
      <c r="A82" s="362" t="s">
        <v>201</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6">
        <v>0</v>
      </c>
      <c r="AL82" s="367"/>
      <c r="AM82" s="255">
        <v>1007011.6513944053</v>
      </c>
      <c r="AN82" s="255">
        <v>1007011.6513944053</v>
      </c>
      <c r="AO82" s="255">
        <v>1007011.6513944053</v>
      </c>
      <c r="AP82" s="255">
        <v>1007011.6513944053</v>
      </c>
      <c r="AQ82" s="255">
        <v>1007011.6513944053</v>
      </c>
      <c r="AR82" s="255">
        <v>1007011.6513944053</v>
      </c>
      <c r="AS82" s="255">
        <v>1007011.6513944053</v>
      </c>
      <c r="AT82" s="255">
        <v>1007011.6513944053</v>
      </c>
      <c r="AU82" s="255">
        <v>1007011.6513944053</v>
      </c>
      <c r="AV82" s="255">
        <v>1007011.6513944053</v>
      </c>
      <c r="AW82" s="255">
        <v>1007011.6513944053</v>
      </c>
      <c r="AX82" s="255">
        <v>1007011.6513944053</v>
      </c>
      <c r="AY82" s="255">
        <v>1007011.6513944053</v>
      </c>
      <c r="AZ82" s="255">
        <v>1007011.6513944053</v>
      </c>
      <c r="BA82" s="255">
        <v>1007011.6513944053</v>
      </c>
      <c r="BB82" s="255">
        <v>1007011.6513944053</v>
      </c>
      <c r="BC82" s="255">
        <v>1007011.6513944053</v>
      </c>
      <c r="BD82" s="255">
        <v>1007011.6513944053</v>
      </c>
      <c r="BE82" s="255">
        <v>1007011.6513944053</v>
      </c>
      <c r="BF82" s="255">
        <v>1007011.6513944053</v>
      </c>
      <c r="BG82" s="255">
        <v>1007011.6513944053</v>
      </c>
      <c r="BH82" s="255">
        <v>1007011.6513944053</v>
      </c>
      <c r="BI82" s="255">
        <v>1007011.6513944053</v>
      </c>
      <c r="BJ82" s="255">
        <v>1007011.6513944053</v>
      </c>
      <c r="BK82" s="255">
        <v>1007011.6513944053</v>
      </c>
      <c r="BL82" s="255">
        <v>1007011.6513944053</v>
      </c>
      <c r="BM82" s="255">
        <v>1007011.6513944053</v>
      </c>
      <c r="BN82" s="255">
        <v>1007011.6513944053</v>
      </c>
      <c r="BO82" s="255">
        <v>1007011.6513944053</v>
      </c>
      <c r="BP82" s="255">
        <v>1007011.6513944053</v>
      </c>
      <c r="BQ82" s="255">
        <v>1007011.6513944053</v>
      </c>
      <c r="BR82" s="255">
        <v>1007011.6513944053</v>
      </c>
      <c r="BS82" s="255">
        <v>1007011.6513944053</v>
      </c>
      <c r="BT82" s="255">
        <v>1007011.6513944053</v>
      </c>
      <c r="BU82" s="255">
        <v>1007011.6513944053</v>
      </c>
      <c r="BV82" s="255">
        <v>1007011.6513944053</v>
      </c>
      <c r="BW82" s="255">
        <v>1007011.6513944053</v>
      </c>
      <c r="BX82" s="255">
        <v>1007011.6513944053</v>
      </c>
      <c r="BY82" s="255">
        <v>1007011.6513944053</v>
      </c>
      <c r="BZ82" s="255">
        <v>1007011.6513944053</v>
      </c>
      <c r="CA82" s="255">
        <v>1007011.6513944053</v>
      </c>
      <c r="CB82" s="255">
        <v>1007011.6513944053</v>
      </c>
      <c r="CC82" s="255">
        <v>1007011.6513944053</v>
      </c>
      <c r="CD82" s="255">
        <v>1007011.6513944053</v>
      </c>
      <c r="CE82" s="255">
        <v>1007011.6513944053</v>
      </c>
      <c r="CF82" s="255">
        <v>1007011.6513944053</v>
      </c>
      <c r="CG82" s="255">
        <v>1007011.6513944053</v>
      </c>
      <c r="CH82" s="255">
        <v>1007011.6513944053</v>
      </c>
      <c r="CI82" s="255">
        <v>1007011.6513944053</v>
      </c>
      <c r="CJ82" s="255">
        <v>1007011.6513944053</v>
      </c>
      <c r="CK82" s="255">
        <v>1007011.6513944053</v>
      </c>
      <c r="CL82" s="255">
        <v>1007011.6513944053</v>
      </c>
      <c r="CM82" s="255">
        <v>1007011.6513944053</v>
      </c>
      <c r="CN82" s="255">
        <v>1007011.6513944053</v>
      </c>
      <c r="CO82" s="255">
        <v>1007011.6513944053</v>
      </c>
      <c r="CP82" s="255">
        <v>1007011.6513944053</v>
      </c>
      <c r="CQ82" s="255">
        <v>1007011.6513944053</v>
      </c>
    </row>
    <row r="83" spans="1:95" x14ac:dyDescent="0.25">
      <c r="A83" s="362" t="s">
        <v>200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6">
        <v>0</v>
      </c>
      <c r="AL83" s="367"/>
      <c r="AM83" s="255">
        <v>0</v>
      </c>
      <c r="AN83" s="255">
        <v>0</v>
      </c>
      <c r="AO83" s="255">
        <v>0</v>
      </c>
      <c r="AP83" s="255">
        <v>0</v>
      </c>
      <c r="AQ83" s="255">
        <v>0</v>
      </c>
      <c r="AR83" s="255">
        <v>0</v>
      </c>
      <c r="AS83" s="255">
        <v>0</v>
      </c>
      <c r="AT83" s="255">
        <v>0</v>
      </c>
      <c r="AU83" s="255">
        <v>0</v>
      </c>
      <c r="AV83" s="255">
        <v>0</v>
      </c>
      <c r="AW83" s="255">
        <v>0</v>
      </c>
      <c r="AX83" s="255">
        <v>0</v>
      </c>
      <c r="AY83" s="255">
        <v>0</v>
      </c>
      <c r="AZ83" s="255">
        <v>0</v>
      </c>
      <c r="BA83" s="255">
        <v>0</v>
      </c>
      <c r="BB83" s="255">
        <v>0</v>
      </c>
      <c r="BC83" s="255">
        <v>0</v>
      </c>
      <c r="BD83" s="255">
        <v>0</v>
      </c>
      <c r="BE83" s="255">
        <v>0</v>
      </c>
      <c r="BF83" s="255">
        <v>0</v>
      </c>
      <c r="BG83" s="255">
        <v>0</v>
      </c>
      <c r="BH83" s="255">
        <v>0</v>
      </c>
      <c r="BI83" s="255">
        <v>0</v>
      </c>
      <c r="BJ83" s="255">
        <v>0</v>
      </c>
      <c r="BK83" s="255">
        <v>0</v>
      </c>
      <c r="BL83" s="255">
        <v>0</v>
      </c>
      <c r="BM83" s="255">
        <v>0</v>
      </c>
      <c r="BN83" s="255">
        <v>0</v>
      </c>
      <c r="BO83" s="255">
        <v>0</v>
      </c>
      <c r="BP83" s="255">
        <v>0</v>
      </c>
      <c r="BQ83" s="255">
        <v>0</v>
      </c>
      <c r="BR83" s="255">
        <v>0</v>
      </c>
      <c r="BS83" s="255">
        <v>0</v>
      </c>
      <c r="BT83" s="255">
        <v>0</v>
      </c>
      <c r="BU83" s="255">
        <v>0</v>
      </c>
      <c r="BV83" s="255">
        <v>0</v>
      </c>
      <c r="BW83" s="255">
        <v>0</v>
      </c>
      <c r="BX83" s="255">
        <v>0</v>
      </c>
      <c r="BY83" s="255">
        <v>0</v>
      </c>
      <c r="BZ83" s="255">
        <v>0</v>
      </c>
      <c r="CA83" s="255">
        <v>0</v>
      </c>
      <c r="CB83" s="255">
        <v>0</v>
      </c>
      <c r="CC83" s="255">
        <v>0</v>
      </c>
      <c r="CD83" s="255">
        <v>0</v>
      </c>
      <c r="CE83" s="255">
        <v>0</v>
      </c>
      <c r="CF83" s="255">
        <v>0</v>
      </c>
      <c r="CG83" s="255">
        <v>0</v>
      </c>
      <c r="CH83" s="255">
        <v>0</v>
      </c>
      <c r="CI83" s="255">
        <v>0</v>
      </c>
      <c r="CJ83" s="255">
        <v>0</v>
      </c>
      <c r="CK83" s="255">
        <v>0</v>
      </c>
      <c r="CL83" s="255">
        <v>0</v>
      </c>
      <c r="CM83" s="255">
        <v>0</v>
      </c>
      <c r="CN83" s="255">
        <v>0</v>
      </c>
      <c r="CO83" s="255">
        <v>0</v>
      </c>
      <c r="CP83" s="255">
        <v>0</v>
      </c>
      <c r="CQ83" s="255">
        <v>0</v>
      </c>
    </row>
    <row r="84" spans="1:95" x14ac:dyDescent="0.25">
      <c r="A84" s="362" t="s">
        <v>199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6">
        <v>0</v>
      </c>
      <c r="AL84" s="367"/>
      <c r="AM84" s="255">
        <v>-18874916.838588949</v>
      </c>
      <c r="AN84" s="255">
        <v>-19650198.754838202</v>
      </c>
      <c r="AO84" s="255">
        <v>-20456403.330712095</v>
      </c>
      <c r="AP84" s="255">
        <v>-21294767.472595617</v>
      </c>
      <c r="AQ84" s="255">
        <v>-22166577.563129172</v>
      </c>
      <c r="AR84" s="255">
        <v>-23073171.440258726</v>
      </c>
      <c r="AS84" s="255">
        <v>-24015940.455448151</v>
      </c>
      <c r="AT84" s="255">
        <v>-24996331.614219844</v>
      </c>
      <c r="AU84" s="255">
        <v>-26015849.802317083</v>
      </c>
      <c r="AV84" s="255">
        <v>-27076060.100912869</v>
      </c>
      <c r="AW84" s="255">
        <v>-37987543.982890517</v>
      </c>
      <c r="AX84" s="255">
        <v>-39526444.814658612</v>
      </c>
      <c r="AY84" s="255">
        <v>-41126813.062672079</v>
      </c>
      <c r="AZ84" s="255">
        <v>-42791107.423580766</v>
      </c>
      <c r="BA84" s="255">
        <v>-44521884.941900492</v>
      </c>
      <c r="BB84" s="255">
        <v>-46321804.943927705</v>
      </c>
      <c r="BC84" s="255">
        <v>-48193633.129010677</v>
      </c>
      <c r="BD84" s="255">
        <v>-50140245.824471653</v>
      </c>
      <c r="BE84" s="255">
        <v>-52164634.410725713</v>
      </c>
      <c r="BF84" s="255">
        <v>-54269909.923404574</v>
      </c>
      <c r="BG84" s="255">
        <v>-71850134.493150353</v>
      </c>
      <c r="BH84" s="255">
        <v>-74742652.775075555</v>
      </c>
      <c r="BI84" s="255">
        <v>-77750783.171252489</v>
      </c>
      <c r="BJ84" s="255">
        <v>-80879150.166251302</v>
      </c>
      <c r="BK84" s="255">
        <v>-84132563.224024534</v>
      </c>
      <c r="BL84" s="255">
        <v>-87516024.187083483</v>
      </c>
      <c r="BM84" s="255">
        <v>-91034734.971639395</v>
      </c>
      <c r="BN84" s="255">
        <v>-94694105.570552349</v>
      </c>
      <c r="BO84" s="255">
        <v>-98499762.376396418</v>
      </c>
      <c r="BP84" s="255">
        <v>-102457556.83744884</v>
      </c>
      <c r="BQ84" s="255">
        <v>-106573574.45991826</v>
      </c>
      <c r="BR84" s="255">
        <v>-110854144.17026091</v>
      </c>
      <c r="BS84" s="255">
        <v>-115305848.05199218</v>
      </c>
      <c r="BT84" s="255">
        <v>-119935531.47196722</v>
      </c>
      <c r="BU84" s="255">
        <v>-124750313.61171579</v>
      </c>
      <c r="BV84" s="255">
        <v>-129757598.4200294</v>
      </c>
      <c r="BW84" s="255">
        <v>-134965086.00364971</v>
      </c>
      <c r="BX84" s="255">
        <v>-140380784.4735899</v>
      </c>
      <c r="BY84" s="255">
        <v>-146013022.26530218</v>
      </c>
      <c r="BZ84" s="255">
        <v>-151870460.95165777</v>
      </c>
      <c r="CA84" s="255">
        <v>-157962108.56844234</v>
      </c>
      <c r="CB84" s="255">
        <v>-164297333.47287273</v>
      </c>
      <c r="CC84" s="255">
        <v>-170885878.75645494</v>
      </c>
      <c r="CD84" s="255">
        <v>-177737877.23435545</v>
      </c>
      <c r="CE84" s="255">
        <v>-184863867.03434658</v>
      </c>
      <c r="CF84" s="255">
        <v>-192274807.80931187</v>
      </c>
      <c r="CG84" s="255">
        <v>-199982097.59825039</v>
      </c>
      <c r="CH84" s="255">
        <v>-207997590.36172152</v>
      </c>
      <c r="CI84" s="255">
        <v>-216333614.21870518</v>
      </c>
      <c r="CJ84" s="255">
        <v>-225002990.41294384</v>
      </c>
      <c r="CK84" s="255">
        <v>-234019053.03792667</v>
      </c>
      <c r="CL84" s="255">
        <v>-243395669.55088329</v>
      </c>
      <c r="CM84" s="255">
        <v>-253147262.10733318</v>
      </c>
      <c r="CN84" s="255">
        <v>-263288829.74901485</v>
      </c>
      <c r="CO84" s="255">
        <v>-273835971.4793396</v>
      </c>
      <c r="CP84" s="255">
        <v>-284804910.26185131</v>
      </c>
      <c r="CQ84" s="255">
        <v>-296212517.97863865</v>
      </c>
    </row>
    <row r="85" spans="1:95" x14ac:dyDescent="0.25">
      <c r="A85" s="362" t="s">
        <v>198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6">
        <v>-11479932.82589622</v>
      </c>
      <c r="AL85" s="367"/>
      <c r="AM85" s="255">
        <v>11479932.82589622</v>
      </c>
      <c r="AN85" s="255">
        <v>0</v>
      </c>
      <c r="AO85" s="255">
        <v>0</v>
      </c>
      <c r="AP85" s="255">
        <v>0</v>
      </c>
      <c r="AQ85" s="255">
        <v>0</v>
      </c>
      <c r="AR85" s="255">
        <v>0</v>
      </c>
      <c r="AS85" s="255">
        <v>0</v>
      </c>
      <c r="AT85" s="255">
        <v>0</v>
      </c>
      <c r="AU85" s="255">
        <v>0</v>
      </c>
      <c r="AV85" s="255">
        <v>0</v>
      </c>
      <c r="AW85" s="255">
        <v>0</v>
      </c>
      <c r="AX85" s="255">
        <v>0</v>
      </c>
      <c r="AY85" s="255">
        <v>0</v>
      </c>
      <c r="AZ85" s="255">
        <v>0</v>
      </c>
      <c r="BA85" s="255">
        <v>0</v>
      </c>
      <c r="BB85" s="255">
        <v>0</v>
      </c>
      <c r="BC85" s="255">
        <v>0</v>
      </c>
      <c r="BD85" s="255">
        <v>0</v>
      </c>
      <c r="BE85" s="255">
        <v>0</v>
      </c>
      <c r="BF85" s="255">
        <v>0</v>
      </c>
      <c r="BG85" s="255">
        <v>0</v>
      </c>
      <c r="BH85" s="255">
        <v>0</v>
      </c>
      <c r="BI85" s="255">
        <v>0</v>
      </c>
      <c r="BJ85" s="255">
        <v>0</v>
      </c>
      <c r="BK85" s="255">
        <v>0</v>
      </c>
      <c r="BL85" s="255">
        <v>0</v>
      </c>
      <c r="BM85" s="255">
        <v>0</v>
      </c>
      <c r="BN85" s="255">
        <v>0</v>
      </c>
      <c r="BO85" s="255">
        <v>0</v>
      </c>
      <c r="BP85" s="255">
        <v>0</v>
      </c>
      <c r="BQ85" s="255">
        <v>0</v>
      </c>
      <c r="BR85" s="255">
        <v>0</v>
      </c>
      <c r="BS85" s="255">
        <v>0</v>
      </c>
      <c r="BT85" s="255">
        <v>0</v>
      </c>
      <c r="BU85" s="255">
        <v>0</v>
      </c>
      <c r="BV85" s="255">
        <v>0</v>
      </c>
      <c r="BW85" s="255">
        <v>0</v>
      </c>
      <c r="BX85" s="255">
        <v>0</v>
      </c>
      <c r="BY85" s="255">
        <v>0</v>
      </c>
      <c r="BZ85" s="255">
        <v>0</v>
      </c>
      <c r="CA85" s="255">
        <v>0</v>
      </c>
      <c r="CB85" s="255">
        <v>0</v>
      </c>
      <c r="CC85" s="255">
        <v>0</v>
      </c>
      <c r="CD85" s="255">
        <v>0</v>
      </c>
      <c r="CE85" s="255">
        <v>0</v>
      </c>
      <c r="CF85" s="255">
        <v>0</v>
      </c>
      <c r="CG85" s="255">
        <v>0</v>
      </c>
      <c r="CH85" s="255">
        <v>0</v>
      </c>
      <c r="CI85" s="255">
        <v>0</v>
      </c>
      <c r="CJ85" s="255">
        <v>0</v>
      </c>
      <c r="CK85" s="255">
        <v>0</v>
      </c>
      <c r="CL85" s="255">
        <v>0</v>
      </c>
      <c r="CM85" s="255">
        <v>0</v>
      </c>
      <c r="CN85" s="255">
        <v>0</v>
      </c>
      <c r="CO85" s="255">
        <v>0</v>
      </c>
      <c r="CP85" s="255">
        <v>0</v>
      </c>
      <c r="CQ85" s="255">
        <v>0</v>
      </c>
    </row>
    <row r="86" spans="1:95" x14ac:dyDescent="0.25">
      <c r="A86" s="362" t="s">
        <v>197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6">
        <v>0</v>
      </c>
      <c r="AL86" s="367"/>
      <c r="AM86" s="255">
        <v>0</v>
      </c>
      <c r="AN86" s="255">
        <v>0</v>
      </c>
      <c r="AO86" s="255">
        <v>0</v>
      </c>
      <c r="AP86" s="255">
        <v>0</v>
      </c>
      <c r="AQ86" s="255">
        <v>0</v>
      </c>
      <c r="AR86" s="255">
        <v>0</v>
      </c>
      <c r="AS86" s="255">
        <v>0</v>
      </c>
      <c r="AT86" s="255">
        <v>0</v>
      </c>
      <c r="AU86" s="255">
        <v>0</v>
      </c>
      <c r="AV86" s="255">
        <v>0</v>
      </c>
      <c r="AW86" s="255">
        <v>0</v>
      </c>
      <c r="AX86" s="255">
        <v>0</v>
      </c>
      <c r="AY86" s="255">
        <v>0</v>
      </c>
      <c r="AZ86" s="255">
        <v>0</v>
      </c>
      <c r="BA86" s="255">
        <v>0</v>
      </c>
      <c r="BB86" s="255">
        <v>0</v>
      </c>
      <c r="BC86" s="255">
        <v>0</v>
      </c>
      <c r="BD86" s="255">
        <v>0</v>
      </c>
      <c r="BE86" s="255">
        <v>0</v>
      </c>
      <c r="BF86" s="255">
        <v>0</v>
      </c>
      <c r="BG86" s="255">
        <v>0</v>
      </c>
      <c r="BH86" s="255">
        <v>0</v>
      </c>
      <c r="BI86" s="255">
        <v>0</v>
      </c>
      <c r="BJ86" s="255">
        <v>0</v>
      </c>
      <c r="BK86" s="255">
        <v>0</v>
      </c>
      <c r="BL86" s="255">
        <v>0</v>
      </c>
      <c r="BM86" s="255">
        <v>0</v>
      </c>
      <c r="BN86" s="255">
        <v>0</v>
      </c>
      <c r="BO86" s="255">
        <v>0</v>
      </c>
      <c r="BP86" s="255">
        <v>0</v>
      </c>
      <c r="BQ86" s="255">
        <v>0</v>
      </c>
      <c r="BR86" s="255">
        <v>0</v>
      </c>
      <c r="BS86" s="255">
        <v>0</v>
      </c>
      <c r="BT86" s="255">
        <v>0</v>
      </c>
      <c r="BU86" s="255">
        <v>0</v>
      </c>
      <c r="BV86" s="255">
        <v>0</v>
      </c>
      <c r="BW86" s="255">
        <v>0</v>
      </c>
      <c r="BX86" s="255">
        <v>0</v>
      </c>
      <c r="BY86" s="255">
        <v>0</v>
      </c>
      <c r="BZ86" s="255">
        <v>0</v>
      </c>
      <c r="CA86" s="255">
        <v>0</v>
      </c>
      <c r="CB86" s="255">
        <v>0</v>
      </c>
      <c r="CC86" s="255">
        <v>0</v>
      </c>
      <c r="CD86" s="255">
        <v>0</v>
      </c>
      <c r="CE86" s="255">
        <v>0</v>
      </c>
      <c r="CF86" s="255">
        <v>0</v>
      </c>
      <c r="CG86" s="255">
        <v>0</v>
      </c>
      <c r="CH86" s="255">
        <v>0</v>
      </c>
      <c r="CI86" s="255">
        <v>0</v>
      </c>
      <c r="CJ86" s="255">
        <v>0</v>
      </c>
      <c r="CK86" s="255">
        <v>0</v>
      </c>
      <c r="CL86" s="255">
        <v>0</v>
      </c>
      <c r="CM86" s="255">
        <v>0</v>
      </c>
      <c r="CN86" s="255">
        <v>0</v>
      </c>
      <c r="CO86" s="255">
        <v>0</v>
      </c>
      <c r="CP86" s="255">
        <v>0</v>
      </c>
      <c r="CQ86" s="255">
        <v>0</v>
      </c>
    </row>
    <row r="87" spans="1:95" x14ac:dyDescent="0.25">
      <c r="A87" s="362" t="s">
        <v>196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6">
        <v>-57399664.1294811</v>
      </c>
      <c r="AL87" s="367"/>
      <c r="AM87" s="255">
        <v>0</v>
      </c>
      <c r="AN87" s="255">
        <v>0</v>
      </c>
      <c r="AO87" s="255">
        <v>0</v>
      </c>
      <c r="AP87" s="255">
        <v>0</v>
      </c>
      <c r="AQ87" s="255">
        <v>0</v>
      </c>
      <c r="AR87" s="255">
        <v>0</v>
      </c>
      <c r="AS87" s="255">
        <v>0</v>
      </c>
      <c r="AT87" s="255">
        <v>0</v>
      </c>
      <c r="AU87" s="255">
        <v>0</v>
      </c>
      <c r="AV87" s="255">
        <v>0</v>
      </c>
      <c r="AW87" s="255">
        <v>0</v>
      </c>
      <c r="AX87" s="255">
        <v>0</v>
      </c>
      <c r="AY87" s="255">
        <v>0</v>
      </c>
      <c r="AZ87" s="255">
        <v>0</v>
      </c>
      <c r="BA87" s="255">
        <v>0</v>
      </c>
      <c r="BB87" s="255">
        <v>0</v>
      </c>
      <c r="BC87" s="255">
        <v>0</v>
      </c>
      <c r="BD87" s="255">
        <v>0</v>
      </c>
      <c r="BE87" s="255">
        <v>0</v>
      </c>
      <c r="BF87" s="255">
        <v>0</v>
      </c>
      <c r="BG87" s="255">
        <v>1</v>
      </c>
      <c r="BH87" s="255">
        <v>2</v>
      </c>
      <c r="BI87" s="255">
        <v>3</v>
      </c>
      <c r="BJ87" s="255">
        <v>4</v>
      </c>
      <c r="BK87" s="255">
        <v>5</v>
      </c>
      <c r="BL87" s="255">
        <v>6</v>
      </c>
      <c r="BM87" s="255">
        <v>7</v>
      </c>
      <c r="BN87" s="255">
        <v>8</v>
      </c>
      <c r="BO87" s="255">
        <v>9</v>
      </c>
      <c r="BP87" s="255">
        <v>10</v>
      </c>
      <c r="BQ87" s="255">
        <v>11</v>
      </c>
      <c r="BR87" s="255">
        <v>12</v>
      </c>
      <c r="BS87" s="255">
        <v>13</v>
      </c>
      <c r="BT87" s="255">
        <v>14</v>
      </c>
      <c r="BU87" s="255">
        <v>15</v>
      </c>
      <c r="BV87" s="255">
        <v>16</v>
      </c>
      <c r="BW87" s="255">
        <v>17</v>
      </c>
      <c r="BX87" s="255">
        <v>18</v>
      </c>
      <c r="BY87" s="255">
        <v>19</v>
      </c>
      <c r="BZ87" s="255">
        <v>20</v>
      </c>
      <c r="CA87" s="255">
        <v>21</v>
      </c>
      <c r="CB87" s="255">
        <v>22</v>
      </c>
      <c r="CC87" s="255">
        <v>23</v>
      </c>
      <c r="CD87" s="255">
        <v>24</v>
      </c>
      <c r="CE87" s="255">
        <v>25</v>
      </c>
      <c r="CF87" s="255">
        <v>26</v>
      </c>
      <c r="CG87" s="255">
        <v>27</v>
      </c>
      <c r="CH87" s="255">
        <v>28</v>
      </c>
      <c r="CI87" s="255">
        <v>29</v>
      </c>
      <c r="CJ87" s="255">
        <v>30</v>
      </c>
      <c r="CK87" s="255">
        <v>31</v>
      </c>
      <c r="CL87" s="255">
        <v>32</v>
      </c>
      <c r="CM87" s="255">
        <v>33</v>
      </c>
      <c r="CN87" s="255">
        <v>34</v>
      </c>
      <c r="CO87" s="255">
        <v>35</v>
      </c>
      <c r="CP87" s="255">
        <v>36</v>
      </c>
      <c r="CQ87" s="255">
        <v>37</v>
      </c>
    </row>
    <row r="88" spans="1:95" x14ac:dyDescent="0.25">
      <c r="A88" s="362" t="s">
        <v>195</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6">
        <v>0</v>
      </c>
      <c r="AL88" s="367"/>
      <c r="AM88" s="255">
        <v>0</v>
      </c>
      <c r="AN88" s="255">
        <v>0</v>
      </c>
      <c r="AO88" s="255">
        <v>0</v>
      </c>
      <c r="AP88" s="255">
        <v>0</v>
      </c>
      <c r="AQ88" s="255">
        <v>0</v>
      </c>
      <c r="AR88" s="255">
        <v>0</v>
      </c>
      <c r="AS88" s="255">
        <v>0</v>
      </c>
      <c r="AT88" s="255">
        <v>0</v>
      </c>
      <c r="AU88" s="255">
        <v>0</v>
      </c>
      <c r="AV88" s="255">
        <v>0</v>
      </c>
      <c r="AW88" s="255">
        <v>0</v>
      </c>
      <c r="AX88" s="255">
        <v>0</v>
      </c>
      <c r="AY88" s="255">
        <v>0</v>
      </c>
      <c r="AZ88" s="255">
        <v>0</v>
      </c>
      <c r="BA88" s="255">
        <v>0</v>
      </c>
      <c r="BB88" s="255">
        <v>0</v>
      </c>
      <c r="BC88" s="255">
        <v>0</v>
      </c>
      <c r="BD88" s="255">
        <v>0</v>
      </c>
      <c r="BE88" s="255">
        <v>0</v>
      </c>
      <c r="BF88" s="255">
        <v>0</v>
      </c>
      <c r="BG88" s="255">
        <v>0</v>
      </c>
      <c r="BH88" s="255">
        <v>0</v>
      </c>
      <c r="BI88" s="255">
        <v>0</v>
      </c>
      <c r="BJ88" s="255">
        <v>0</v>
      </c>
      <c r="BK88" s="255">
        <v>0</v>
      </c>
      <c r="BL88" s="255">
        <v>0</v>
      </c>
      <c r="BM88" s="255">
        <v>0</v>
      </c>
      <c r="BN88" s="255">
        <v>0</v>
      </c>
      <c r="BO88" s="255">
        <v>0</v>
      </c>
      <c r="BP88" s="255">
        <v>0</v>
      </c>
      <c r="BQ88" s="255">
        <v>0</v>
      </c>
      <c r="BR88" s="255">
        <v>0</v>
      </c>
      <c r="BS88" s="255">
        <v>0</v>
      </c>
      <c r="BT88" s="255">
        <v>0</v>
      </c>
      <c r="BU88" s="255">
        <v>0</v>
      </c>
      <c r="BV88" s="255">
        <v>0</v>
      </c>
      <c r="BW88" s="255">
        <v>0</v>
      </c>
      <c r="BX88" s="255">
        <v>0</v>
      </c>
      <c r="BY88" s="255">
        <v>0</v>
      </c>
      <c r="BZ88" s="255">
        <v>0</v>
      </c>
      <c r="CA88" s="255">
        <v>0</v>
      </c>
      <c r="CB88" s="255">
        <v>0</v>
      </c>
      <c r="CC88" s="255">
        <v>0</v>
      </c>
      <c r="CD88" s="255">
        <v>0</v>
      </c>
      <c r="CE88" s="255">
        <v>0</v>
      </c>
      <c r="CF88" s="255">
        <v>0</v>
      </c>
      <c r="CG88" s="255">
        <v>0</v>
      </c>
      <c r="CH88" s="255">
        <v>0</v>
      </c>
      <c r="CI88" s="255">
        <v>0</v>
      </c>
      <c r="CJ88" s="255">
        <v>0</v>
      </c>
      <c r="CK88" s="255">
        <v>0</v>
      </c>
      <c r="CL88" s="255">
        <v>0</v>
      </c>
      <c r="CM88" s="255">
        <v>0</v>
      </c>
      <c r="CN88" s="255">
        <v>0</v>
      </c>
      <c r="CO88" s="255">
        <v>0</v>
      </c>
      <c r="CP88" s="255">
        <v>0</v>
      </c>
      <c r="CQ88" s="255">
        <v>0</v>
      </c>
    </row>
    <row r="89" spans="1:95" s="226" customFormat="1" ht="15" x14ac:dyDescent="0.25">
      <c r="A89" s="362" t="s">
        <v>194</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58">
        <v>-68879596.955377325</v>
      </c>
      <c r="AL89" s="359"/>
      <c r="AM89" s="254">
        <v>87986611.831646428</v>
      </c>
      <c r="AN89" s="254">
        <v>79607806.670747221</v>
      </c>
      <c r="AO89" s="254">
        <v>82832624.974242792</v>
      </c>
      <c r="AP89" s="254">
        <v>86186081.541776896</v>
      </c>
      <c r="AQ89" s="254">
        <v>89673321.903911084</v>
      </c>
      <c r="AR89" s="254">
        <v>93299697.412429348</v>
      </c>
      <c r="AS89" s="254">
        <v>97070773.473187029</v>
      </c>
      <c r="AT89" s="254">
        <v>100992338.10827374</v>
      </c>
      <c r="AU89" s="254">
        <v>105070410.86066265</v>
      </c>
      <c r="AV89" s="254">
        <v>109311252.05504581</v>
      </c>
      <c r="AW89" s="254">
        <v>152957187.58295643</v>
      </c>
      <c r="AX89" s="254">
        <v>159112790.91002876</v>
      </c>
      <c r="AY89" s="254">
        <v>165514263.90208268</v>
      </c>
      <c r="AZ89" s="254">
        <v>172171441.34571749</v>
      </c>
      <c r="BA89" s="254">
        <v>179094551.41899642</v>
      </c>
      <c r="BB89" s="254">
        <v>186294231.42710516</v>
      </c>
      <c r="BC89" s="254">
        <v>193781544.16743699</v>
      </c>
      <c r="BD89" s="254">
        <v>201567994.94928077</v>
      </c>
      <c r="BE89" s="254">
        <v>209665549.29429701</v>
      </c>
      <c r="BF89" s="254">
        <v>218086651.34501266</v>
      </c>
      <c r="BG89" s="254">
        <v>288407550.62399584</v>
      </c>
      <c r="BH89" s="254">
        <v>299977624.75169688</v>
      </c>
      <c r="BI89" s="254">
        <v>312010147.33640462</v>
      </c>
      <c r="BJ89" s="254">
        <v>324523616.31639934</v>
      </c>
      <c r="BK89" s="254">
        <v>337537269.54749268</v>
      </c>
      <c r="BL89" s="254">
        <v>351071114.39972836</v>
      </c>
      <c r="BM89" s="254">
        <v>365145958.53795224</v>
      </c>
      <c r="BN89" s="254">
        <v>379783441.93360364</v>
      </c>
      <c r="BO89" s="254">
        <v>395006070.15698004</v>
      </c>
      <c r="BP89" s="254">
        <v>410837249.00119007</v>
      </c>
      <c r="BQ89" s="254">
        <v>427301320.49106711</v>
      </c>
      <c r="BR89" s="254">
        <v>444423600.33243823</v>
      </c>
      <c r="BS89" s="254">
        <v>462230416.8593626</v>
      </c>
      <c r="BT89" s="254">
        <v>480749151.53926289</v>
      </c>
      <c r="BU89" s="254">
        <v>500008281.0982579</v>
      </c>
      <c r="BV89" s="254">
        <v>520037421.3315109</v>
      </c>
      <c r="BW89" s="254">
        <v>540867372.66599345</v>
      </c>
      <c r="BX89" s="254">
        <v>562530167.5457536</v>
      </c>
      <c r="BY89" s="254">
        <v>585059119.71260321</v>
      </c>
      <c r="BZ89" s="254">
        <v>608488875.45802534</v>
      </c>
      <c r="CA89" s="254">
        <v>632855466.92516279</v>
      </c>
      <c r="CB89" s="254">
        <v>658196367.54288471</v>
      </c>
      <c r="CC89" s="254">
        <v>684550549.6772145</v>
      </c>
      <c r="CD89" s="254">
        <v>711958544.58881569</v>
      </c>
      <c r="CE89" s="254">
        <v>740462504.78877985</v>
      </c>
      <c r="CF89" s="254">
        <v>770106268.88864124</v>
      </c>
      <c r="CG89" s="254">
        <v>800935429.04439604</v>
      </c>
      <c r="CH89" s="254">
        <v>832997401.09827912</v>
      </c>
      <c r="CI89" s="254">
        <v>866341497.52621722</v>
      </c>
      <c r="CJ89" s="254">
        <v>901019003.30317068</v>
      </c>
      <c r="CK89" s="254">
        <v>937083254.80310106</v>
      </c>
      <c r="CL89" s="254">
        <v>974589721.85492754</v>
      </c>
      <c r="CM89" s="254">
        <v>1013596093.0807257</v>
      </c>
      <c r="CN89" s="254">
        <v>1054162364.647455</v>
      </c>
      <c r="CO89" s="254">
        <v>1096350932.5687511</v>
      </c>
      <c r="CP89" s="254">
        <v>1140226688.6987989</v>
      </c>
      <c r="CQ89" s="254">
        <v>1185857120.5659468</v>
      </c>
    </row>
    <row r="90" spans="1:95" s="226" customFormat="1" ht="15" x14ac:dyDescent="0.25">
      <c r="A90" s="362" t="s">
        <v>580</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58">
        <v>-68879596.955377325</v>
      </c>
      <c r="AL90" s="359"/>
      <c r="AM90" s="254">
        <v>19107014.876269102</v>
      </c>
      <c r="AN90" s="254">
        <v>98714821.547016323</v>
      </c>
      <c r="AO90" s="254">
        <v>181547446.52125913</v>
      </c>
      <c r="AP90" s="254">
        <v>267733528.06303602</v>
      </c>
      <c r="AQ90" s="254">
        <v>357406849.96694708</v>
      </c>
      <c r="AR90" s="254">
        <v>450706547.37937641</v>
      </c>
      <c r="AS90" s="254">
        <v>547777320.85256338</v>
      </c>
      <c r="AT90" s="254">
        <v>648769658.96083713</v>
      </c>
      <c r="AU90" s="254">
        <v>753840069.82149982</v>
      </c>
      <c r="AV90" s="254">
        <v>863151321.87654567</v>
      </c>
      <c r="AW90" s="254">
        <v>1016108509.4595021</v>
      </c>
      <c r="AX90" s="254">
        <v>1175221300.3695309</v>
      </c>
      <c r="AY90" s="254">
        <v>1340735564.2716136</v>
      </c>
      <c r="AZ90" s="254">
        <v>1512907005.617331</v>
      </c>
      <c r="BA90" s="254">
        <v>1692001557.0363274</v>
      </c>
      <c r="BB90" s="254">
        <v>1878295788.4634326</v>
      </c>
      <c r="BC90" s="254">
        <v>2072077332.6308696</v>
      </c>
      <c r="BD90" s="254">
        <v>2273645327.5801506</v>
      </c>
      <c r="BE90" s="254">
        <v>2483310876.8744478</v>
      </c>
      <c r="BF90" s="254">
        <v>2701397528.2194605</v>
      </c>
      <c r="BG90" s="254">
        <v>2989805078.8434563</v>
      </c>
      <c r="BH90" s="254">
        <v>3289782703.5951533</v>
      </c>
      <c r="BI90" s="254">
        <v>3601792850.9315581</v>
      </c>
      <c r="BJ90" s="254">
        <v>3926316467.2479572</v>
      </c>
      <c r="BK90" s="254">
        <v>4263853736.7954497</v>
      </c>
      <c r="BL90" s="254">
        <v>4614924851.195178</v>
      </c>
      <c r="BM90" s="254">
        <v>4980070809.7331305</v>
      </c>
      <c r="BN90" s="254">
        <v>5359854251.6667337</v>
      </c>
      <c r="BO90" s="254">
        <v>5754860321.8237133</v>
      </c>
      <c r="BP90" s="254">
        <v>6165697570.8249035</v>
      </c>
      <c r="BQ90" s="254">
        <v>6592998891.3159704</v>
      </c>
      <c r="BR90" s="254">
        <v>7037422491.6484089</v>
      </c>
      <c r="BS90" s="254">
        <v>7499652908.5077715</v>
      </c>
      <c r="BT90" s="254">
        <v>7980402060.0470343</v>
      </c>
      <c r="BU90" s="254">
        <v>8480410341.1452923</v>
      </c>
      <c r="BV90" s="254">
        <v>9000447762.4768028</v>
      </c>
      <c r="BW90" s="254">
        <v>9541315135.1427956</v>
      </c>
      <c r="BX90" s="254">
        <v>10103845302.688549</v>
      </c>
      <c r="BY90" s="254">
        <v>10688904422.401152</v>
      </c>
      <c r="BZ90" s="254">
        <v>11297393297.859177</v>
      </c>
      <c r="CA90" s="254">
        <v>11930248764.78434</v>
      </c>
      <c r="CB90" s="254">
        <v>12588445132.327225</v>
      </c>
      <c r="CC90" s="254">
        <v>13272995682.004438</v>
      </c>
      <c r="CD90" s="254">
        <v>13984954226.593254</v>
      </c>
      <c r="CE90" s="254">
        <v>14725416731.382034</v>
      </c>
      <c r="CF90" s="254">
        <v>15495523000.270676</v>
      </c>
      <c r="CG90" s="254">
        <v>16296458429.315071</v>
      </c>
      <c r="CH90" s="254">
        <v>17129455830.413351</v>
      </c>
      <c r="CI90" s="254">
        <v>17995797327.939568</v>
      </c>
      <c r="CJ90" s="254">
        <v>18896816331.242737</v>
      </c>
      <c r="CK90" s="254">
        <v>19833899586.045837</v>
      </c>
      <c r="CL90" s="254">
        <v>20808489307.900764</v>
      </c>
      <c r="CM90" s="254">
        <v>21822085400.981491</v>
      </c>
      <c r="CN90" s="254">
        <v>22876247765.628944</v>
      </c>
      <c r="CO90" s="254">
        <v>23972598698.197697</v>
      </c>
      <c r="CP90" s="254">
        <v>25112825386.896496</v>
      </c>
      <c r="CQ90" s="254">
        <v>26298682507.462444</v>
      </c>
    </row>
    <row r="91" spans="1:95" x14ac:dyDescent="0.25">
      <c r="A91" s="362" t="s">
        <v>193</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1</v>
      </c>
      <c r="AL91" s="365"/>
      <c r="AM91" s="259">
        <v>0.87742388347810829</v>
      </c>
      <c r="AN91" s="259">
        <v>0.76987267129780501</v>
      </c>
      <c r="AO91" s="259">
        <v>0.67550466903378525</v>
      </c>
      <c r="AP91" s="259">
        <v>0.59270393001121813</v>
      </c>
      <c r="AQ91" s="259">
        <v>0.52005258402317989</v>
      </c>
      <c r="AR91" s="259">
        <v>0.45630655788644375</v>
      </c>
      <c r="AS91" s="259">
        <v>0.40037427207725179</v>
      </c>
      <c r="AT91" s="259">
        <v>0.35129794865074299</v>
      </c>
      <c r="AU91" s="259">
        <v>0.30823721036302798</v>
      </c>
      <c r="AV91" s="259">
        <v>0.27045469014918666</v>
      </c>
      <c r="AW91" s="259">
        <v>0.23730340453556784</v>
      </c>
      <c r="AX91" s="259">
        <v>0.20821567477017444</v>
      </c>
      <c r="AY91" s="259">
        <v>0.18269340595786127</v>
      </c>
      <c r="AZ91" s="259">
        <v>0.16029955774138921</v>
      </c>
      <c r="BA91" s="259">
        <v>0.14065066047327299</v>
      </c>
      <c r="BB91" s="259">
        <v>0.12341024872622003</v>
      </c>
      <c r="BC91" s="259">
        <v>0.10828309969835925</v>
      </c>
      <c r="BD91" s="259">
        <v>9.5010177852381555E-2</v>
      </c>
      <c r="BE91" s="259">
        <v>8.3364199221182392E-2</v>
      </c>
      <c r="BF91" s="259">
        <v>7.3145739423692541E-2</v>
      </c>
      <c r="BG91" s="259">
        <v>6.4179818745014078E-2</v>
      </c>
      <c r="BH91" s="259">
        <v>5.6312905804171344E-2</v>
      </c>
      <c r="BI91" s="259">
        <v>4.9410288500632928E-2</v>
      </c>
      <c r="BJ91" s="259">
        <v>4.3353767219999062E-2</v>
      </c>
      <c r="BK91" s="259">
        <v>3.8039630797577488E-2</v>
      </c>
      <c r="BL91" s="259">
        <v>3.3376880580483895E-2</v>
      </c>
      <c r="BM91" s="259">
        <v>2.9285672177313236E-2</v>
      </c>
      <c r="BN91" s="259">
        <v>2.5695948212084964E-2</v>
      </c>
      <c r="BO91" s="259">
        <v>2.2546238669899948E-2</v>
      </c>
      <c r="BP91" s="259">
        <v>1.9782608291567912E-2</v>
      </c>
      <c r="BQ91" s="259">
        <v>1.7357732992513746E-2</v>
      </c>
      <c r="BR91" s="259">
        <v>1.5230089490667495E-2</v>
      </c>
      <c r="BS91" s="259">
        <v>1.3363244266620597E-2</v>
      </c>
      <c r="BT91" s="259">
        <v>1.172522968028481E-2</v>
      </c>
      <c r="BU91" s="259">
        <v>1.0287996560748278E-2</v>
      </c>
      <c r="BV91" s="259">
        <v>9.0269338955411751E-3</v>
      </c>
      <c r="BW91" s="259">
        <v>7.9204473945259056E-3</v>
      </c>
      <c r="BX91" s="259">
        <v>6.9495897117889853E-3</v>
      </c>
      <c r="BY91" s="259">
        <v>6.0977359934973998E-3</v>
      </c>
      <c r="BZ91" s="259">
        <v>5.35029919583873E-3</v>
      </c>
      <c r="CA91" s="259">
        <v>4.6944802981826184E-3</v>
      </c>
      <c r="CB91" s="259">
        <v>4.1190491341428614E-3</v>
      </c>
      <c r="CC91" s="259">
        <v>3.6141520875167688E-3</v>
      </c>
      <c r="CD91" s="259">
        <v>3.1711433601094752E-3</v>
      </c>
      <c r="CE91" s="259">
        <v>2.782436922093073E-3</v>
      </c>
      <c r="CF91" s="259">
        <v>2.4413766097157786E-3</v>
      </c>
      <c r="CG91" s="259">
        <v>2.1421221459294367E-3</v>
      </c>
      <c r="CH91" s="259">
        <v>1.8795491321658652E-3</v>
      </c>
      <c r="CI91" s="259">
        <v>1.6491612987328819E-3</v>
      </c>
      <c r="CJ91" s="259">
        <v>1.447013511216006E-3</v>
      </c>
      <c r="CK91" s="259">
        <v>1.2696442144564414E-3</v>
      </c>
      <c r="CL91" s="259">
        <v>1.1140161572838828E-3</v>
      </c>
      <c r="CM91" s="259">
        <v>9.7746438298138352E-4</v>
      </c>
      <c r="CN91" s="259">
        <v>8.5765059487705859E-4</v>
      </c>
      <c r="CO91" s="259">
        <v>7.525231156243385E-4</v>
      </c>
      <c r="CP91" s="259">
        <v>6.6028175451815258E-4</v>
      </c>
      <c r="CQ91" s="259">
        <v>5.7934698123905649E-4</v>
      </c>
    </row>
    <row r="92" spans="1:95" s="226" customFormat="1" ht="14.25" x14ac:dyDescent="0.25">
      <c r="A92" s="349" t="s">
        <v>581</v>
      </c>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8">
        <v>-68879596.955377325</v>
      </c>
      <c r="AL92" s="359"/>
      <c r="AM92" s="254">
        <v>77201554.647404075</v>
      </c>
      <c r="AN92" s="254">
        <v>61287874.777767383</v>
      </c>
      <c r="AO92" s="254">
        <v>55953824.91842553</v>
      </c>
      <c r="AP92" s="254">
        <v>51082829.242078468</v>
      </c>
      <c r="AQ92" s="254">
        <v>46634842.774071373</v>
      </c>
      <c r="AR92" s="254">
        <v>42573263.778112382</v>
      </c>
      <c r="AS92" s="254">
        <v>38864640.269303061</v>
      </c>
      <c r="AT92" s="254">
        <v>35478401.206878826</v>
      </c>
      <c r="AU92" s="254">
        <v>32386610.335387856</v>
      </c>
      <c r="AV92" s="254">
        <v>29563740.804367058</v>
      </c>
      <c r="AW92" s="254">
        <v>36297261.361621045</v>
      </c>
      <c r="AX92" s="254">
        <v>33129777.123897314</v>
      </c>
      <c r="AY92" s="254">
        <v>30238364.606879774</v>
      </c>
      <c r="AZ92" s="254">
        <v>27599005.903416045</v>
      </c>
      <c r="BA92" s="254">
        <v>25189766.944246396</v>
      </c>
      <c r="BB92" s="254">
        <v>22990617.436679043</v>
      </c>
      <c r="BC92" s="254">
        <v>20983266.266784586</v>
      </c>
      <c r="BD92" s="254">
        <v>19151011.049479112</v>
      </c>
      <c r="BE92" s="254">
        <v>17478600.621188413</v>
      </c>
      <c r="BF92" s="254">
        <v>15952109.371067982</v>
      </c>
      <c r="BG92" s="254">
        <v>18509944.323741525</v>
      </c>
      <c r="BH92" s="254">
        <v>16892611.726001363</v>
      </c>
      <c r="BI92" s="254">
        <v>15416511.395016739</v>
      </c>
      <c r="BJ92" s="254">
        <v>14069321.319173466</v>
      </c>
      <c r="BK92" s="254">
        <v>12839793.114009017</v>
      </c>
      <c r="BL92" s="254">
        <v>11717658.660577133</v>
      </c>
      <c r="BM92" s="254">
        <v>10693544.838613281</v>
      </c>
      <c r="BN92" s="254">
        <v>9758895.6557332557</v>
      </c>
      <c r="BO92" s="254">
        <v>8905901.1338185146</v>
      </c>
      <c r="BP92" s="254">
        <v>8127432.3685758933</v>
      </c>
      <c r="BQ92" s="254">
        <v>7416982.2284324858</v>
      </c>
      <c r="BR92" s="254">
        <v>6768611.2048276784</v>
      </c>
      <c r="BS92" s="254">
        <v>6176897.9679535255</v>
      </c>
      <c r="BT92" s="254">
        <v>5636894.220399905</v>
      </c>
      <c r="BU92" s="254">
        <v>5144083.4762845356</v>
      </c>
      <c r="BV92" s="254">
        <v>4694343.4255672432</v>
      </c>
      <c r="BW92" s="254">
        <v>4283911.5726164402</v>
      </c>
      <c r="BX92" s="254">
        <v>3909353.8649469032</v>
      </c>
      <c r="BY92" s="254">
        <v>3567536.0525954445</v>
      </c>
      <c r="BZ92" s="254">
        <v>3255597.541039886</v>
      </c>
      <c r="CA92" s="254">
        <v>2970927.5210773386</v>
      </c>
      <c r="CB92" s="254">
        <v>2711143.1778234956</v>
      </c>
      <c r="CC92" s="254">
        <v>2474069.7981266566</v>
      </c>
      <c r="CD92" s="254">
        <v>2257722.6113460287</v>
      </c>
      <c r="CE92" s="254">
        <v>2060290.21274982</v>
      </c>
      <c r="CF92" s="254">
        <v>1880119.4318602188</v>
      </c>
      <c r="CG92" s="254">
        <v>1715701.5200154958</v>
      </c>
      <c r="CH92" s="254">
        <v>1565659.5423306916</v>
      </c>
      <c r="CI92" s="254">
        <v>1428736.8692065261</v>
      </c>
      <c r="CJ92" s="254">
        <v>1303786.6716420671</v>
      </c>
      <c r="CK92" s="254">
        <v>1189762.3329247686</v>
      </c>
      <c r="CL92" s="254">
        <v>1085708.6968691945</v>
      </c>
      <c r="CM92" s="254">
        <v>990754.07971549255</v>
      </c>
      <c r="CN92" s="254">
        <v>904102.97913689655</v>
      </c>
      <c r="CO92" s="254">
        <v>825029.41959428566</v>
      </c>
      <c r="CP92" s="254">
        <v>752870.87856246636</v>
      </c>
      <c r="CQ92" s="254">
        <v>687022.74298072117</v>
      </c>
    </row>
    <row r="93" spans="1:95" s="226" customFormat="1" ht="14.25" x14ac:dyDescent="0.25">
      <c r="A93" s="349" t="s">
        <v>582</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58">
        <v>-68879596.955377325</v>
      </c>
      <c r="AL93" s="359"/>
      <c r="AM93" s="254">
        <v>8321957.6920267493</v>
      </c>
      <c r="AN93" s="254">
        <v>69609832.469794124</v>
      </c>
      <c r="AO93" s="254">
        <v>125563657.38821965</v>
      </c>
      <c r="AP93" s="254">
        <v>176646486.63029814</v>
      </c>
      <c r="AQ93" s="254">
        <v>223281329.4043695</v>
      </c>
      <c r="AR93" s="254">
        <v>265854593.18248188</v>
      </c>
      <c r="AS93" s="254">
        <v>304719233.45178497</v>
      </c>
      <c r="AT93" s="254">
        <v>340197634.65866381</v>
      </c>
      <c r="AU93" s="254">
        <v>372584244.99405169</v>
      </c>
      <c r="AV93" s="254">
        <v>402147985.79841876</v>
      </c>
      <c r="AW93" s="254">
        <v>438445247.16003978</v>
      </c>
      <c r="AX93" s="254">
        <v>471575024.2839371</v>
      </c>
      <c r="AY93" s="254">
        <v>501813388.89081687</v>
      </c>
      <c r="AZ93" s="254">
        <v>529412394.7942329</v>
      </c>
      <c r="BA93" s="254">
        <v>554602161.73847926</v>
      </c>
      <c r="BB93" s="254">
        <v>577592779.17515826</v>
      </c>
      <c r="BC93" s="254">
        <v>598576045.44194281</v>
      </c>
      <c r="BD93" s="254">
        <v>617727056.49142194</v>
      </c>
      <c r="BE93" s="254">
        <v>635205657.11261034</v>
      </c>
      <c r="BF93" s="254">
        <v>651157766.48367834</v>
      </c>
      <c r="BG93" s="254">
        <v>669667710.8074199</v>
      </c>
      <c r="BH93" s="254">
        <v>686560322.53342128</v>
      </c>
      <c r="BI93" s="254">
        <v>701976833.92843807</v>
      </c>
      <c r="BJ93" s="254">
        <v>716046155.24761152</v>
      </c>
      <c r="BK93" s="254">
        <v>728885948.36162055</v>
      </c>
      <c r="BL93" s="254">
        <v>740603607.02219772</v>
      </c>
      <c r="BM93" s="254">
        <v>751297151.860811</v>
      </c>
      <c r="BN93" s="254">
        <v>761056047.51654422</v>
      </c>
      <c r="BO93" s="254">
        <v>769961948.65036273</v>
      </c>
      <c r="BP93" s="254">
        <v>778089381.01893866</v>
      </c>
      <c r="BQ93" s="254">
        <v>785506363.2473712</v>
      </c>
      <c r="BR93" s="254">
        <v>792274974.45219886</v>
      </c>
      <c r="BS93" s="254">
        <v>798451872.42015243</v>
      </c>
      <c r="BT93" s="254">
        <v>804088766.64055228</v>
      </c>
      <c r="BU93" s="254">
        <v>809232850.11683679</v>
      </c>
      <c r="BV93" s="254">
        <v>813927193.54240406</v>
      </c>
      <c r="BW93" s="254">
        <v>818211105.11502051</v>
      </c>
      <c r="BX93" s="254">
        <v>822120458.97996747</v>
      </c>
      <c r="BY93" s="254">
        <v>825687995.03256297</v>
      </c>
      <c r="BZ93" s="254">
        <v>828943592.57360291</v>
      </c>
      <c r="CA93" s="254">
        <v>831914520.09468031</v>
      </c>
      <c r="CB93" s="254">
        <v>834625663.27250385</v>
      </c>
      <c r="CC93" s="254">
        <v>837099733.07063055</v>
      </c>
      <c r="CD93" s="254">
        <v>839357455.68197656</v>
      </c>
      <c r="CE93" s="254">
        <v>841417745.8947264</v>
      </c>
      <c r="CF93" s="254">
        <v>843297865.3265866</v>
      </c>
      <c r="CG93" s="254">
        <v>845013566.84660208</v>
      </c>
      <c r="CH93" s="254">
        <v>846579226.38893282</v>
      </c>
      <c r="CI93" s="254">
        <v>848007963.25813937</v>
      </c>
      <c r="CJ93" s="254">
        <v>849311749.92978144</v>
      </c>
      <c r="CK93" s="254">
        <v>850501512.26270616</v>
      </c>
      <c r="CL93" s="254">
        <v>851587220.95957541</v>
      </c>
      <c r="CM93" s="254">
        <v>852577975.0392909</v>
      </c>
      <c r="CN93" s="254">
        <v>853482078.01842785</v>
      </c>
      <c r="CO93" s="254">
        <v>854307107.43802214</v>
      </c>
      <c r="CP93" s="254">
        <v>855059978.31658459</v>
      </c>
      <c r="CQ93" s="254">
        <v>855747001.05956531</v>
      </c>
    </row>
    <row r="94" spans="1:95" s="226" customFormat="1" ht="14.25" x14ac:dyDescent="0.25">
      <c r="A94" s="349" t="s">
        <v>583</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0">
        <v>0</v>
      </c>
      <c r="AL94" s="361"/>
      <c r="AM94" s="260">
        <v>0.27739730952036945</v>
      </c>
      <c r="AN94" s="260">
        <v>0.88917418692168626</v>
      </c>
      <c r="AO94" s="260">
        <v>1.1002942919078227</v>
      </c>
      <c r="AP94" s="260">
        <v>1.1808404402380743</v>
      </c>
      <c r="AQ94" s="260">
        <v>1.2141339262281727</v>
      </c>
      <c r="AR94" s="260">
        <v>1.2285929474049651</v>
      </c>
      <c r="AS94" s="260">
        <v>1.2350582990963832</v>
      </c>
      <c r="AT94" s="260">
        <v>1.2379983787601043</v>
      </c>
      <c r="AU94" s="260">
        <v>1.2393481495519127</v>
      </c>
      <c r="AV94" s="260">
        <v>1.2399710954335994</v>
      </c>
      <c r="AW94" s="260">
        <v>1.2403587408069261</v>
      </c>
      <c r="AX94" s="260">
        <v>1.2405383004315511</v>
      </c>
      <c r="AY94" s="260">
        <v>1.2406215635011004</v>
      </c>
      <c r="AZ94" s="260">
        <v>1.2406601947067886</v>
      </c>
      <c r="BA94" s="260">
        <v>1.2406781233191064</v>
      </c>
      <c r="BB94" s="260">
        <v>1.2406864450877895</v>
      </c>
      <c r="BC94" s="260">
        <v>1.240690307986823</v>
      </c>
      <c r="BD94" s="260">
        <v>1.2406921011661054</v>
      </c>
      <c r="BE94" s="260">
        <v>1.2406929335787003</v>
      </c>
      <c r="BF94" s="260">
        <v>1.2406933199938779</v>
      </c>
      <c r="BG94" s="260">
        <v>1.2406935480528123</v>
      </c>
      <c r="BH94" s="260">
        <v>1.2406936539161548</v>
      </c>
      <c r="BI94" s="260">
        <v>1.2406937030569707</v>
      </c>
      <c r="BJ94" s="260">
        <v>1.2406937258675939</v>
      </c>
      <c r="BK94" s="260">
        <v>1.240693736455984</v>
      </c>
      <c r="BL94" s="260">
        <v>1.2406937413709529</v>
      </c>
      <c r="BM94" s="260">
        <v>1.2406937436523959</v>
      </c>
      <c r="BN94" s="260">
        <v>1.2406937447113968</v>
      </c>
      <c r="BO94" s="260">
        <v>1.2406937452029636</v>
      </c>
      <c r="BP94" s="260">
        <v>1.2406937454311366</v>
      </c>
      <c r="BQ94" s="260">
        <v>1.2406937455370493</v>
      </c>
      <c r="BR94" s="260">
        <v>1.2406937455862113</v>
      </c>
      <c r="BS94" s="260">
        <v>1.2406937456090308</v>
      </c>
      <c r="BT94" s="260">
        <v>1.2406937456196228</v>
      </c>
      <c r="BU94" s="260">
        <v>1.2406937456245393</v>
      </c>
      <c r="BV94" s="260">
        <v>1.2406937456268219</v>
      </c>
      <c r="BW94" s="260">
        <v>1.240693745627881</v>
      </c>
      <c r="BX94" s="260">
        <v>1.2406937456283726</v>
      </c>
      <c r="BY94" s="260">
        <v>1.2406937456286005</v>
      </c>
      <c r="BZ94" s="260">
        <v>1.2406937456287066</v>
      </c>
      <c r="CA94" s="260">
        <v>1.2406937456287559</v>
      </c>
      <c r="CB94" s="260">
        <v>1.2406937456287785</v>
      </c>
      <c r="CC94" s="260">
        <v>1.2406937456287888</v>
      </c>
      <c r="CD94" s="260">
        <v>1.2406937456287941</v>
      </c>
      <c r="CE94" s="260">
        <v>1.2406937456287963</v>
      </c>
      <c r="CF94" s="260">
        <v>1.2406937456287972</v>
      </c>
      <c r="CG94" s="260">
        <v>1.2406937456287976</v>
      </c>
      <c r="CH94" s="260">
        <v>1.2406937456287976</v>
      </c>
      <c r="CI94" s="260">
        <v>1.2406937456287976</v>
      </c>
      <c r="CJ94" s="260">
        <v>1.2406937456287976</v>
      </c>
      <c r="CK94" s="260">
        <v>1.2406937456287985</v>
      </c>
      <c r="CL94" s="260">
        <v>1.2406937456287976</v>
      </c>
      <c r="CM94" s="260">
        <v>1.2406937456287972</v>
      </c>
      <c r="CN94" s="260">
        <v>1.2406937456287972</v>
      </c>
      <c r="CO94" s="260">
        <v>1.2406937456287972</v>
      </c>
      <c r="CP94" s="260">
        <v>1.2406937456287972</v>
      </c>
      <c r="CQ94" s="260">
        <v>1.2406937456287972</v>
      </c>
    </row>
    <row r="95" spans="1:95" s="226" customFormat="1" ht="14.25" x14ac:dyDescent="0.25">
      <c r="A95" s="349" t="s">
        <v>584</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51">
        <v>0</v>
      </c>
      <c r="AL95" s="352"/>
      <c r="AM95" s="261">
        <v>0.78284179287607458</v>
      </c>
      <c r="AN95" s="261">
        <v>0</v>
      </c>
      <c r="AO95" s="261">
        <v>0</v>
      </c>
      <c r="AP95" s="261">
        <v>0</v>
      </c>
      <c r="AQ95" s="261">
        <v>0</v>
      </c>
      <c r="AR95" s="261">
        <v>0</v>
      </c>
      <c r="AS95" s="261">
        <v>0</v>
      </c>
      <c r="AT95" s="261">
        <v>0</v>
      </c>
      <c r="AU95" s="261">
        <v>0</v>
      </c>
      <c r="AV95" s="261">
        <v>0</v>
      </c>
      <c r="AW95" s="261">
        <v>0</v>
      </c>
      <c r="AX95" s="261">
        <v>0</v>
      </c>
      <c r="AY95" s="261">
        <v>0</v>
      </c>
      <c r="AZ95" s="261">
        <v>0</v>
      </c>
      <c r="BA95" s="261">
        <v>0</v>
      </c>
      <c r="BB95" s="261">
        <v>0</v>
      </c>
      <c r="BC95" s="261">
        <v>0</v>
      </c>
      <c r="BD95" s="261">
        <v>0</v>
      </c>
      <c r="BE95" s="261">
        <v>0</v>
      </c>
      <c r="BF95" s="261">
        <v>0</v>
      </c>
      <c r="BG95" s="261">
        <v>0</v>
      </c>
      <c r="BH95" s="261">
        <v>0</v>
      </c>
      <c r="BI95" s="261">
        <v>0</v>
      </c>
      <c r="BJ95" s="261">
        <v>0</v>
      </c>
      <c r="BK95" s="261">
        <v>0</v>
      </c>
      <c r="BL95" s="261">
        <v>0</v>
      </c>
      <c r="BM95" s="261">
        <v>0</v>
      </c>
      <c r="BN95" s="261">
        <v>0</v>
      </c>
      <c r="BO95" s="261">
        <v>0</v>
      </c>
      <c r="BP95" s="261">
        <v>0</v>
      </c>
      <c r="BQ95" s="261">
        <v>0</v>
      </c>
      <c r="BR95" s="261">
        <v>0</v>
      </c>
      <c r="BS95" s="261">
        <v>0</v>
      </c>
      <c r="BT95" s="261">
        <v>0</v>
      </c>
      <c r="BU95" s="261">
        <v>0</v>
      </c>
      <c r="BV95" s="261">
        <v>0</v>
      </c>
      <c r="BW95" s="261">
        <v>0</v>
      </c>
      <c r="BX95" s="261">
        <v>0</v>
      </c>
      <c r="BY95" s="261">
        <v>0</v>
      </c>
      <c r="BZ95" s="261">
        <v>0</v>
      </c>
      <c r="CA95" s="261">
        <v>0</v>
      </c>
      <c r="CB95" s="261">
        <v>0</v>
      </c>
      <c r="CC95" s="261">
        <v>0</v>
      </c>
      <c r="CD95" s="261">
        <v>0</v>
      </c>
      <c r="CE95" s="261">
        <v>0</v>
      </c>
      <c r="CF95" s="261">
        <v>0</v>
      </c>
      <c r="CG95" s="261">
        <v>0</v>
      </c>
      <c r="CH95" s="261">
        <v>0</v>
      </c>
      <c r="CI95" s="261">
        <v>0</v>
      </c>
      <c r="CJ95" s="261">
        <v>0</v>
      </c>
      <c r="CK95" s="261">
        <v>0</v>
      </c>
      <c r="CL95" s="261">
        <v>0</v>
      </c>
      <c r="CM95" s="261">
        <v>0</v>
      </c>
      <c r="CN95" s="261">
        <v>0</v>
      </c>
      <c r="CO95" s="261">
        <v>0</v>
      </c>
      <c r="CP95" s="261">
        <v>0</v>
      </c>
      <c r="CQ95" s="261">
        <v>0</v>
      </c>
    </row>
    <row r="96" spans="1:95" s="226" customFormat="1" ht="15" thickBot="1" x14ac:dyDescent="0.3">
      <c r="A96" s="353" t="s">
        <v>585</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5">
        <v>0</v>
      </c>
      <c r="AL96" s="356"/>
      <c r="AM96" s="262">
        <v>0.89220479134086228</v>
      </c>
      <c r="AN96" s="262">
        <v>0</v>
      </c>
      <c r="AO96" s="262">
        <v>0</v>
      </c>
      <c r="AP96" s="262">
        <v>0</v>
      </c>
      <c r="AQ96" s="262">
        <v>0</v>
      </c>
      <c r="AR96" s="262">
        <v>0</v>
      </c>
      <c r="AS96" s="262">
        <v>0</v>
      </c>
      <c r="AT96" s="262">
        <v>0</v>
      </c>
      <c r="AU96" s="262">
        <v>0</v>
      </c>
      <c r="AV96" s="262">
        <v>0</v>
      </c>
      <c r="AW96" s="262">
        <v>0</v>
      </c>
      <c r="AX96" s="262">
        <v>0</v>
      </c>
      <c r="AY96" s="262">
        <v>0</v>
      </c>
      <c r="AZ96" s="262">
        <v>0</v>
      </c>
      <c r="BA96" s="262">
        <v>0</v>
      </c>
      <c r="BB96" s="262">
        <v>0</v>
      </c>
      <c r="BC96" s="262">
        <v>0</v>
      </c>
      <c r="BD96" s="262">
        <v>0</v>
      </c>
      <c r="BE96" s="262">
        <v>0</v>
      </c>
      <c r="BF96" s="262">
        <v>0</v>
      </c>
      <c r="BG96" s="262">
        <v>0</v>
      </c>
      <c r="BH96" s="262">
        <v>0</v>
      </c>
      <c r="BI96" s="262">
        <v>0</v>
      </c>
      <c r="BJ96" s="262">
        <v>0</v>
      </c>
      <c r="BK96" s="262">
        <v>0</v>
      </c>
      <c r="BL96" s="262">
        <v>0</v>
      </c>
      <c r="BM96" s="262">
        <v>0</v>
      </c>
      <c r="BN96" s="262">
        <v>0</v>
      </c>
      <c r="BO96" s="262">
        <v>0</v>
      </c>
      <c r="BP96" s="262">
        <v>0</v>
      </c>
      <c r="BQ96" s="262">
        <v>0</v>
      </c>
      <c r="BR96" s="262">
        <v>0</v>
      </c>
      <c r="BS96" s="262">
        <v>0</v>
      </c>
      <c r="BT96" s="262">
        <v>0</v>
      </c>
      <c r="BU96" s="262">
        <v>0</v>
      </c>
      <c r="BV96" s="262">
        <v>0</v>
      </c>
      <c r="BW96" s="262">
        <v>0</v>
      </c>
      <c r="BX96" s="262">
        <v>0</v>
      </c>
      <c r="BY96" s="262">
        <v>0</v>
      </c>
      <c r="BZ96" s="262">
        <v>0</v>
      </c>
      <c r="CA96" s="262">
        <v>0</v>
      </c>
      <c r="CB96" s="262">
        <v>0</v>
      </c>
      <c r="CC96" s="262">
        <v>0</v>
      </c>
      <c r="CD96" s="262">
        <v>0</v>
      </c>
      <c r="CE96" s="262">
        <v>0</v>
      </c>
      <c r="CF96" s="262">
        <v>0</v>
      </c>
      <c r="CG96" s="262">
        <v>0</v>
      </c>
      <c r="CH96" s="262">
        <v>0</v>
      </c>
      <c r="CI96" s="262">
        <v>0</v>
      </c>
      <c r="CJ96" s="262">
        <v>0</v>
      </c>
      <c r="CK96" s="262">
        <v>0</v>
      </c>
      <c r="CL96" s="262">
        <v>0</v>
      </c>
      <c r="CM96" s="262">
        <v>0</v>
      </c>
      <c r="CN96" s="262">
        <v>0</v>
      </c>
      <c r="CO96" s="262">
        <v>0</v>
      </c>
      <c r="CP96" s="262">
        <v>0</v>
      </c>
      <c r="CQ96" s="262">
        <v>0</v>
      </c>
    </row>
    <row r="97" spans="1:95" x14ac:dyDescent="0.25">
      <c r="AM97" s="263"/>
      <c r="AN97" s="263"/>
      <c r="AO97" s="263"/>
      <c r="AP97" s="263"/>
      <c r="AQ97" s="263"/>
      <c r="AR97" s="263"/>
      <c r="AS97" s="263"/>
      <c r="AT97" s="263"/>
    </row>
    <row r="98" spans="1:95" x14ac:dyDescent="0.25">
      <c r="A98" s="357"/>
      <c r="B98" s="357"/>
      <c r="C98" s="357"/>
      <c r="D98" s="357"/>
      <c r="E98" s="357"/>
      <c r="F98" s="357"/>
      <c r="G98" s="357"/>
      <c r="H98" s="357"/>
      <c r="I98" s="357"/>
      <c r="J98" s="357"/>
      <c r="K98" s="357"/>
      <c r="L98" s="357"/>
      <c r="M98" s="357"/>
      <c r="N98" s="357"/>
      <c r="O98" s="357"/>
      <c r="P98" s="357"/>
      <c r="Q98" s="357"/>
      <c r="R98" s="357"/>
      <c r="S98" s="357"/>
      <c r="T98" s="357"/>
      <c r="U98" s="357"/>
      <c r="V98" s="357"/>
      <c r="W98" s="357"/>
      <c r="X98" s="357"/>
      <c r="Y98" s="357"/>
      <c r="Z98" s="357"/>
      <c r="AA98" s="357"/>
      <c r="AB98" s="357"/>
      <c r="AC98" s="357"/>
      <c r="AD98" s="357"/>
      <c r="AE98" s="357"/>
      <c r="AF98" s="357"/>
      <c r="AG98" s="357"/>
      <c r="AH98" s="357"/>
      <c r="AI98" s="357"/>
      <c r="AJ98" s="357"/>
      <c r="AK98" s="357"/>
      <c r="AL98" s="357"/>
      <c r="AM98" s="357"/>
      <c r="AN98" s="357"/>
      <c r="AO98" s="357"/>
      <c r="AP98" s="357"/>
      <c r="AQ98" s="357"/>
      <c r="AR98" s="357"/>
      <c r="AS98" s="357"/>
      <c r="AT98" s="357"/>
      <c r="AU98" s="357"/>
    </row>
    <row r="100" spans="1:95" x14ac:dyDescent="0.25">
      <c r="AM100" s="263"/>
    </row>
    <row r="102" spans="1:95" x14ac:dyDescent="0.25">
      <c r="AM102" s="225" t="s">
        <v>380</v>
      </c>
      <c r="CJ102" s="264"/>
      <c r="CK102" s="264"/>
      <c r="CL102" s="264"/>
      <c r="CM102" s="264"/>
      <c r="CN102" s="264"/>
      <c r="CO102" s="264"/>
      <c r="CP102" s="264"/>
      <c r="CQ102" s="264"/>
    </row>
    <row r="103" spans="1:95" ht="27.75" x14ac:dyDescent="0.25">
      <c r="AL103" s="228"/>
    </row>
    <row r="104" spans="1:95" ht="27.75" x14ac:dyDescent="0.25">
      <c r="AL104" s="22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79" t="str">
        <f>'1. паспорт местоположение'!$A$5</f>
        <v>Год раскрытия информации: 2025 год</v>
      </c>
      <c r="B5" s="279"/>
      <c r="C5" s="279"/>
      <c r="D5" s="279"/>
      <c r="E5" s="279"/>
      <c r="F5" s="279"/>
      <c r="G5" s="279"/>
      <c r="H5" s="279"/>
      <c r="I5" s="279"/>
      <c r="J5" s="279"/>
      <c r="K5" s="279"/>
      <c r="L5" s="279"/>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f>
        <v xml:space="preserve"> АО "Россети Тюмень" </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O_TP1100.PS.0086</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17"/>
      <c r="B14" s="317"/>
      <c r="C14" s="317"/>
      <c r="D14" s="317"/>
      <c r="E14" s="317"/>
      <c r="F14" s="317"/>
      <c r="G14" s="317"/>
      <c r="H14" s="317"/>
      <c r="I14" s="317"/>
      <c r="J14" s="317"/>
      <c r="K14" s="317"/>
      <c r="L14" s="317"/>
    </row>
    <row r="15" spans="1:44" ht="55.5" customHeight="1" x14ac:dyDescent="0.25">
      <c r="A15" s="286"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328"/>
      <c r="C15" s="328"/>
      <c r="D15" s="328"/>
      <c r="E15" s="328"/>
      <c r="F15" s="328"/>
      <c r="G15" s="328"/>
      <c r="H15" s="328"/>
      <c r="I15" s="328"/>
      <c r="J15" s="328"/>
      <c r="K15" s="328"/>
      <c r="L15" s="328"/>
    </row>
    <row r="16" spans="1:44" x14ac:dyDescent="0.25">
      <c r="A16" s="280" t="s">
        <v>6</v>
      </c>
      <c r="B16" s="280"/>
      <c r="C16" s="280"/>
      <c r="D16" s="280"/>
      <c r="E16" s="280"/>
      <c r="F16" s="280"/>
      <c r="G16" s="280"/>
      <c r="H16" s="280"/>
      <c r="I16" s="280"/>
      <c r="J16" s="280"/>
      <c r="K16" s="280"/>
      <c r="L16" s="280"/>
    </row>
    <row r="17" spans="1:12" ht="15.75" customHeight="1" x14ac:dyDescent="0.25">
      <c r="L17" s="58"/>
    </row>
    <row r="18" spans="1:12" x14ac:dyDescent="0.25">
      <c r="K18" s="57"/>
    </row>
    <row r="19" spans="1:12" ht="15.75" customHeight="1" x14ac:dyDescent="0.25">
      <c r="A19" s="439" t="s">
        <v>343</v>
      </c>
      <c r="B19" s="439"/>
      <c r="C19" s="439"/>
      <c r="D19" s="439"/>
      <c r="E19" s="439"/>
      <c r="F19" s="439"/>
      <c r="G19" s="439"/>
      <c r="H19" s="439"/>
      <c r="I19" s="439"/>
      <c r="J19" s="439"/>
      <c r="K19" s="439"/>
      <c r="L19" s="439"/>
    </row>
    <row r="20" spans="1:12" x14ac:dyDescent="0.25">
      <c r="A20" s="47"/>
      <c r="B20" s="47"/>
    </row>
    <row r="21" spans="1:12" ht="28.5" customHeight="1" x14ac:dyDescent="0.25">
      <c r="A21" s="440" t="s">
        <v>168</v>
      </c>
      <c r="B21" s="440" t="s">
        <v>167</v>
      </c>
      <c r="C21" s="445" t="s">
        <v>278</v>
      </c>
      <c r="D21" s="445"/>
      <c r="E21" s="445"/>
      <c r="F21" s="445"/>
      <c r="G21" s="445"/>
      <c r="H21" s="445"/>
      <c r="I21" s="440" t="s">
        <v>166</v>
      </c>
      <c r="J21" s="442" t="s">
        <v>280</v>
      </c>
      <c r="K21" s="440" t="s">
        <v>165</v>
      </c>
      <c r="L21" s="441" t="s">
        <v>279</v>
      </c>
    </row>
    <row r="22" spans="1:12" ht="58.5" customHeight="1" x14ac:dyDescent="0.25">
      <c r="A22" s="440"/>
      <c r="B22" s="440"/>
      <c r="C22" s="444" t="s">
        <v>2</v>
      </c>
      <c r="D22" s="444"/>
      <c r="E22" s="75"/>
      <c r="F22" s="76"/>
      <c r="G22" s="446" t="s">
        <v>1</v>
      </c>
      <c r="H22" s="447"/>
      <c r="I22" s="440"/>
      <c r="J22" s="443"/>
      <c r="K22" s="440"/>
      <c r="L22" s="441"/>
    </row>
    <row r="23" spans="1:12" ht="47.25" x14ac:dyDescent="0.25">
      <c r="A23" s="440"/>
      <c r="B23" s="440"/>
      <c r="C23" s="56" t="s">
        <v>164</v>
      </c>
      <c r="D23" s="56" t="s">
        <v>163</v>
      </c>
      <c r="E23" s="56" t="s">
        <v>164</v>
      </c>
      <c r="F23" s="56" t="s">
        <v>163</v>
      </c>
      <c r="G23" s="56" t="s">
        <v>164</v>
      </c>
      <c r="H23" s="56" t="s">
        <v>163</v>
      </c>
      <c r="I23" s="440"/>
      <c r="J23" s="444"/>
      <c r="K23" s="440"/>
      <c r="L23" s="441"/>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32">
        <v>1</v>
      </c>
      <c r="B25" s="133" t="s">
        <v>162</v>
      </c>
      <c r="C25" s="51"/>
      <c r="D25" s="55"/>
      <c r="E25" s="55"/>
      <c r="F25" s="55"/>
      <c r="G25" s="55"/>
      <c r="H25" s="55"/>
      <c r="I25" s="55"/>
      <c r="J25" s="55"/>
      <c r="K25" s="49"/>
      <c r="L25" s="60"/>
    </row>
    <row r="26" spans="1:12" ht="21.75" customHeight="1" x14ac:dyDescent="0.25">
      <c r="A26" s="132" t="s">
        <v>161</v>
      </c>
      <c r="B26" s="134" t="s">
        <v>285</v>
      </c>
      <c r="C26" s="143">
        <v>45049</v>
      </c>
      <c r="D26" s="143">
        <v>45049</v>
      </c>
      <c r="E26" s="55"/>
      <c r="F26" s="55"/>
      <c r="G26" s="143">
        <v>45415</v>
      </c>
      <c r="H26" s="143">
        <v>45415</v>
      </c>
      <c r="I26" s="55">
        <v>100</v>
      </c>
      <c r="J26" s="55">
        <v>100</v>
      </c>
      <c r="K26" s="49"/>
      <c r="L26" s="49"/>
    </row>
    <row r="27" spans="1:12" ht="39" customHeight="1" x14ac:dyDescent="0.25">
      <c r="A27" s="132" t="s">
        <v>160</v>
      </c>
      <c r="B27" s="134" t="s">
        <v>287</v>
      </c>
      <c r="C27" s="91" t="s">
        <v>375</v>
      </c>
      <c r="D27" s="91" t="s">
        <v>375</v>
      </c>
      <c r="E27" s="55"/>
      <c r="F27" s="55"/>
      <c r="G27" s="201" t="s">
        <v>375</v>
      </c>
      <c r="H27" s="201" t="s">
        <v>375</v>
      </c>
      <c r="I27" s="55"/>
      <c r="J27" s="55"/>
      <c r="K27" s="49"/>
      <c r="L27" s="49"/>
    </row>
    <row r="28" spans="1:12" ht="55.5" customHeight="1" x14ac:dyDescent="0.25">
      <c r="A28" s="132" t="s">
        <v>286</v>
      </c>
      <c r="B28" s="134" t="s">
        <v>291</v>
      </c>
      <c r="C28" s="91" t="s">
        <v>375</v>
      </c>
      <c r="D28" s="91" t="s">
        <v>375</v>
      </c>
      <c r="E28" s="55"/>
      <c r="F28" s="55"/>
      <c r="G28" s="201" t="s">
        <v>375</v>
      </c>
      <c r="H28" s="201" t="s">
        <v>375</v>
      </c>
      <c r="I28" s="55"/>
      <c r="J28" s="55"/>
      <c r="K28" s="49"/>
      <c r="L28" s="49"/>
    </row>
    <row r="29" spans="1:12" ht="39" customHeight="1" x14ac:dyDescent="0.25">
      <c r="A29" s="132" t="s">
        <v>159</v>
      </c>
      <c r="B29" s="134" t="s">
        <v>290</v>
      </c>
      <c r="C29" s="91" t="s">
        <v>375</v>
      </c>
      <c r="D29" s="91" t="s">
        <v>375</v>
      </c>
      <c r="E29" s="55"/>
      <c r="F29" s="55"/>
      <c r="G29" s="201" t="s">
        <v>375</v>
      </c>
      <c r="H29" s="201" t="s">
        <v>375</v>
      </c>
      <c r="I29" s="55"/>
      <c r="J29" s="55"/>
      <c r="K29" s="49"/>
      <c r="L29" s="49"/>
    </row>
    <row r="30" spans="1:12" ht="42" customHeight="1" x14ac:dyDescent="0.25">
      <c r="A30" s="132" t="s">
        <v>158</v>
      </c>
      <c r="B30" s="134" t="s">
        <v>292</v>
      </c>
      <c r="C30" s="91" t="s">
        <v>375</v>
      </c>
      <c r="D30" s="91" t="s">
        <v>375</v>
      </c>
      <c r="E30" s="55"/>
      <c r="F30" s="55"/>
      <c r="G30" s="201" t="s">
        <v>375</v>
      </c>
      <c r="H30" s="201" t="s">
        <v>375</v>
      </c>
      <c r="I30" s="87"/>
      <c r="J30" s="87"/>
      <c r="K30" s="49"/>
      <c r="L30" s="130"/>
    </row>
    <row r="31" spans="1:12" ht="37.5" customHeight="1" x14ac:dyDescent="0.25">
      <c r="A31" s="132" t="s">
        <v>157</v>
      </c>
      <c r="B31" s="135" t="s">
        <v>288</v>
      </c>
      <c r="C31" s="91">
        <v>45292</v>
      </c>
      <c r="D31" s="91">
        <v>45381</v>
      </c>
      <c r="E31" s="55"/>
      <c r="F31" s="55"/>
      <c r="G31" s="201">
        <v>45292</v>
      </c>
      <c r="H31" s="201">
        <v>45381</v>
      </c>
      <c r="I31" s="87">
        <v>100</v>
      </c>
      <c r="J31" s="87">
        <v>100</v>
      </c>
      <c r="K31" s="49"/>
      <c r="L31" s="130"/>
    </row>
    <row r="32" spans="1:12" ht="34.5" customHeight="1" x14ac:dyDescent="0.25">
      <c r="A32" s="132" t="s">
        <v>155</v>
      </c>
      <c r="B32" s="135" t="s">
        <v>293</v>
      </c>
      <c r="C32" s="143">
        <v>45536</v>
      </c>
      <c r="D32" s="91">
        <v>45626</v>
      </c>
      <c r="E32" s="55"/>
      <c r="F32" s="55"/>
      <c r="G32" s="200">
        <v>45689</v>
      </c>
      <c r="H32" s="201">
        <v>45757</v>
      </c>
      <c r="I32" s="87"/>
      <c r="J32" s="87"/>
      <c r="K32" s="49"/>
      <c r="L32" s="130"/>
    </row>
    <row r="33" spans="1:12" ht="37.5" customHeight="1" x14ac:dyDescent="0.25">
      <c r="A33" s="132" t="s">
        <v>304</v>
      </c>
      <c r="B33" s="135" t="s">
        <v>240</v>
      </c>
      <c r="C33" s="91">
        <v>45626</v>
      </c>
      <c r="D33" s="91">
        <v>45656</v>
      </c>
      <c r="E33" s="55"/>
      <c r="F33" s="55"/>
      <c r="G33" s="201">
        <v>45757</v>
      </c>
      <c r="H33" s="201">
        <v>45762</v>
      </c>
      <c r="I33" s="87"/>
      <c r="J33" s="87"/>
      <c r="K33" s="49"/>
      <c r="L33" s="130"/>
    </row>
    <row r="34" spans="1:12" ht="47.25" customHeight="1" x14ac:dyDescent="0.25">
      <c r="A34" s="132" t="s">
        <v>305</v>
      </c>
      <c r="B34" s="135" t="s">
        <v>297</v>
      </c>
      <c r="C34" s="87" t="s">
        <v>375</v>
      </c>
      <c r="D34" s="87" t="s">
        <v>375</v>
      </c>
      <c r="E34" s="54"/>
      <c r="F34" s="54"/>
      <c r="G34" s="202" t="s">
        <v>375</v>
      </c>
      <c r="H34" s="202" t="s">
        <v>375</v>
      </c>
      <c r="I34" s="88"/>
      <c r="J34" s="88"/>
      <c r="K34" s="49"/>
      <c r="L34" s="130"/>
    </row>
    <row r="35" spans="1:12" ht="33.75" customHeight="1" x14ac:dyDescent="0.25">
      <c r="A35" s="132" t="s">
        <v>306</v>
      </c>
      <c r="B35" s="135" t="s">
        <v>156</v>
      </c>
      <c r="C35" s="91">
        <v>45658</v>
      </c>
      <c r="D35" s="91">
        <v>45672</v>
      </c>
      <c r="E35" s="54"/>
      <c r="F35" s="54"/>
      <c r="G35" s="201">
        <v>45762</v>
      </c>
      <c r="H35" s="201">
        <v>45767</v>
      </c>
      <c r="I35" s="88"/>
      <c r="J35" s="88"/>
      <c r="K35" s="49"/>
      <c r="L35" s="130"/>
    </row>
    <row r="36" spans="1:12" ht="36.75" customHeight="1" x14ac:dyDescent="0.25">
      <c r="A36" s="132" t="s">
        <v>307</v>
      </c>
      <c r="B36" s="135" t="s">
        <v>289</v>
      </c>
      <c r="C36" s="91" t="s">
        <v>375</v>
      </c>
      <c r="D36" s="91" t="s">
        <v>375</v>
      </c>
      <c r="E36" s="53"/>
      <c r="F36" s="52"/>
      <c r="G36" s="201" t="s">
        <v>375</v>
      </c>
      <c r="H36" s="201" t="s">
        <v>375</v>
      </c>
      <c r="I36" s="88"/>
      <c r="J36" s="88"/>
      <c r="K36" s="49"/>
      <c r="L36" s="130"/>
    </row>
    <row r="37" spans="1:12" ht="32.25" customHeight="1" x14ac:dyDescent="0.25">
      <c r="A37" s="132" t="s">
        <v>308</v>
      </c>
      <c r="B37" s="135" t="s">
        <v>154</v>
      </c>
      <c r="C37" s="91">
        <v>45536</v>
      </c>
      <c r="D37" s="91">
        <v>45656</v>
      </c>
      <c r="E37" s="53"/>
      <c r="F37" s="52"/>
      <c r="G37" s="201">
        <v>45757</v>
      </c>
      <c r="H37" s="201">
        <v>45767</v>
      </c>
      <c r="I37" s="88"/>
      <c r="J37" s="88"/>
      <c r="K37" s="49"/>
      <c r="L37" s="89"/>
    </row>
    <row r="38" spans="1:12" ht="22.5" customHeight="1" x14ac:dyDescent="0.25">
      <c r="A38" s="132" t="s">
        <v>492</v>
      </c>
      <c r="B38" s="133" t="s">
        <v>153</v>
      </c>
      <c r="C38" s="125"/>
      <c r="D38" s="125"/>
      <c r="E38" s="49"/>
      <c r="F38" s="49"/>
      <c r="G38" s="203"/>
      <c r="H38" s="203"/>
      <c r="I38" s="49"/>
      <c r="J38" s="49"/>
      <c r="K38" s="49"/>
      <c r="L38" s="49"/>
    </row>
    <row r="39" spans="1:12" ht="53.25" customHeight="1" x14ac:dyDescent="0.25">
      <c r="A39" s="132">
        <v>2</v>
      </c>
      <c r="B39" s="135" t="s">
        <v>294</v>
      </c>
      <c r="C39" s="91">
        <v>45672</v>
      </c>
      <c r="D39" s="91">
        <v>45716</v>
      </c>
      <c r="E39" s="49"/>
      <c r="F39" s="49"/>
      <c r="G39" s="201">
        <v>45748</v>
      </c>
      <c r="H39" s="201">
        <v>45777</v>
      </c>
      <c r="I39" s="49"/>
      <c r="J39" s="49"/>
      <c r="K39" s="49"/>
      <c r="L39" s="49"/>
    </row>
    <row r="40" spans="1:12" ht="31.5" customHeight="1" x14ac:dyDescent="0.25">
      <c r="A40" s="132" t="s">
        <v>152</v>
      </c>
      <c r="B40" s="135" t="s">
        <v>296</v>
      </c>
      <c r="C40" s="91">
        <v>45717</v>
      </c>
      <c r="D40" s="126">
        <v>45777</v>
      </c>
      <c r="E40" s="49"/>
      <c r="F40" s="49"/>
      <c r="G40" s="201">
        <v>45778</v>
      </c>
      <c r="H40" s="204">
        <v>45853</v>
      </c>
      <c r="I40" s="49"/>
      <c r="J40" s="49"/>
      <c r="K40" s="49"/>
      <c r="L40" s="49"/>
    </row>
    <row r="41" spans="1:12" ht="38.25" customHeight="1" x14ac:dyDescent="0.25">
      <c r="A41" s="132" t="s">
        <v>151</v>
      </c>
      <c r="B41" s="133" t="s">
        <v>373</v>
      </c>
      <c r="C41" s="126"/>
      <c r="D41" s="91"/>
      <c r="E41" s="49"/>
      <c r="F41" s="49"/>
      <c r="G41" s="204"/>
      <c r="H41" s="201"/>
      <c r="I41" s="49"/>
      <c r="J41" s="49"/>
      <c r="K41" s="49"/>
      <c r="L41" s="49"/>
    </row>
    <row r="42" spans="1:12" ht="42" customHeight="1" x14ac:dyDescent="0.25">
      <c r="A42" s="132">
        <v>3</v>
      </c>
      <c r="B42" s="135" t="s">
        <v>295</v>
      </c>
      <c r="C42" s="127">
        <v>45717</v>
      </c>
      <c r="D42" s="127">
        <v>45777</v>
      </c>
      <c r="E42" s="49"/>
      <c r="F42" s="49"/>
      <c r="G42" s="205">
        <v>45778</v>
      </c>
      <c r="H42" s="205">
        <v>45808</v>
      </c>
      <c r="I42" s="49"/>
      <c r="J42" s="49"/>
      <c r="K42" s="49"/>
      <c r="L42" s="49"/>
    </row>
    <row r="43" spans="1:12" ht="30" customHeight="1" x14ac:dyDescent="0.25">
      <c r="A43" s="132" t="s">
        <v>150</v>
      </c>
      <c r="B43" s="135" t="s">
        <v>148</v>
      </c>
      <c r="C43" s="156">
        <v>45778</v>
      </c>
      <c r="D43" s="157">
        <v>45792</v>
      </c>
      <c r="E43" s="49"/>
      <c r="F43" s="49"/>
      <c r="G43" s="204">
        <v>45778</v>
      </c>
      <c r="H43" s="205">
        <v>45853</v>
      </c>
      <c r="I43" s="49"/>
      <c r="J43" s="49"/>
      <c r="K43" s="49"/>
      <c r="L43" s="49"/>
    </row>
    <row r="44" spans="1:12" ht="31.5" customHeight="1" x14ac:dyDescent="0.25">
      <c r="A44" s="132" t="s">
        <v>149</v>
      </c>
      <c r="B44" s="135" t="s">
        <v>146</v>
      </c>
      <c r="C44" s="158">
        <v>45793</v>
      </c>
      <c r="D44" s="158">
        <v>45868</v>
      </c>
      <c r="E44" s="49"/>
      <c r="F44" s="49"/>
      <c r="G44" s="201">
        <v>45793</v>
      </c>
      <c r="H44" s="201">
        <v>45868</v>
      </c>
      <c r="I44" s="49"/>
      <c r="J44" s="49"/>
      <c r="K44" s="49"/>
      <c r="L44" s="49"/>
    </row>
    <row r="45" spans="1:12" ht="70.5" customHeight="1" x14ac:dyDescent="0.25">
      <c r="A45" s="132" t="s">
        <v>147</v>
      </c>
      <c r="B45" s="135" t="s">
        <v>300</v>
      </c>
      <c r="C45" s="157">
        <v>45879</v>
      </c>
      <c r="D45" s="157">
        <v>45894</v>
      </c>
      <c r="E45" s="49"/>
      <c r="F45" s="49"/>
      <c r="G45" s="205">
        <v>45879</v>
      </c>
      <c r="H45" s="205">
        <v>45894</v>
      </c>
      <c r="I45" s="49"/>
      <c r="J45" s="49"/>
      <c r="K45" s="49"/>
      <c r="L45" s="49"/>
    </row>
    <row r="46" spans="1:12" ht="117" customHeight="1" x14ac:dyDescent="0.25">
      <c r="A46" s="132" t="s">
        <v>145</v>
      </c>
      <c r="B46" s="135" t="s">
        <v>298</v>
      </c>
      <c r="C46" s="158">
        <v>45890</v>
      </c>
      <c r="D46" s="158">
        <v>45894</v>
      </c>
      <c r="E46" s="50" t="s">
        <v>375</v>
      </c>
      <c r="F46" s="50" t="s">
        <v>375</v>
      </c>
      <c r="G46" s="201">
        <v>45890</v>
      </c>
      <c r="H46" s="201">
        <v>45894</v>
      </c>
      <c r="I46" s="49"/>
      <c r="J46" s="49"/>
      <c r="K46" s="49"/>
      <c r="L46" s="49"/>
    </row>
    <row r="47" spans="1:12" ht="25.5" customHeight="1" x14ac:dyDescent="0.25">
      <c r="A47" s="132" t="s">
        <v>143</v>
      </c>
      <c r="B47" s="135" t="s">
        <v>144</v>
      </c>
      <c r="C47" s="159">
        <v>45894</v>
      </c>
      <c r="D47" s="157">
        <v>45899</v>
      </c>
      <c r="E47" s="49"/>
      <c r="F47" s="49"/>
      <c r="G47" s="206">
        <v>45894</v>
      </c>
      <c r="H47" s="205">
        <v>45899</v>
      </c>
      <c r="I47" s="49"/>
      <c r="J47" s="49"/>
      <c r="K47" s="49"/>
      <c r="L47" s="49"/>
    </row>
    <row r="48" spans="1:12" ht="26.25" customHeight="1" x14ac:dyDescent="0.25">
      <c r="A48" s="154" t="s">
        <v>505</v>
      </c>
      <c r="B48" s="155" t="s">
        <v>142</v>
      </c>
      <c r="C48" s="157"/>
      <c r="D48" s="159"/>
      <c r="E48" s="49"/>
      <c r="F48" s="49"/>
      <c r="G48" s="205"/>
      <c r="H48" s="206"/>
      <c r="I48" s="49"/>
      <c r="J48" s="49"/>
      <c r="K48" s="49"/>
      <c r="L48" s="49"/>
    </row>
    <row r="49" spans="1:12" ht="33.75" customHeight="1" x14ac:dyDescent="0.25">
      <c r="A49" s="132">
        <v>4</v>
      </c>
      <c r="B49" s="135" t="s">
        <v>140</v>
      </c>
      <c r="C49" s="158">
        <v>45900</v>
      </c>
      <c r="D49" s="158">
        <v>45905</v>
      </c>
      <c r="E49" s="49"/>
      <c r="F49" s="49"/>
      <c r="G49" s="201">
        <v>45900</v>
      </c>
      <c r="H49" s="201">
        <v>45905</v>
      </c>
      <c r="I49" s="49"/>
      <c r="J49" s="49"/>
      <c r="K49" s="49"/>
      <c r="L49" s="49"/>
    </row>
    <row r="50" spans="1:12" ht="67.5" customHeight="1" x14ac:dyDescent="0.25">
      <c r="A50" s="132" t="s">
        <v>141</v>
      </c>
      <c r="B50" s="135" t="s">
        <v>299</v>
      </c>
      <c r="C50" s="158">
        <v>45870</v>
      </c>
      <c r="D50" s="158">
        <v>45879</v>
      </c>
      <c r="E50" s="49"/>
      <c r="F50" s="49"/>
      <c r="G50" s="201">
        <v>45870</v>
      </c>
      <c r="H50" s="201">
        <v>45879</v>
      </c>
      <c r="I50" s="49"/>
      <c r="J50" s="49"/>
      <c r="K50" s="49"/>
      <c r="L50" s="49"/>
    </row>
    <row r="51" spans="1:12" ht="60" customHeight="1" x14ac:dyDescent="0.25">
      <c r="A51" s="132" t="s">
        <v>139</v>
      </c>
      <c r="B51" s="135" t="s">
        <v>301</v>
      </c>
      <c r="C51" s="159">
        <v>45906</v>
      </c>
      <c r="D51" s="157">
        <v>45920</v>
      </c>
      <c r="E51" s="49"/>
      <c r="F51" s="49"/>
      <c r="G51" s="206">
        <v>45906</v>
      </c>
      <c r="H51" s="205">
        <v>45920</v>
      </c>
      <c r="I51" s="49"/>
      <c r="J51" s="49"/>
      <c r="K51" s="49"/>
      <c r="L51" s="49"/>
    </row>
    <row r="52" spans="1:12" ht="56.25" customHeight="1" x14ac:dyDescent="0.25">
      <c r="A52" s="132" t="s">
        <v>137</v>
      </c>
      <c r="B52" s="135" t="s">
        <v>138</v>
      </c>
      <c r="C52" s="156">
        <v>45906</v>
      </c>
      <c r="D52" s="156">
        <v>45915</v>
      </c>
      <c r="E52" s="49"/>
      <c r="F52" s="49"/>
      <c r="G52" s="204">
        <v>45906</v>
      </c>
      <c r="H52" s="204">
        <v>45915</v>
      </c>
      <c r="I52" s="49"/>
      <c r="J52" s="49"/>
      <c r="K52" s="49"/>
      <c r="L52" s="49"/>
    </row>
    <row r="53" spans="1:12" ht="44.25" customHeight="1" x14ac:dyDescent="0.25">
      <c r="A53" s="132" t="s">
        <v>135</v>
      </c>
      <c r="B53" s="79" t="s">
        <v>302</v>
      </c>
      <c r="C53" s="156">
        <v>45920</v>
      </c>
      <c r="D53" s="156">
        <v>45930</v>
      </c>
      <c r="E53" s="49"/>
      <c r="F53" s="49"/>
      <c r="G53" s="204">
        <v>45920</v>
      </c>
      <c r="H53" s="204">
        <v>45930</v>
      </c>
      <c r="I53" s="49"/>
      <c r="J53" s="49"/>
      <c r="K53" s="49"/>
      <c r="L53" s="49"/>
    </row>
    <row r="54" spans="1:12" ht="46.5" customHeight="1" x14ac:dyDescent="0.25">
      <c r="A54" s="132" t="s">
        <v>303</v>
      </c>
      <c r="B54" s="135" t="s">
        <v>136</v>
      </c>
      <c r="C54" s="157" t="s">
        <v>375</v>
      </c>
      <c r="D54" s="157" t="s">
        <v>375</v>
      </c>
      <c r="E54" s="49"/>
      <c r="F54" s="49"/>
      <c r="G54" s="205" t="s">
        <v>375</v>
      </c>
      <c r="H54" s="205" t="s">
        <v>375</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8.7109375" style="46" customWidth="1"/>
    <col min="9" max="9" width="8.8554687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9.285156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12"/>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0"/>
      <c r="B7" s="10"/>
      <c r="C7" s="10"/>
      <c r="D7" s="10"/>
      <c r="E7" s="10"/>
      <c r="F7" s="10"/>
      <c r="G7" s="10"/>
      <c r="H7" s="10"/>
      <c r="I7" s="10"/>
      <c r="J7" s="128"/>
      <c r="K7" s="128"/>
      <c r="L7" s="128"/>
      <c r="M7" s="128"/>
      <c r="N7" s="128"/>
      <c r="O7" s="128"/>
      <c r="P7" s="128"/>
      <c r="Q7" s="128"/>
      <c r="R7" s="128"/>
      <c r="S7" s="128"/>
      <c r="T7" s="128"/>
      <c r="U7" s="128"/>
      <c r="V7" s="128"/>
      <c r="W7" s="128"/>
      <c r="X7" s="128"/>
      <c r="Y7" s="128"/>
      <c r="Z7" s="128"/>
      <c r="AA7" s="128"/>
      <c r="AB7" s="128"/>
      <c r="AC7" s="128"/>
    </row>
    <row r="8" spans="1:29" x14ac:dyDescent="0.25">
      <c r="A8" s="284" t="s">
        <v>506</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0"/>
      <c r="B10" s="10"/>
      <c r="C10" s="10"/>
      <c r="D10" s="10"/>
      <c r="E10" s="10"/>
      <c r="F10" s="10"/>
      <c r="G10" s="10"/>
      <c r="H10" s="10"/>
      <c r="I10" s="10"/>
      <c r="J10" s="128"/>
      <c r="K10" s="128"/>
      <c r="L10" s="128"/>
      <c r="M10" s="128"/>
      <c r="N10" s="128"/>
      <c r="O10" s="128"/>
      <c r="P10" s="128"/>
      <c r="Q10" s="128"/>
      <c r="R10" s="128"/>
      <c r="S10" s="128"/>
      <c r="T10" s="128"/>
      <c r="U10" s="128"/>
      <c r="V10" s="128"/>
      <c r="W10" s="128"/>
      <c r="X10" s="128"/>
      <c r="Y10" s="128"/>
      <c r="Z10" s="128"/>
      <c r="AA10" s="128"/>
      <c r="AB10" s="128"/>
      <c r="AC10" s="128"/>
    </row>
    <row r="11" spans="1:29" x14ac:dyDescent="0.25">
      <c r="A11" s="285" t="str">
        <f>'6.1. Паспорт сетевой график'!A12:L12</f>
        <v>O_TP1100.PS.0086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9"/>
      <c r="B13" s="9"/>
      <c r="C13" s="9"/>
      <c r="D13" s="9"/>
      <c r="E13" s="9"/>
      <c r="F13" s="9"/>
      <c r="G13" s="9"/>
      <c r="H13" s="9"/>
      <c r="I13" s="9"/>
      <c r="J13" s="129"/>
      <c r="K13" s="129"/>
      <c r="L13" s="129"/>
      <c r="M13" s="129"/>
      <c r="N13" s="129"/>
      <c r="O13" s="129"/>
      <c r="P13" s="129"/>
      <c r="Q13" s="129"/>
      <c r="R13" s="129"/>
      <c r="S13" s="129"/>
      <c r="T13" s="129"/>
      <c r="U13" s="129"/>
      <c r="V13" s="129"/>
      <c r="W13" s="129"/>
      <c r="X13" s="129"/>
      <c r="Y13" s="129"/>
      <c r="Z13" s="129"/>
      <c r="AA13" s="129"/>
      <c r="AB13" s="129"/>
      <c r="AC13" s="129"/>
    </row>
    <row r="14" spans="1:29" ht="40.5" customHeight="1" x14ac:dyDescent="0.25">
      <c r="A14" s="286" t="str">
        <f>'6.1. Паспорт сетевой график'!A15:L15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29" x14ac:dyDescent="0.25">
      <c r="A18" s="453" t="s">
        <v>344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29" x14ac:dyDescent="0.25">
      <c r="E19" s="161"/>
      <c r="F19" s="161"/>
      <c r="G19" s="161"/>
    </row>
    <row r="20" spans="1:29" ht="33" customHeight="1" x14ac:dyDescent="0.25">
      <c r="A20" s="442" t="s">
        <v>408</v>
      </c>
      <c r="B20" s="442" t="s">
        <v>409</v>
      </c>
      <c r="C20" s="454" t="s">
        <v>410</v>
      </c>
      <c r="D20" s="454"/>
      <c r="E20" s="455" t="s">
        <v>493</v>
      </c>
      <c r="F20" s="455"/>
      <c r="G20" s="456" t="s">
        <v>539</v>
      </c>
      <c r="H20" s="448" t="s">
        <v>496</v>
      </c>
      <c r="I20" s="449"/>
      <c r="J20" s="449"/>
      <c r="K20" s="449"/>
      <c r="L20" s="448" t="s">
        <v>497</v>
      </c>
      <c r="M20" s="449"/>
      <c r="N20" s="449"/>
      <c r="O20" s="449"/>
      <c r="P20" s="448" t="s">
        <v>498</v>
      </c>
      <c r="Q20" s="449"/>
      <c r="R20" s="449"/>
      <c r="S20" s="449"/>
      <c r="T20" s="448" t="s">
        <v>540</v>
      </c>
      <c r="U20" s="449"/>
      <c r="V20" s="449"/>
      <c r="W20" s="449"/>
      <c r="X20" s="448" t="s">
        <v>545</v>
      </c>
      <c r="Y20" s="449"/>
      <c r="Z20" s="449"/>
      <c r="AA20" s="449"/>
      <c r="AB20" s="450" t="s">
        <v>411</v>
      </c>
      <c r="AC20" s="450"/>
    </row>
    <row r="21" spans="1:29" ht="99.75" customHeight="1" x14ac:dyDescent="0.25">
      <c r="A21" s="443"/>
      <c r="B21" s="443"/>
      <c r="C21" s="454"/>
      <c r="D21" s="454"/>
      <c r="E21" s="455"/>
      <c r="F21" s="455"/>
      <c r="G21" s="457"/>
      <c r="H21" s="451" t="s">
        <v>2</v>
      </c>
      <c r="I21" s="451"/>
      <c r="J21" s="451" t="s">
        <v>407</v>
      </c>
      <c r="K21" s="451"/>
      <c r="L21" s="451" t="s">
        <v>2</v>
      </c>
      <c r="M21" s="451"/>
      <c r="N21" s="451" t="s">
        <v>407</v>
      </c>
      <c r="O21" s="451"/>
      <c r="P21" s="451" t="s">
        <v>2</v>
      </c>
      <c r="Q21" s="451"/>
      <c r="R21" s="451" t="s">
        <v>407</v>
      </c>
      <c r="S21" s="451"/>
      <c r="T21" s="451" t="s">
        <v>2</v>
      </c>
      <c r="U21" s="451"/>
      <c r="V21" s="451" t="s">
        <v>407</v>
      </c>
      <c r="W21" s="451"/>
      <c r="X21" s="451" t="s">
        <v>2</v>
      </c>
      <c r="Y21" s="451"/>
      <c r="Z21" s="451" t="s">
        <v>407</v>
      </c>
      <c r="AA21" s="451"/>
      <c r="AB21" s="450"/>
      <c r="AC21" s="450"/>
    </row>
    <row r="22" spans="1:29" ht="89.25" customHeight="1" x14ac:dyDescent="0.25">
      <c r="A22" s="444"/>
      <c r="B22" s="444"/>
      <c r="C22" s="196" t="s">
        <v>2</v>
      </c>
      <c r="D22" s="196" t="s">
        <v>407</v>
      </c>
      <c r="E22" s="197" t="s">
        <v>543</v>
      </c>
      <c r="F22" s="197" t="s">
        <v>544</v>
      </c>
      <c r="G22" s="458"/>
      <c r="H22" s="198" t="s">
        <v>326</v>
      </c>
      <c r="I22" s="198" t="s">
        <v>327</v>
      </c>
      <c r="J22" s="198" t="s">
        <v>326</v>
      </c>
      <c r="K22" s="198" t="s">
        <v>327</v>
      </c>
      <c r="L22" s="198" t="s">
        <v>326</v>
      </c>
      <c r="M22" s="198" t="s">
        <v>327</v>
      </c>
      <c r="N22" s="198" t="s">
        <v>326</v>
      </c>
      <c r="O22" s="198" t="s">
        <v>327</v>
      </c>
      <c r="P22" s="198" t="s">
        <v>326</v>
      </c>
      <c r="Q22" s="198" t="s">
        <v>327</v>
      </c>
      <c r="R22" s="198" t="s">
        <v>326</v>
      </c>
      <c r="S22" s="198" t="s">
        <v>327</v>
      </c>
      <c r="T22" s="198" t="s">
        <v>326</v>
      </c>
      <c r="U22" s="198" t="s">
        <v>327</v>
      </c>
      <c r="V22" s="198" t="s">
        <v>326</v>
      </c>
      <c r="W22" s="198" t="s">
        <v>327</v>
      </c>
      <c r="X22" s="198" t="s">
        <v>326</v>
      </c>
      <c r="Y22" s="198" t="s">
        <v>327</v>
      </c>
      <c r="Z22" s="198" t="s">
        <v>326</v>
      </c>
      <c r="AA22" s="198" t="s">
        <v>327</v>
      </c>
      <c r="AB22" s="196" t="s">
        <v>494</v>
      </c>
      <c r="AC22" s="196" t="s">
        <v>407</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s="166" customFormat="1" ht="47.25" customHeight="1" x14ac:dyDescent="0.25">
      <c r="A24" s="163">
        <v>1</v>
      </c>
      <c r="B24" s="164" t="s">
        <v>134</v>
      </c>
      <c r="C24" s="165">
        <v>64.606930900082233</v>
      </c>
      <c r="D24" s="165">
        <v>68.435493429221566</v>
      </c>
      <c r="E24" s="165">
        <v>68.435493429221566</v>
      </c>
      <c r="F24" s="165">
        <v>68.427093429221571</v>
      </c>
      <c r="G24" s="165">
        <v>8.4000000000000012E-3</v>
      </c>
      <c r="H24" s="165">
        <v>64.602730900082236</v>
      </c>
      <c r="I24" s="165"/>
      <c r="J24" s="165">
        <v>48.562600689688892</v>
      </c>
      <c r="K24" s="165"/>
      <c r="L24" s="165">
        <v>0</v>
      </c>
      <c r="M24" s="165"/>
      <c r="N24" s="165">
        <v>19.864492739532661</v>
      </c>
      <c r="O24" s="179"/>
      <c r="P24" s="165">
        <v>0</v>
      </c>
      <c r="Q24" s="165"/>
      <c r="R24" s="165">
        <v>0</v>
      </c>
      <c r="S24" s="165"/>
      <c r="T24" s="165">
        <v>0</v>
      </c>
      <c r="U24" s="165"/>
      <c r="V24" s="165">
        <v>0</v>
      </c>
      <c r="W24" s="165"/>
      <c r="X24" s="165">
        <v>0</v>
      </c>
      <c r="Y24" s="165"/>
      <c r="Z24" s="165" t="s">
        <v>384</v>
      </c>
      <c r="AA24" s="165"/>
      <c r="AB24" s="165">
        <v>64.602730900082236</v>
      </c>
      <c r="AC24" s="165">
        <v>68.427093429221557</v>
      </c>
    </row>
    <row r="25" spans="1:29" s="166" customFormat="1" ht="24" customHeight="1" x14ac:dyDescent="0.25">
      <c r="A25" s="167" t="s">
        <v>414</v>
      </c>
      <c r="B25" s="168" t="s">
        <v>133</v>
      </c>
      <c r="C25" s="165"/>
      <c r="D25" s="165"/>
      <c r="E25" s="165"/>
      <c r="F25" s="165"/>
      <c r="G25" s="165">
        <v>0</v>
      </c>
      <c r="H25" s="165">
        <v>0</v>
      </c>
      <c r="I25" s="165"/>
      <c r="J25" s="165">
        <v>0</v>
      </c>
      <c r="K25" s="165"/>
      <c r="L25" s="165">
        <v>0</v>
      </c>
      <c r="M25" s="165"/>
      <c r="N25" s="165">
        <v>0</v>
      </c>
      <c r="O25" s="179"/>
      <c r="P25" s="165">
        <v>0</v>
      </c>
      <c r="Q25" s="165"/>
      <c r="R25" s="165">
        <v>0</v>
      </c>
      <c r="S25" s="165"/>
      <c r="T25" s="165">
        <v>0</v>
      </c>
      <c r="U25" s="165"/>
      <c r="V25" s="165">
        <v>0</v>
      </c>
      <c r="W25" s="165"/>
      <c r="X25" s="165">
        <v>0</v>
      </c>
      <c r="Y25" s="165"/>
      <c r="Z25" s="165" t="s">
        <v>384</v>
      </c>
      <c r="AA25" s="165"/>
      <c r="AB25" s="165">
        <v>0</v>
      </c>
      <c r="AC25" s="165">
        <v>0</v>
      </c>
    </row>
    <row r="26" spans="1:29" s="166" customFormat="1" x14ac:dyDescent="0.25">
      <c r="A26" s="167" t="s">
        <v>415</v>
      </c>
      <c r="B26" s="168" t="s">
        <v>132</v>
      </c>
      <c r="C26" s="165"/>
      <c r="D26" s="165"/>
      <c r="E26" s="165"/>
      <c r="F26" s="165"/>
      <c r="G26" s="165">
        <v>0</v>
      </c>
      <c r="H26" s="165">
        <v>0</v>
      </c>
      <c r="I26" s="165"/>
      <c r="J26" s="165">
        <v>0</v>
      </c>
      <c r="K26" s="165"/>
      <c r="L26" s="165">
        <v>0</v>
      </c>
      <c r="M26" s="165"/>
      <c r="N26" s="165">
        <v>0</v>
      </c>
      <c r="O26" s="179"/>
      <c r="P26" s="165">
        <v>0</v>
      </c>
      <c r="Q26" s="165"/>
      <c r="R26" s="165">
        <v>0</v>
      </c>
      <c r="S26" s="165"/>
      <c r="T26" s="165">
        <v>0</v>
      </c>
      <c r="U26" s="165"/>
      <c r="V26" s="165">
        <v>0</v>
      </c>
      <c r="W26" s="165"/>
      <c r="X26" s="165">
        <v>0</v>
      </c>
      <c r="Y26" s="165"/>
      <c r="Z26" s="165" t="s">
        <v>384</v>
      </c>
      <c r="AA26" s="165"/>
      <c r="AB26" s="165">
        <v>0</v>
      </c>
      <c r="AC26" s="165">
        <v>0</v>
      </c>
    </row>
    <row r="27" spans="1:29" s="166" customFormat="1" ht="31.5" x14ac:dyDescent="0.25">
      <c r="A27" s="167" t="s">
        <v>416</v>
      </c>
      <c r="B27" s="168" t="s">
        <v>284</v>
      </c>
      <c r="C27" s="165"/>
      <c r="D27" s="165"/>
      <c r="E27" s="165"/>
      <c r="F27" s="165"/>
      <c r="G27" s="165">
        <v>8.4000000000000012E-3</v>
      </c>
      <c r="H27" s="165">
        <v>54.185616537303389</v>
      </c>
      <c r="I27" s="165"/>
      <c r="J27" s="165">
        <v>40.837520179870637</v>
      </c>
      <c r="K27" s="165"/>
      <c r="L27" s="165">
        <v>0</v>
      </c>
      <c r="M27" s="165"/>
      <c r="N27" s="165">
        <v>16.553743949610553</v>
      </c>
      <c r="O27" s="179"/>
      <c r="P27" s="165">
        <v>0</v>
      </c>
      <c r="Q27" s="165"/>
      <c r="R27" s="165">
        <v>0</v>
      </c>
      <c r="S27" s="165"/>
      <c r="T27" s="165">
        <v>0</v>
      </c>
      <c r="U27" s="165"/>
      <c r="V27" s="165">
        <v>0</v>
      </c>
      <c r="W27" s="165"/>
      <c r="X27" s="165">
        <v>0</v>
      </c>
      <c r="Y27" s="165"/>
      <c r="Z27" s="165" t="s">
        <v>384</v>
      </c>
      <c r="AA27" s="165"/>
      <c r="AB27" s="165">
        <v>54.185616537303389</v>
      </c>
      <c r="AC27" s="165">
        <v>57.391264129481186</v>
      </c>
    </row>
    <row r="28" spans="1:29" s="166" customFormat="1" x14ac:dyDescent="0.25">
      <c r="A28" s="167" t="s">
        <v>417</v>
      </c>
      <c r="B28" s="168" t="s">
        <v>418</v>
      </c>
      <c r="C28" s="165"/>
      <c r="D28" s="165"/>
      <c r="E28" s="165"/>
      <c r="F28" s="165"/>
      <c r="G28" s="165">
        <v>0</v>
      </c>
      <c r="H28" s="165">
        <v>0</v>
      </c>
      <c r="I28" s="165"/>
      <c r="J28" s="165">
        <v>0</v>
      </c>
      <c r="K28" s="165"/>
      <c r="L28" s="165">
        <v>0</v>
      </c>
      <c r="M28" s="165"/>
      <c r="N28" s="165">
        <v>0</v>
      </c>
      <c r="O28" s="179"/>
      <c r="P28" s="165">
        <v>0</v>
      </c>
      <c r="Q28" s="165"/>
      <c r="R28" s="165">
        <v>0</v>
      </c>
      <c r="S28" s="165"/>
      <c r="T28" s="165">
        <v>0</v>
      </c>
      <c r="U28" s="165"/>
      <c r="V28" s="165">
        <v>0</v>
      </c>
      <c r="W28" s="165"/>
      <c r="X28" s="165">
        <v>0</v>
      </c>
      <c r="Y28" s="165"/>
      <c r="Z28" s="165">
        <v>0</v>
      </c>
      <c r="AA28" s="165"/>
      <c r="AB28" s="165">
        <v>0</v>
      </c>
      <c r="AC28" s="165">
        <v>0</v>
      </c>
    </row>
    <row r="29" spans="1:29" s="166" customFormat="1" x14ac:dyDescent="0.25">
      <c r="A29" s="167" t="s">
        <v>419</v>
      </c>
      <c r="B29" s="169" t="s">
        <v>131</v>
      </c>
      <c r="C29" s="165"/>
      <c r="D29" s="165"/>
      <c r="E29" s="165"/>
      <c r="F29" s="165"/>
      <c r="G29" s="165">
        <v>0</v>
      </c>
      <c r="H29" s="165">
        <v>10.417114362778847</v>
      </c>
      <c r="I29" s="165"/>
      <c r="J29" s="165">
        <v>7.7250805098182553</v>
      </c>
      <c r="K29" s="165"/>
      <c r="L29" s="165">
        <v>0</v>
      </c>
      <c r="M29" s="165"/>
      <c r="N29" s="165">
        <v>3.3107487899221084</v>
      </c>
      <c r="O29" s="179"/>
      <c r="P29" s="165">
        <v>0</v>
      </c>
      <c r="Q29" s="165"/>
      <c r="R29" s="165">
        <v>0</v>
      </c>
      <c r="S29" s="165"/>
      <c r="T29" s="165">
        <v>0</v>
      </c>
      <c r="U29" s="165"/>
      <c r="V29" s="165">
        <v>0</v>
      </c>
      <c r="W29" s="165"/>
      <c r="X29" s="165">
        <v>0</v>
      </c>
      <c r="Y29" s="165"/>
      <c r="Z29" s="165" t="s">
        <v>384</v>
      </c>
      <c r="AA29" s="165"/>
      <c r="AB29" s="165">
        <v>10.417114362778847</v>
      </c>
      <c r="AC29" s="165">
        <v>11.035829299740371</v>
      </c>
    </row>
    <row r="30" spans="1:29" s="166" customFormat="1" ht="47.25" x14ac:dyDescent="0.25">
      <c r="A30" s="163" t="s">
        <v>63</v>
      </c>
      <c r="B30" s="164" t="s">
        <v>420</v>
      </c>
      <c r="C30" s="165">
        <v>54.189816537303393</v>
      </c>
      <c r="D30" s="165">
        <v>57.399664129481188</v>
      </c>
      <c r="E30" s="165">
        <v>57.399664129481188</v>
      </c>
      <c r="F30" s="165">
        <v>57.391264129481186</v>
      </c>
      <c r="G30" s="165">
        <v>8.4000000000000012E-3</v>
      </c>
      <c r="H30" s="165">
        <v>54.185616537303396</v>
      </c>
      <c r="I30" s="165"/>
      <c r="J30" s="165">
        <v>57.391264129481186</v>
      </c>
      <c r="K30" s="165"/>
      <c r="L30" s="165">
        <v>0</v>
      </c>
      <c r="M30" s="165"/>
      <c r="N30" s="165">
        <v>0</v>
      </c>
      <c r="O30" s="179"/>
      <c r="P30" s="165">
        <v>0</v>
      </c>
      <c r="Q30" s="165"/>
      <c r="R30" s="165">
        <v>0</v>
      </c>
      <c r="S30" s="165"/>
      <c r="T30" s="165">
        <v>0</v>
      </c>
      <c r="U30" s="165"/>
      <c r="V30" s="165">
        <v>0</v>
      </c>
      <c r="W30" s="165"/>
      <c r="X30" s="165">
        <v>0</v>
      </c>
      <c r="Y30" s="165"/>
      <c r="Z30" s="165" t="s">
        <v>384</v>
      </c>
      <c r="AA30" s="165"/>
      <c r="AB30" s="165">
        <v>54.185616537303396</v>
      </c>
      <c r="AC30" s="165">
        <v>57.391264129481186</v>
      </c>
    </row>
    <row r="31" spans="1:29" s="166" customFormat="1" x14ac:dyDescent="0.25">
      <c r="A31" s="163" t="s">
        <v>421</v>
      </c>
      <c r="B31" s="168" t="s">
        <v>130</v>
      </c>
      <c r="C31" s="165">
        <v>8.1293635395699262</v>
      </c>
      <c r="D31" s="165">
        <v>8.9771377602688283</v>
      </c>
      <c r="E31" s="165"/>
      <c r="F31" s="165"/>
      <c r="G31" s="165"/>
      <c r="H31" s="165"/>
      <c r="I31" s="165"/>
      <c r="J31" s="165"/>
      <c r="K31" s="165"/>
      <c r="L31" s="165"/>
      <c r="M31" s="165"/>
      <c r="N31" s="165"/>
      <c r="O31" s="179"/>
      <c r="P31" s="165"/>
      <c r="Q31" s="165"/>
      <c r="R31" s="165"/>
      <c r="S31" s="165"/>
      <c r="T31" s="165"/>
      <c r="U31" s="165"/>
      <c r="V31" s="165"/>
      <c r="W31" s="165"/>
      <c r="X31" s="165"/>
      <c r="Y31" s="165"/>
      <c r="Z31" s="165"/>
      <c r="AA31" s="165"/>
      <c r="AB31" s="165">
        <v>0</v>
      </c>
      <c r="AC31" s="165">
        <v>0</v>
      </c>
    </row>
    <row r="32" spans="1:29" s="166" customFormat="1" ht="31.5" x14ac:dyDescent="0.25">
      <c r="A32" s="163" t="s">
        <v>422</v>
      </c>
      <c r="B32" s="168" t="s">
        <v>129</v>
      </c>
      <c r="C32" s="165">
        <v>17.256217004332751</v>
      </c>
      <c r="D32" s="165">
        <v>18.140847141578728</v>
      </c>
      <c r="E32" s="165"/>
      <c r="F32" s="165"/>
      <c r="G32" s="165"/>
      <c r="H32" s="165"/>
      <c r="I32" s="165"/>
      <c r="J32" s="165"/>
      <c r="K32" s="165"/>
      <c r="L32" s="165"/>
      <c r="M32" s="165"/>
      <c r="N32" s="165"/>
      <c r="O32" s="179"/>
      <c r="P32" s="165"/>
      <c r="Q32" s="165"/>
      <c r="R32" s="165"/>
      <c r="S32" s="165"/>
      <c r="T32" s="165"/>
      <c r="U32" s="165"/>
      <c r="V32" s="165"/>
      <c r="W32" s="165"/>
      <c r="X32" s="165"/>
      <c r="Y32" s="165"/>
      <c r="Z32" s="165"/>
      <c r="AA32" s="165"/>
      <c r="AB32" s="165">
        <v>0</v>
      </c>
      <c r="AC32" s="165">
        <v>0</v>
      </c>
    </row>
    <row r="33" spans="1:29" s="166" customFormat="1" x14ac:dyDescent="0.25">
      <c r="A33" s="163" t="s">
        <v>423</v>
      </c>
      <c r="B33" s="168" t="s">
        <v>128</v>
      </c>
      <c r="C33" s="165">
        <v>22.38208928515267</v>
      </c>
      <c r="D33" s="165">
        <v>23.52949434567115</v>
      </c>
      <c r="E33" s="165"/>
      <c r="F33" s="165"/>
      <c r="G33" s="165"/>
      <c r="H33" s="165"/>
      <c r="I33" s="165"/>
      <c r="J33" s="165"/>
      <c r="K33" s="165"/>
      <c r="L33" s="165"/>
      <c r="M33" s="165"/>
      <c r="N33" s="165"/>
      <c r="O33" s="179"/>
      <c r="P33" s="165"/>
      <c r="Q33" s="165"/>
      <c r="R33" s="165"/>
      <c r="S33" s="165"/>
      <c r="T33" s="165"/>
      <c r="U33" s="165"/>
      <c r="V33" s="165"/>
      <c r="W33" s="165"/>
      <c r="X33" s="165"/>
      <c r="Y33" s="165"/>
      <c r="Z33" s="165"/>
      <c r="AA33" s="165"/>
      <c r="AB33" s="165">
        <v>0</v>
      </c>
      <c r="AC33" s="165">
        <v>0</v>
      </c>
    </row>
    <row r="34" spans="1:29" s="166" customFormat="1" x14ac:dyDescent="0.25">
      <c r="A34" s="163" t="s">
        <v>424</v>
      </c>
      <c r="B34" s="168" t="s">
        <v>127</v>
      </c>
      <c r="C34" s="165">
        <v>6.4221467082480483</v>
      </c>
      <c r="D34" s="165">
        <v>6.7521848819624761</v>
      </c>
      <c r="E34" s="165"/>
      <c r="F34" s="165"/>
      <c r="G34" s="165"/>
      <c r="H34" s="165"/>
      <c r="I34" s="165"/>
      <c r="J34" s="165"/>
      <c r="K34" s="165"/>
      <c r="L34" s="165"/>
      <c r="M34" s="165"/>
      <c r="N34" s="165"/>
      <c r="O34" s="179"/>
      <c r="P34" s="165"/>
      <c r="Q34" s="165"/>
      <c r="R34" s="165"/>
      <c r="S34" s="165"/>
      <c r="T34" s="165"/>
      <c r="U34" s="165"/>
      <c r="V34" s="165"/>
      <c r="W34" s="165"/>
      <c r="X34" s="165"/>
      <c r="Y34" s="165"/>
      <c r="Z34" s="165"/>
      <c r="AA34" s="165"/>
      <c r="AB34" s="165">
        <v>0</v>
      </c>
      <c r="AC34" s="165">
        <v>0</v>
      </c>
    </row>
    <row r="35" spans="1:29" s="166" customFormat="1" ht="31.5" x14ac:dyDescent="0.25">
      <c r="A35" s="163" t="s">
        <v>62</v>
      </c>
      <c r="B35" s="164" t="s">
        <v>535</v>
      </c>
      <c r="C35" s="165"/>
      <c r="D35" s="165"/>
      <c r="E35" s="165"/>
      <c r="F35" s="165"/>
      <c r="G35" s="165"/>
      <c r="H35" s="165"/>
      <c r="I35" s="165"/>
      <c r="J35" s="165"/>
      <c r="K35" s="165"/>
      <c r="L35" s="165"/>
      <c r="M35" s="165"/>
      <c r="N35" s="165"/>
      <c r="O35" s="179"/>
      <c r="P35" s="165"/>
      <c r="Q35" s="165"/>
      <c r="R35" s="165"/>
      <c r="S35" s="165"/>
      <c r="T35" s="165"/>
      <c r="U35" s="165"/>
      <c r="V35" s="165"/>
      <c r="W35" s="165"/>
      <c r="X35" s="165"/>
      <c r="Y35" s="165"/>
      <c r="Z35" s="165"/>
      <c r="AA35" s="165"/>
      <c r="AB35" s="165"/>
      <c r="AC35" s="165"/>
    </row>
    <row r="36" spans="1:29" s="166" customFormat="1" ht="31.5" x14ac:dyDescent="0.25">
      <c r="A36" s="167" t="s">
        <v>425</v>
      </c>
      <c r="B36" s="170" t="s">
        <v>426</v>
      </c>
      <c r="C36" s="165"/>
      <c r="D36" s="183"/>
      <c r="E36" s="183"/>
      <c r="F36" s="183"/>
      <c r="G36" s="183">
        <v>0</v>
      </c>
      <c r="H36" s="183">
        <v>0</v>
      </c>
      <c r="I36" s="184" t="s">
        <v>380</v>
      </c>
      <c r="J36" s="183">
        <v>0</v>
      </c>
      <c r="K36" s="183" t="s">
        <v>380</v>
      </c>
      <c r="L36" s="183">
        <v>0</v>
      </c>
      <c r="M36" s="184" t="s">
        <v>380</v>
      </c>
      <c r="N36" s="183">
        <v>0</v>
      </c>
      <c r="O36" s="185" t="s">
        <v>380</v>
      </c>
      <c r="P36" s="183">
        <v>0</v>
      </c>
      <c r="Q36" s="184" t="s">
        <v>380</v>
      </c>
      <c r="R36" s="183">
        <v>0</v>
      </c>
      <c r="S36" s="185" t="s">
        <v>380</v>
      </c>
      <c r="T36" s="183">
        <v>0</v>
      </c>
      <c r="U36" s="184" t="s">
        <v>380</v>
      </c>
      <c r="V36" s="183">
        <v>0</v>
      </c>
      <c r="W36" s="183" t="s">
        <v>380</v>
      </c>
      <c r="X36" s="183">
        <v>0</v>
      </c>
      <c r="Y36" s="184" t="s">
        <v>380</v>
      </c>
      <c r="Z36" s="183" t="s">
        <v>384</v>
      </c>
      <c r="AA36" s="183" t="s">
        <v>384</v>
      </c>
      <c r="AB36" s="183">
        <v>0</v>
      </c>
      <c r="AC36" s="183">
        <v>0</v>
      </c>
    </row>
    <row r="37" spans="1:29" s="166" customFormat="1" x14ac:dyDescent="0.25">
      <c r="A37" s="167" t="s">
        <v>427</v>
      </c>
      <c r="B37" s="170" t="s">
        <v>125</v>
      </c>
      <c r="C37" s="165"/>
      <c r="D37" s="183"/>
      <c r="E37" s="183"/>
      <c r="F37" s="183"/>
      <c r="G37" s="183">
        <v>0</v>
      </c>
      <c r="H37" s="183">
        <v>80</v>
      </c>
      <c r="I37" s="184">
        <v>3</v>
      </c>
      <c r="J37" s="183">
        <v>80</v>
      </c>
      <c r="K37" s="183">
        <v>3</v>
      </c>
      <c r="L37" s="183">
        <v>0</v>
      </c>
      <c r="M37" s="184" t="s">
        <v>380</v>
      </c>
      <c r="N37" s="183">
        <v>0</v>
      </c>
      <c r="O37" s="185" t="s">
        <v>380</v>
      </c>
      <c r="P37" s="183">
        <v>0</v>
      </c>
      <c r="Q37" s="184" t="s">
        <v>380</v>
      </c>
      <c r="R37" s="183">
        <v>0</v>
      </c>
      <c r="S37" s="183" t="s">
        <v>380</v>
      </c>
      <c r="T37" s="183">
        <v>0</v>
      </c>
      <c r="U37" s="184" t="s">
        <v>380</v>
      </c>
      <c r="V37" s="183">
        <v>0</v>
      </c>
      <c r="W37" s="183" t="s">
        <v>380</v>
      </c>
      <c r="X37" s="183">
        <v>0</v>
      </c>
      <c r="Y37" s="184" t="s">
        <v>380</v>
      </c>
      <c r="Z37" s="183" t="s">
        <v>384</v>
      </c>
      <c r="AA37" s="183" t="s">
        <v>384</v>
      </c>
      <c r="AB37" s="183">
        <v>80</v>
      </c>
      <c r="AC37" s="183">
        <v>80</v>
      </c>
    </row>
    <row r="38" spans="1:29" s="166" customFormat="1" x14ac:dyDescent="0.25">
      <c r="A38" s="167" t="s">
        <v>428</v>
      </c>
      <c r="B38" s="168" t="s">
        <v>429</v>
      </c>
      <c r="C38" s="165"/>
      <c r="D38" s="183"/>
      <c r="E38" s="183"/>
      <c r="F38" s="183"/>
      <c r="G38" s="183">
        <v>0</v>
      </c>
      <c r="H38" s="183">
        <v>0</v>
      </c>
      <c r="I38" s="184" t="s">
        <v>380</v>
      </c>
      <c r="J38" s="183">
        <v>0</v>
      </c>
      <c r="K38" s="183" t="s">
        <v>380</v>
      </c>
      <c r="L38" s="183">
        <v>0</v>
      </c>
      <c r="M38" s="184" t="s">
        <v>380</v>
      </c>
      <c r="N38" s="183">
        <v>0</v>
      </c>
      <c r="O38" s="185" t="s">
        <v>380</v>
      </c>
      <c r="P38" s="183">
        <v>0</v>
      </c>
      <c r="Q38" s="184" t="s">
        <v>380</v>
      </c>
      <c r="R38" s="183">
        <v>0</v>
      </c>
      <c r="S38" s="183" t="s">
        <v>380</v>
      </c>
      <c r="T38" s="183">
        <v>0</v>
      </c>
      <c r="U38" s="184" t="s">
        <v>380</v>
      </c>
      <c r="V38" s="183">
        <v>0</v>
      </c>
      <c r="W38" s="183" t="s">
        <v>380</v>
      </c>
      <c r="X38" s="183">
        <v>0</v>
      </c>
      <c r="Y38" s="184" t="s">
        <v>380</v>
      </c>
      <c r="Z38" s="183" t="s">
        <v>384</v>
      </c>
      <c r="AA38" s="183" t="s">
        <v>384</v>
      </c>
      <c r="AB38" s="183">
        <v>0</v>
      </c>
      <c r="AC38" s="183">
        <v>0</v>
      </c>
    </row>
    <row r="39" spans="1:29" s="166" customFormat="1" x14ac:dyDescent="0.25">
      <c r="A39" s="167" t="s">
        <v>430</v>
      </c>
      <c r="B39" s="168" t="s">
        <v>431</v>
      </c>
      <c r="C39" s="165"/>
      <c r="D39" s="183"/>
      <c r="E39" s="183"/>
      <c r="F39" s="183"/>
      <c r="G39" s="183">
        <v>0</v>
      </c>
      <c r="H39" s="183">
        <v>0</v>
      </c>
      <c r="I39" s="184" t="s">
        <v>380</v>
      </c>
      <c r="J39" s="183">
        <v>0</v>
      </c>
      <c r="K39" s="183" t="s">
        <v>380</v>
      </c>
      <c r="L39" s="183">
        <v>0</v>
      </c>
      <c r="M39" s="184" t="s">
        <v>380</v>
      </c>
      <c r="N39" s="183">
        <v>0</v>
      </c>
      <c r="O39" s="185" t="s">
        <v>380</v>
      </c>
      <c r="P39" s="183">
        <v>0</v>
      </c>
      <c r="Q39" s="184" t="s">
        <v>380</v>
      </c>
      <c r="R39" s="183">
        <v>0</v>
      </c>
      <c r="S39" s="183" t="s">
        <v>380</v>
      </c>
      <c r="T39" s="183">
        <v>0</v>
      </c>
      <c r="U39" s="184" t="s">
        <v>380</v>
      </c>
      <c r="V39" s="183">
        <v>0</v>
      </c>
      <c r="W39" s="183" t="s">
        <v>380</v>
      </c>
      <c r="X39" s="183">
        <v>0</v>
      </c>
      <c r="Y39" s="184" t="s">
        <v>380</v>
      </c>
      <c r="Z39" s="183" t="s">
        <v>384</v>
      </c>
      <c r="AA39" s="183" t="s">
        <v>384</v>
      </c>
      <c r="AB39" s="183">
        <v>0</v>
      </c>
      <c r="AC39" s="183">
        <v>0</v>
      </c>
    </row>
    <row r="40" spans="1:29" s="166" customFormat="1" x14ac:dyDescent="0.25">
      <c r="A40" s="167" t="s">
        <v>432</v>
      </c>
      <c r="B40" s="168" t="s">
        <v>433</v>
      </c>
      <c r="C40" s="165"/>
      <c r="D40" s="183"/>
      <c r="E40" s="183"/>
      <c r="F40" s="183"/>
      <c r="G40" s="183">
        <v>0</v>
      </c>
      <c r="H40" s="183">
        <v>0</v>
      </c>
      <c r="I40" s="184" t="s">
        <v>380</v>
      </c>
      <c r="J40" s="183">
        <v>0</v>
      </c>
      <c r="K40" s="183" t="s">
        <v>380</v>
      </c>
      <c r="L40" s="183">
        <v>0</v>
      </c>
      <c r="M40" s="184" t="s">
        <v>380</v>
      </c>
      <c r="N40" s="183">
        <v>0</v>
      </c>
      <c r="O40" s="185" t="s">
        <v>380</v>
      </c>
      <c r="P40" s="183">
        <v>0</v>
      </c>
      <c r="Q40" s="184" t="s">
        <v>380</v>
      </c>
      <c r="R40" s="183">
        <v>0</v>
      </c>
      <c r="S40" s="183" t="s">
        <v>380</v>
      </c>
      <c r="T40" s="183">
        <v>0</v>
      </c>
      <c r="U40" s="184" t="s">
        <v>380</v>
      </c>
      <c r="V40" s="183">
        <v>0</v>
      </c>
      <c r="W40" s="183" t="s">
        <v>380</v>
      </c>
      <c r="X40" s="183">
        <v>0</v>
      </c>
      <c r="Y40" s="184" t="s">
        <v>380</v>
      </c>
      <c r="Z40" s="183" t="s">
        <v>384</v>
      </c>
      <c r="AA40" s="183" t="s">
        <v>384</v>
      </c>
      <c r="AB40" s="183">
        <v>0</v>
      </c>
      <c r="AC40" s="183">
        <v>0</v>
      </c>
    </row>
    <row r="41" spans="1:29" s="166" customFormat="1" x14ac:dyDescent="0.25">
      <c r="A41" s="167" t="s">
        <v>434</v>
      </c>
      <c r="B41" s="168" t="s">
        <v>435</v>
      </c>
      <c r="C41" s="165"/>
      <c r="D41" s="183"/>
      <c r="E41" s="183"/>
      <c r="F41" s="183"/>
      <c r="G41" s="183">
        <v>0</v>
      </c>
      <c r="H41" s="183">
        <v>0</v>
      </c>
      <c r="I41" s="184" t="s">
        <v>380</v>
      </c>
      <c r="J41" s="183">
        <v>0</v>
      </c>
      <c r="K41" s="183" t="s">
        <v>380</v>
      </c>
      <c r="L41" s="183">
        <v>0</v>
      </c>
      <c r="M41" s="184" t="s">
        <v>380</v>
      </c>
      <c r="N41" s="183">
        <v>0</v>
      </c>
      <c r="O41" s="185" t="s">
        <v>380</v>
      </c>
      <c r="P41" s="183">
        <v>0</v>
      </c>
      <c r="Q41" s="184" t="s">
        <v>380</v>
      </c>
      <c r="R41" s="183">
        <v>0</v>
      </c>
      <c r="S41" s="183" t="s">
        <v>380</v>
      </c>
      <c r="T41" s="183">
        <v>0</v>
      </c>
      <c r="U41" s="184" t="s">
        <v>380</v>
      </c>
      <c r="V41" s="183">
        <v>0</v>
      </c>
      <c r="W41" s="183" t="s">
        <v>380</v>
      </c>
      <c r="X41" s="183">
        <v>0</v>
      </c>
      <c r="Y41" s="184" t="s">
        <v>380</v>
      </c>
      <c r="Z41" s="183" t="s">
        <v>384</v>
      </c>
      <c r="AA41" s="183" t="s">
        <v>384</v>
      </c>
      <c r="AB41" s="183">
        <v>0</v>
      </c>
      <c r="AC41" s="183">
        <v>0</v>
      </c>
    </row>
    <row r="42" spans="1:29" s="166" customFormat="1" x14ac:dyDescent="0.25">
      <c r="A42" s="167" t="s">
        <v>436</v>
      </c>
      <c r="B42" s="168" t="s">
        <v>437</v>
      </c>
      <c r="C42" s="165"/>
      <c r="D42" s="183"/>
      <c r="E42" s="183"/>
      <c r="F42" s="183"/>
      <c r="G42" s="183">
        <v>0</v>
      </c>
      <c r="H42" s="183">
        <v>0</v>
      </c>
      <c r="I42" s="184" t="s">
        <v>380</v>
      </c>
      <c r="J42" s="183">
        <v>0</v>
      </c>
      <c r="K42" s="183" t="s">
        <v>380</v>
      </c>
      <c r="L42" s="183">
        <v>0</v>
      </c>
      <c r="M42" s="184" t="s">
        <v>380</v>
      </c>
      <c r="N42" s="183">
        <v>0</v>
      </c>
      <c r="O42" s="185" t="s">
        <v>380</v>
      </c>
      <c r="P42" s="183">
        <v>0</v>
      </c>
      <c r="Q42" s="184" t="s">
        <v>380</v>
      </c>
      <c r="R42" s="183">
        <v>0</v>
      </c>
      <c r="S42" s="183" t="s">
        <v>380</v>
      </c>
      <c r="T42" s="183">
        <v>0</v>
      </c>
      <c r="U42" s="184" t="s">
        <v>380</v>
      </c>
      <c r="V42" s="183">
        <v>0</v>
      </c>
      <c r="W42" s="183" t="s">
        <v>380</v>
      </c>
      <c r="X42" s="183">
        <v>0</v>
      </c>
      <c r="Y42" s="184" t="s">
        <v>380</v>
      </c>
      <c r="Z42" s="183" t="s">
        <v>384</v>
      </c>
      <c r="AA42" s="183" t="s">
        <v>384</v>
      </c>
      <c r="AB42" s="183">
        <v>0</v>
      </c>
      <c r="AC42" s="183">
        <v>0</v>
      </c>
    </row>
    <row r="43" spans="1:29" s="166" customFormat="1" x14ac:dyDescent="0.25">
      <c r="A43" s="167" t="s">
        <v>438</v>
      </c>
      <c r="B43" s="168" t="s">
        <v>439</v>
      </c>
      <c r="C43" s="165"/>
      <c r="D43" s="183"/>
      <c r="E43" s="183"/>
      <c r="F43" s="183"/>
      <c r="G43" s="183">
        <v>0</v>
      </c>
      <c r="H43" s="183">
        <v>0</v>
      </c>
      <c r="I43" s="184" t="s">
        <v>380</v>
      </c>
      <c r="J43" s="183">
        <v>0</v>
      </c>
      <c r="K43" s="183" t="s">
        <v>380</v>
      </c>
      <c r="L43" s="183">
        <v>0</v>
      </c>
      <c r="M43" s="184" t="s">
        <v>380</v>
      </c>
      <c r="N43" s="183">
        <v>0</v>
      </c>
      <c r="O43" s="185" t="s">
        <v>380</v>
      </c>
      <c r="P43" s="183">
        <v>0</v>
      </c>
      <c r="Q43" s="184" t="s">
        <v>380</v>
      </c>
      <c r="R43" s="183">
        <v>0</v>
      </c>
      <c r="S43" s="183" t="s">
        <v>380</v>
      </c>
      <c r="T43" s="183">
        <v>0</v>
      </c>
      <c r="U43" s="184" t="s">
        <v>380</v>
      </c>
      <c r="V43" s="183">
        <v>0</v>
      </c>
      <c r="W43" s="183" t="s">
        <v>380</v>
      </c>
      <c r="X43" s="183">
        <v>0</v>
      </c>
      <c r="Y43" s="184" t="s">
        <v>380</v>
      </c>
      <c r="Z43" s="183" t="s">
        <v>384</v>
      </c>
      <c r="AA43" s="183" t="s">
        <v>384</v>
      </c>
      <c r="AB43" s="183">
        <v>0</v>
      </c>
      <c r="AC43" s="183">
        <v>0</v>
      </c>
    </row>
    <row r="44" spans="1:29" s="166" customFormat="1" x14ac:dyDescent="0.25">
      <c r="A44" s="167" t="s">
        <v>440</v>
      </c>
      <c r="B44" s="168" t="s">
        <v>441</v>
      </c>
      <c r="C44" s="165"/>
      <c r="D44" s="183"/>
      <c r="E44" s="183"/>
      <c r="F44" s="183"/>
      <c r="G44" s="183">
        <v>0</v>
      </c>
      <c r="H44" s="183">
        <v>0</v>
      </c>
      <c r="I44" s="184" t="s">
        <v>380</v>
      </c>
      <c r="J44" s="183">
        <v>0</v>
      </c>
      <c r="K44" s="183" t="s">
        <v>380</v>
      </c>
      <c r="L44" s="183">
        <v>0</v>
      </c>
      <c r="M44" s="184" t="s">
        <v>380</v>
      </c>
      <c r="N44" s="183">
        <v>0</v>
      </c>
      <c r="O44" s="185" t="s">
        <v>380</v>
      </c>
      <c r="P44" s="183">
        <v>0</v>
      </c>
      <c r="Q44" s="184" t="s">
        <v>380</v>
      </c>
      <c r="R44" s="183">
        <v>0</v>
      </c>
      <c r="S44" s="183" t="s">
        <v>380</v>
      </c>
      <c r="T44" s="183">
        <v>0</v>
      </c>
      <c r="U44" s="184" t="s">
        <v>380</v>
      </c>
      <c r="V44" s="183">
        <v>0</v>
      </c>
      <c r="W44" s="183" t="s">
        <v>380</v>
      </c>
      <c r="X44" s="183">
        <v>0</v>
      </c>
      <c r="Y44" s="184" t="s">
        <v>380</v>
      </c>
      <c r="Z44" s="183" t="s">
        <v>384</v>
      </c>
      <c r="AA44" s="183" t="s">
        <v>384</v>
      </c>
      <c r="AB44" s="183">
        <v>0</v>
      </c>
      <c r="AC44" s="183">
        <v>0</v>
      </c>
    </row>
    <row r="45" spans="1:29" s="166" customFormat="1" x14ac:dyDescent="0.25">
      <c r="A45" s="167" t="s">
        <v>442</v>
      </c>
      <c r="B45" s="168" t="s">
        <v>443</v>
      </c>
      <c r="C45" s="165"/>
      <c r="D45" s="183"/>
      <c r="E45" s="183"/>
      <c r="F45" s="183"/>
      <c r="G45" s="183">
        <v>0</v>
      </c>
      <c r="H45" s="183">
        <v>0</v>
      </c>
      <c r="I45" s="184" t="s">
        <v>380</v>
      </c>
      <c r="J45" s="183">
        <v>0</v>
      </c>
      <c r="K45" s="183" t="s">
        <v>380</v>
      </c>
      <c r="L45" s="183">
        <v>0</v>
      </c>
      <c r="M45" s="184" t="s">
        <v>380</v>
      </c>
      <c r="N45" s="183">
        <v>0</v>
      </c>
      <c r="O45" s="185" t="s">
        <v>380</v>
      </c>
      <c r="P45" s="183">
        <v>0</v>
      </c>
      <c r="Q45" s="184" t="s">
        <v>380</v>
      </c>
      <c r="R45" s="183">
        <v>0</v>
      </c>
      <c r="S45" s="183" t="s">
        <v>380</v>
      </c>
      <c r="T45" s="183">
        <v>0</v>
      </c>
      <c r="U45" s="184" t="s">
        <v>380</v>
      </c>
      <c r="V45" s="183">
        <v>0</v>
      </c>
      <c r="W45" s="183" t="s">
        <v>380</v>
      </c>
      <c r="X45" s="183">
        <v>0</v>
      </c>
      <c r="Y45" s="184" t="s">
        <v>380</v>
      </c>
      <c r="Z45" s="183" t="s">
        <v>384</v>
      </c>
      <c r="AA45" s="183" t="s">
        <v>384</v>
      </c>
      <c r="AB45" s="183">
        <v>0</v>
      </c>
      <c r="AC45" s="183">
        <v>0</v>
      </c>
    </row>
    <row r="46" spans="1:29" s="166" customFormat="1" x14ac:dyDescent="0.25">
      <c r="A46" s="167" t="s">
        <v>444</v>
      </c>
      <c r="B46" s="168" t="s">
        <v>445</v>
      </c>
      <c r="C46" s="165"/>
      <c r="D46" s="183"/>
      <c r="E46" s="183"/>
      <c r="F46" s="183"/>
      <c r="G46" s="183">
        <v>0</v>
      </c>
      <c r="H46" s="183">
        <v>0</v>
      </c>
      <c r="I46" s="184" t="s">
        <v>380</v>
      </c>
      <c r="J46" s="183">
        <v>0</v>
      </c>
      <c r="K46" s="183" t="s">
        <v>380</v>
      </c>
      <c r="L46" s="183">
        <v>0</v>
      </c>
      <c r="M46" s="184" t="s">
        <v>380</v>
      </c>
      <c r="N46" s="183">
        <v>0</v>
      </c>
      <c r="O46" s="185" t="s">
        <v>380</v>
      </c>
      <c r="P46" s="183">
        <v>0</v>
      </c>
      <c r="Q46" s="184" t="s">
        <v>380</v>
      </c>
      <c r="R46" s="183">
        <v>0</v>
      </c>
      <c r="S46" s="183" t="s">
        <v>380</v>
      </c>
      <c r="T46" s="183">
        <v>0</v>
      </c>
      <c r="U46" s="184" t="s">
        <v>380</v>
      </c>
      <c r="V46" s="183">
        <v>0</v>
      </c>
      <c r="W46" s="183" t="s">
        <v>380</v>
      </c>
      <c r="X46" s="183">
        <v>0</v>
      </c>
      <c r="Y46" s="184" t="s">
        <v>380</v>
      </c>
      <c r="Z46" s="183" t="s">
        <v>384</v>
      </c>
      <c r="AA46" s="183" t="s">
        <v>384</v>
      </c>
      <c r="AB46" s="183">
        <v>0</v>
      </c>
      <c r="AC46" s="183">
        <v>0</v>
      </c>
    </row>
    <row r="47" spans="1:29" s="166" customFormat="1" x14ac:dyDescent="0.25">
      <c r="A47" s="163" t="s">
        <v>61</v>
      </c>
      <c r="B47" s="164" t="s">
        <v>126</v>
      </c>
      <c r="C47" s="165"/>
      <c r="D47" s="183"/>
      <c r="E47" s="183"/>
      <c r="F47" s="183"/>
      <c r="G47" s="183"/>
      <c r="H47" s="183"/>
      <c r="I47" s="183"/>
      <c r="J47" s="183"/>
      <c r="K47" s="183"/>
      <c r="L47" s="183"/>
      <c r="M47" s="183"/>
      <c r="N47" s="183"/>
      <c r="O47" s="185"/>
      <c r="P47" s="183"/>
      <c r="Q47" s="183"/>
      <c r="R47" s="183"/>
      <c r="S47" s="184"/>
      <c r="T47" s="183"/>
      <c r="U47" s="183"/>
      <c r="V47" s="183"/>
      <c r="W47" s="183"/>
      <c r="X47" s="183"/>
      <c r="Y47" s="183"/>
      <c r="Z47" s="183"/>
      <c r="AA47" s="183"/>
      <c r="AB47" s="183"/>
      <c r="AC47" s="183"/>
    </row>
    <row r="48" spans="1:29" s="166" customFormat="1" ht="31.5" x14ac:dyDescent="0.25">
      <c r="A48" s="167" t="s">
        <v>446</v>
      </c>
      <c r="B48" s="170" t="s">
        <v>426</v>
      </c>
      <c r="C48" s="165">
        <v>0</v>
      </c>
      <c r="D48" s="183">
        <v>0</v>
      </c>
      <c r="E48" s="183"/>
      <c r="F48" s="183"/>
      <c r="G48" s="183">
        <v>0</v>
      </c>
      <c r="H48" s="183">
        <v>0</v>
      </c>
      <c r="I48" s="183"/>
      <c r="J48" s="183">
        <v>0</v>
      </c>
      <c r="K48" s="183"/>
      <c r="L48" s="183">
        <v>0</v>
      </c>
      <c r="M48" s="183"/>
      <c r="N48" s="183">
        <v>0</v>
      </c>
      <c r="O48" s="185"/>
      <c r="P48" s="183">
        <v>0</v>
      </c>
      <c r="Q48" s="183"/>
      <c r="R48" s="183">
        <v>0</v>
      </c>
      <c r="S48" s="183"/>
      <c r="T48" s="183">
        <v>0</v>
      </c>
      <c r="U48" s="183"/>
      <c r="V48" s="183">
        <v>0</v>
      </c>
      <c r="W48" s="183"/>
      <c r="X48" s="183">
        <v>0</v>
      </c>
      <c r="Y48" s="183"/>
      <c r="Z48" s="183" t="s">
        <v>384</v>
      </c>
      <c r="AA48" s="183"/>
      <c r="AB48" s="183">
        <v>0</v>
      </c>
      <c r="AC48" s="183">
        <v>0</v>
      </c>
    </row>
    <row r="49" spans="1:29" s="166" customFormat="1" x14ac:dyDescent="0.25">
      <c r="A49" s="167" t="s">
        <v>447</v>
      </c>
      <c r="B49" s="170" t="s">
        <v>125</v>
      </c>
      <c r="C49" s="165">
        <v>80</v>
      </c>
      <c r="D49" s="165">
        <v>80</v>
      </c>
      <c r="E49" s="165"/>
      <c r="F49" s="165"/>
      <c r="G49" s="165">
        <v>0</v>
      </c>
      <c r="H49" s="165">
        <v>80</v>
      </c>
      <c r="I49" s="165"/>
      <c r="J49" s="165">
        <v>80</v>
      </c>
      <c r="K49" s="165"/>
      <c r="L49" s="165">
        <v>0</v>
      </c>
      <c r="M49" s="165"/>
      <c r="N49" s="165">
        <v>0</v>
      </c>
      <c r="O49" s="179"/>
      <c r="P49" s="165">
        <v>0</v>
      </c>
      <c r="Q49" s="165"/>
      <c r="R49" s="165">
        <v>0</v>
      </c>
      <c r="S49" s="165"/>
      <c r="T49" s="165">
        <v>0</v>
      </c>
      <c r="U49" s="165"/>
      <c r="V49" s="165">
        <v>0</v>
      </c>
      <c r="W49" s="165"/>
      <c r="X49" s="165">
        <v>0</v>
      </c>
      <c r="Y49" s="165"/>
      <c r="Z49" s="165" t="s">
        <v>384</v>
      </c>
      <c r="AA49" s="165"/>
      <c r="AB49" s="165">
        <v>80</v>
      </c>
      <c r="AC49" s="165">
        <v>80</v>
      </c>
    </row>
    <row r="50" spans="1:29" s="166" customFormat="1" ht="31.5" x14ac:dyDescent="0.25">
      <c r="A50" s="167" t="s">
        <v>448</v>
      </c>
      <c r="B50" s="168" t="s">
        <v>449</v>
      </c>
      <c r="C50" s="165">
        <v>0</v>
      </c>
      <c r="D50" s="165">
        <v>0</v>
      </c>
      <c r="E50" s="165"/>
      <c r="F50" s="165"/>
      <c r="G50" s="165">
        <v>0</v>
      </c>
      <c r="H50" s="165">
        <v>0</v>
      </c>
      <c r="I50" s="165"/>
      <c r="J50" s="165">
        <v>0</v>
      </c>
      <c r="K50" s="165"/>
      <c r="L50" s="165">
        <v>0</v>
      </c>
      <c r="M50" s="165"/>
      <c r="N50" s="165">
        <v>0</v>
      </c>
      <c r="O50" s="179"/>
      <c r="P50" s="165">
        <v>0</v>
      </c>
      <c r="Q50" s="165"/>
      <c r="R50" s="165">
        <v>0</v>
      </c>
      <c r="S50" s="165"/>
      <c r="T50" s="165">
        <v>0</v>
      </c>
      <c r="U50" s="165"/>
      <c r="V50" s="165">
        <v>0</v>
      </c>
      <c r="W50" s="165"/>
      <c r="X50" s="165">
        <v>0</v>
      </c>
      <c r="Y50" s="165"/>
      <c r="Z50" s="165" t="s">
        <v>384</v>
      </c>
      <c r="AA50" s="165"/>
      <c r="AB50" s="165">
        <v>0</v>
      </c>
      <c r="AC50" s="165">
        <v>0</v>
      </c>
    </row>
    <row r="51" spans="1:29" s="166" customFormat="1" ht="31.5" x14ac:dyDescent="0.25">
      <c r="A51" s="167" t="s">
        <v>450</v>
      </c>
      <c r="B51" s="168" t="s">
        <v>451</v>
      </c>
      <c r="C51" s="165">
        <v>0</v>
      </c>
      <c r="D51" s="165">
        <v>0</v>
      </c>
      <c r="E51" s="165"/>
      <c r="F51" s="165"/>
      <c r="G51" s="165">
        <v>0</v>
      </c>
      <c r="H51" s="165">
        <v>0</v>
      </c>
      <c r="I51" s="165"/>
      <c r="J51" s="165">
        <v>0</v>
      </c>
      <c r="K51" s="165"/>
      <c r="L51" s="165">
        <v>0</v>
      </c>
      <c r="M51" s="165"/>
      <c r="N51" s="165">
        <v>0</v>
      </c>
      <c r="O51" s="179"/>
      <c r="P51" s="165">
        <v>0</v>
      </c>
      <c r="Q51" s="165"/>
      <c r="R51" s="165">
        <v>0</v>
      </c>
      <c r="S51" s="165"/>
      <c r="T51" s="165">
        <v>0</v>
      </c>
      <c r="U51" s="165"/>
      <c r="V51" s="165">
        <v>0</v>
      </c>
      <c r="W51" s="165"/>
      <c r="X51" s="165">
        <v>0</v>
      </c>
      <c r="Y51" s="165"/>
      <c r="Z51" s="165" t="s">
        <v>384</v>
      </c>
      <c r="AA51" s="165"/>
      <c r="AB51" s="165">
        <v>0</v>
      </c>
      <c r="AC51" s="165">
        <v>0</v>
      </c>
    </row>
    <row r="52" spans="1:29" s="166" customFormat="1" x14ac:dyDescent="0.25">
      <c r="A52" s="167" t="s">
        <v>452</v>
      </c>
      <c r="B52" s="168" t="s">
        <v>124</v>
      </c>
      <c r="C52" s="165">
        <v>0</v>
      </c>
      <c r="D52" s="165">
        <v>0</v>
      </c>
      <c r="E52" s="165"/>
      <c r="F52" s="165"/>
      <c r="G52" s="165">
        <v>0</v>
      </c>
      <c r="H52" s="165">
        <v>0</v>
      </c>
      <c r="I52" s="165"/>
      <c r="J52" s="165">
        <v>0</v>
      </c>
      <c r="K52" s="165"/>
      <c r="L52" s="165">
        <v>0</v>
      </c>
      <c r="M52" s="165"/>
      <c r="N52" s="165">
        <v>0</v>
      </c>
      <c r="O52" s="179"/>
      <c r="P52" s="165">
        <v>0</v>
      </c>
      <c r="Q52" s="165"/>
      <c r="R52" s="165">
        <v>0</v>
      </c>
      <c r="S52" s="165"/>
      <c r="T52" s="165">
        <v>0</v>
      </c>
      <c r="U52" s="165"/>
      <c r="V52" s="165">
        <v>0</v>
      </c>
      <c r="W52" s="165"/>
      <c r="X52" s="165">
        <v>0</v>
      </c>
      <c r="Y52" s="165"/>
      <c r="Z52" s="165" t="s">
        <v>384</v>
      </c>
      <c r="AA52" s="165"/>
      <c r="AB52" s="165">
        <v>0</v>
      </c>
      <c r="AC52" s="165">
        <v>0</v>
      </c>
    </row>
    <row r="53" spans="1:29" s="166" customFormat="1" x14ac:dyDescent="0.25">
      <c r="A53" s="167" t="s">
        <v>453</v>
      </c>
      <c r="B53" s="168" t="s">
        <v>431</v>
      </c>
      <c r="C53" s="165">
        <v>0</v>
      </c>
      <c r="D53" s="165">
        <v>0</v>
      </c>
      <c r="E53" s="165"/>
      <c r="F53" s="165"/>
      <c r="G53" s="165">
        <v>0</v>
      </c>
      <c r="H53" s="165">
        <v>0</v>
      </c>
      <c r="I53" s="165"/>
      <c r="J53" s="165">
        <v>0</v>
      </c>
      <c r="K53" s="165"/>
      <c r="L53" s="165">
        <v>0</v>
      </c>
      <c r="M53" s="165"/>
      <c r="N53" s="165">
        <v>0</v>
      </c>
      <c r="O53" s="179"/>
      <c r="P53" s="165">
        <v>0</v>
      </c>
      <c r="Q53" s="165"/>
      <c r="R53" s="165">
        <v>0</v>
      </c>
      <c r="S53" s="165"/>
      <c r="T53" s="165">
        <v>0</v>
      </c>
      <c r="U53" s="165"/>
      <c r="V53" s="165">
        <v>0</v>
      </c>
      <c r="W53" s="165"/>
      <c r="X53" s="165">
        <v>0</v>
      </c>
      <c r="Y53" s="165"/>
      <c r="Z53" s="165" t="s">
        <v>384</v>
      </c>
      <c r="AA53" s="165"/>
      <c r="AB53" s="165">
        <v>0</v>
      </c>
      <c r="AC53" s="165">
        <v>0</v>
      </c>
    </row>
    <row r="54" spans="1:29" s="166" customFormat="1" x14ac:dyDescent="0.25">
      <c r="A54" s="167" t="s">
        <v>454</v>
      </c>
      <c r="B54" s="168" t="s">
        <v>433</v>
      </c>
      <c r="C54" s="165">
        <v>0</v>
      </c>
      <c r="D54" s="165">
        <v>0</v>
      </c>
      <c r="E54" s="165"/>
      <c r="F54" s="165"/>
      <c r="G54" s="165">
        <v>0</v>
      </c>
      <c r="H54" s="165">
        <v>0</v>
      </c>
      <c r="I54" s="165"/>
      <c r="J54" s="165">
        <v>0</v>
      </c>
      <c r="K54" s="165"/>
      <c r="L54" s="165">
        <v>0</v>
      </c>
      <c r="M54" s="165"/>
      <c r="N54" s="165">
        <v>0</v>
      </c>
      <c r="O54" s="179"/>
      <c r="P54" s="165">
        <v>0</v>
      </c>
      <c r="Q54" s="165"/>
      <c r="R54" s="165">
        <v>0</v>
      </c>
      <c r="S54" s="165"/>
      <c r="T54" s="165">
        <v>0</v>
      </c>
      <c r="U54" s="165"/>
      <c r="V54" s="165">
        <v>0</v>
      </c>
      <c r="W54" s="165"/>
      <c r="X54" s="165">
        <v>0</v>
      </c>
      <c r="Y54" s="165"/>
      <c r="Z54" s="165" t="s">
        <v>384</v>
      </c>
      <c r="AA54" s="165"/>
      <c r="AB54" s="165">
        <v>0</v>
      </c>
      <c r="AC54" s="165">
        <v>0</v>
      </c>
    </row>
    <row r="55" spans="1:29" s="166" customFormat="1" x14ac:dyDescent="0.25">
      <c r="A55" s="167" t="s">
        <v>455</v>
      </c>
      <c r="B55" s="168" t="s">
        <v>435</v>
      </c>
      <c r="C55" s="165">
        <v>0</v>
      </c>
      <c r="D55" s="165">
        <v>0</v>
      </c>
      <c r="E55" s="165"/>
      <c r="F55" s="165"/>
      <c r="G55" s="165">
        <v>0</v>
      </c>
      <c r="H55" s="165">
        <v>0</v>
      </c>
      <c r="I55" s="165"/>
      <c r="J55" s="165">
        <v>0</v>
      </c>
      <c r="K55" s="165"/>
      <c r="L55" s="165">
        <v>0</v>
      </c>
      <c r="M55" s="165"/>
      <c r="N55" s="165">
        <v>0</v>
      </c>
      <c r="O55" s="179"/>
      <c r="P55" s="165">
        <v>0</v>
      </c>
      <c r="Q55" s="165"/>
      <c r="R55" s="165">
        <v>0</v>
      </c>
      <c r="S55" s="165"/>
      <c r="T55" s="165">
        <v>0</v>
      </c>
      <c r="U55" s="165"/>
      <c r="V55" s="165">
        <v>0</v>
      </c>
      <c r="W55" s="165"/>
      <c r="X55" s="165">
        <v>0</v>
      </c>
      <c r="Y55" s="165"/>
      <c r="Z55" s="165" t="s">
        <v>384</v>
      </c>
      <c r="AA55" s="165"/>
      <c r="AB55" s="165">
        <v>0</v>
      </c>
      <c r="AC55" s="165">
        <v>0</v>
      </c>
    </row>
    <row r="56" spans="1:29" s="166" customFormat="1" x14ac:dyDescent="0.25">
      <c r="A56" s="167" t="s">
        <v>456</v>
      </c>
      <c r="B56" s="168" t="s">
        <v>437</v>
      </c>
      <c r="C56" s="165">
        <v>0</v>
      </c>
      <c r="D56" s="165">
        <v>0</v>
      </c>
      <c r="E56" s="165"/>
      <c r="F56" s="165"/>
      <c r="G56" s="165">
        <v>0</v>
      </c>
      <c r="H56" s="165">
        <v>0</v>
      </c>
      <c r="I56" s="165"/>
      <c r="J56" s="165">
        <v>0</v>
      </c>
      <c r="K56" s="165"/>
      <c r="L56" s="165">
        <v>0</v>
      </c>
      <c r="M56" s="165"/>
      <c r="N56" s="165">
        <v>0</v>
      </c>
      <c r="O56" s="179"/>
      <c r="P56" s="165">
        <v>0</v>
      </c>
      <c r="Q56" s="165"/>
      <c r="R56" s="165">
        <v>0</v>
      </c>
      <c r="S56" s="165"/>
      <c r="T56" s="165">
        <v>0</v>
      </c>
      <c r="U56" s="165"/>
      <c r="V56" s="165">
        <v>0</v>
      </c>
      <c r="W56" s="165"/>
      <c r="X56" s="165">
        <v>0</v>
      </c>
      <c r="Y56" s="165"/>
      <c r="Z56" s="165" t="s">
        <v>384</v>
      </c>
      <c r="AA56" s="165"/>
      <c r="AB56" s="165">
        <v>0</v>
      </c>
      <c r="AC56" s="165">
        <v>0</v>
      </c>
    </row>
    <row r="57" spans="1:29" s="166" customFormat="1" x14ac:dyDescent="0.25">
      <c r="A57" s="167" t="s">
        <v>457</v>
      </c>
      <c r="B57" s="168" t="s">
        <v>439</v>
      </c>
      <c r="C57" s="165">
        <v>0</v>
      </c>
      <c r="D57" s="165">
        <v>0</v>
      </c>
      <c r="E57" s="165"/>
      <c r="F57" s="165"/>
      <c r="G57" s="165">
        <v>0</v>
      </c>
      <c r="H57" s="165">
        <v>0</v>
      </c>
      <c r="I57" s="165"/>
      <c r="J57" s="165">
        <v>0</v>
      </c>
      <c r="K57" s="165"/>
      <c r="L57" s="165">
        <v>0</v>
      </c>
      <c r="M57" s="165"/>
      <c r="N57" s="165">
        <v>0</v>
      </c>
      <c r="O57" s="179"/>
      <c r="P57" s="165">
        <v>0</v>
      </c>
      <c r="Q57" s="165"/>
      <c r="R57" s="165">
        <v>0</v>
      </c>
      <c r="S57" s="165"/>
      <c r="T57" s="165">
        <v>0</v>
      </c>
      <c r="U57" s="165"/>
      <c r="V57" s="165">
        <v>0</v>
      </c>
      <c r="W57" s="165"/>
      <c r="X57" s="165">
        <v>0</v>
      </c>
      <c r="Y57" s="165"/>
      <c r="Z57" s="165" t="s">
        <v>384</v>
      </c>
      <c r="AA57" s="165"/>
      <c r="AB57" s="165">
        <v>0</v>
      </c>
      <c r="AC57" s="165">
        <v>0</v>
      </c>
    </row>
    <row r="58" spans="1:29" s="166" customFormat="1" x14ac:dyDescent="0.25">
      <c r="A58" s="167" t="s">
        <v>458</v>
      </c>
      <c r="B58" s="168" t="s">
        <v>441</v>
      </c>
      <c r="C58" s="165">
        <v>0</v>
      </c>
      <c r="D58" s="165">
        <v>0</v>
      </c>
      <c r="E58" s="165"/>
      <c r="F58" s="165"/>
      <c r="G58" s="165">
        <v>0</v>
      </c>
      <c r="H58" s="165">
        <v>0</v>
      </c>
      <c r="I58" s="165"/>
      <c r="J58" s="165">
        <v>0</v>
      </c>
      <c r="K58" s="165"/>
      <c r="L58" s="165">
        <v>0</v>
      </c>
      <c r="M58" s="165"/>
      <c r="N58" s="165">
        <v>0</v>
      </c>
      <c r="O58" s="179"/>
      <c r="P58" s="165">
        <v>0</v>
      </c>
      <c r="Q58" s="165"/>
      <c r="R58" s="165">
        <v>0</v>
      </c>
      <c r="S58" s="165"/>
      <c r="T58" s="165">
        <v>0</v>
      </c>
      <c r="U58" s="165"/>
      <c r="V58" s="165">
        <v>0</v>
      </c>
      <c r="W58" s="165"/>
      <c r="X58" s="165">
        <v>0</v>
      </c>
      <c r="Y58" s="165"/>
      <c r="Z58" s="165" t="s">
        <v>384</v>
      </c>
      <c r="AA58" s="165"/>
      <c r="AB58" s="165">
        <v>0</v>
      </c>
      <c r="AC58" s="165">
        <v>0</v>
      </c>
    </row>
    <row r="59" spans="1:29" s="166" customFormat="1" x14ac:dyDescent="0.25">
      <c r="A59" s="167" t="s">
        <v>459</v>
      </c>
      <c r="B59" s="168" t="s">
        <v>443</v>
      </c>
      <c r="C59" s="171">
        <v>0</v>
      </c>
      <c r="D59" s="171">
        <v>0</v>
      </c>
      <c r="E59" s="171"/>
      <c r="F59" s="171"/>
      <c r="G59" s="171">
        <v>0</v>
      </c>
      <c r="H59" s="171">
        <v>0</v>
      </c>
      <c r="I59" s="171"/>
      <c r="J59" s="171">
        <v>0</v>
      </c>
      <c r="K59" s="171"/>
      <c r="L59" s="171">
        <v>0</v>
      </c>
      <c r="M59" s="171"/>
      <c r="N59" s="171">
        <v>0</v>
      </c>
      <c r="O59" s="180"/>
      <c r="P59" s="171">
        <v>0</v>
      </c>
      <c r="Q59" s="171"/>
      <c r="R59" s="171">
        <v>0</v>
      </c>
      <c r="S59" s="171"/>
      <c r="T59" s="171">
        <v>0</v>
      </c>
      <c r="U59" s="171"/>
      <c r="V59" s="171">
        <v>0</v>
      </c>
      <c r="W59" s="171"/>
      <c r="X59" s="171">
        <v>0</v>
      </c>
      <c r="Y59" s="171"/>
      <c r="Z59" s="171" t="s">
        <v>384</v>
      </c>
      <c r="AA59" s="171"/>
      <c r="AB59" s="171">
        <v>0</v>
      </c>
      <c r="AC59" s="171">
        <v>0</v>
      </c>
    </row>
    <row r="60" spans="1:29" s="166" customFormat="1" x14ac:dyDescent="0.25">
      <c r="A60" s="167" t="s">
        <v>460</v>
      </c>
      <c r="B60" s="168" t="s">
        <v>445</v>
      </c>
      <c r="C60" s="171">
        <v>0</v>
      </c>
      <c r="D60" s="171">
        <v>0</v>
      </c>
      <c r="E60" s="171"/>
      <c r="F60" s="171"/>
      <c r="G60" s="171">
        <v>0</v>
      </c>
      <c r="H60" s="171">
        <v>0</v>
      </c>
      <c r="I60" s="171"/>
      <c r="J60" s="171">
        <v>0</v>
      </c>
      <c r="K60" s="171"/>
      <c r="L60" s="171">
        <v>0</v>
      </c>
      <c r="M60" s="171"/>
      <c r="N60" s="171">
        <v>0</v>
      </c>
      <c r="O60" s="180"/>
      <c r="P60" s="171">
        <v>0</v>
      </c>
      <c r="Q60" s="171"/>
      <c r="R60" s="171">
        <v>0</v>
      </c>
      <c r="S60" s="171"/>
      <c r="T60" s="171">
        <v>0</v>
      </c>
      <c r="U60" s="171"/>
      <c r="V60" s="171">
        <v>0</v>
      </c>
      <c r="W60" s="171"/>
      <c r="X60" s="171">
        <v>0</v>
      </c>
      <c r="Y60" s="171"/>
      <c r="Z60" s="171" t="s">
        <v>384</v>
      </c>
      <c r="AA60" s="171"/>
      <c r="AB60" s="171">
        <v>0</v>
      </c>
      <c r="AC60" s="171">
        <v>0</v>
      </c>
    </row>
    <row r="61" spans="1:29" s="166" customFormat="1" ht="35.25" customHeight="1" x14ac:dyDescent="0.25">
      <c r="A61" s="163" t="s">
        <v>59</v>
      </c>
      <c r="B61" s="164" t="s">
        <v>123</v>
      </c>
      <c r="C61" s="171"/>
      <c r="D61" s="171"/>
      <c r="E61" s="171"/>
      <c r="F61" s="171"/>
      <c r="G61" s="171"/>
      <c r="H61" s="171"/>
      <c r="I61" s="171"/>
      <c r="J61" s="171"/>
      <c r="K61" s="171"/>
      <c r="L61" s="171"/>
      <c r="M61" s="171"/>
      <c r="N61" s="171"/>
      <c r="O61" s="180"/>
      <c r="P61" s="171"/>
      <c r="Q61" s="171"/>
      <c r="R61" s="171"/>
      <c r="S61" s="171"/>
      <c r="T61" s="171"/>
      <c r="U61" s="171"/>
      <c r="V61" s="171"/>
      <c r="W61" s="171"/>
      <c r="X61" s="171"/>
      <c r="Y61" s="171"/>
      <c r="Z61" s="171"/>
      <c r="AA61" s="171"/>
      <c r="AB61" s="171"/>
      <c r="AC61" s="171"/>
    </row>
    <row r="62" spans="1:29" s="166" customFormat="1" x14ac:dyDescent="0.25">
      <c r="A62" s="167" t="s">
        <v>461</v>
      </c>
      <c r="B62" s="168" t="s">
        <v>122</v>
      </c>
      <c r="C62" s="171">
        <v>54.189816537303393</v>
      </c>
      <c r="D62" s="171">
        <v>57.399664129481188</v>
      </c>
      <c r="E62" s="171"/>
      <c r="F62" s="171"/>
      <c r="G62" s="171">
        <v>0</v>
      </c>
      <c r="H62" s="171">
        <v>54.189816537303393</v>
      </c>
      <c r="I62" s="171"/>
      <c r="J62" s="171">
        <v>57.399664129481188</v>
      </c>
      <c r="K62" s="171"/>
      <c r="L62" s="171">
        <v>0</v>
      </c>
      <c r="M62" s="171"/>
      <c r="N62" s="171">
        <v>0</v>
      </c>
      <c r="O62" s="180"/>
      <c r="P62" s="171">
        <v>0</v>
      </c>
      <c r="Q62" s="171"/>
      <c r="R62" s="171">
        <v>0</v>
      </c>
      <c r="S62" s="171"/>
      <c r="T62" s="171">
        <v>0</v>
      </c>
      <c r="U62" s="171"/>
      <c r="V62" s="171">
        <v>0</v>
      </c>
      <c r="W62" s="171"/>
      <c r="X62" s="171">
        <v>0</v>
      </c>
      <c r="Y62" s="171"/>
      <c r="Z62" s="171" t="s">
        <v>384</v>
      </c>
      <c r="AA62" s="171"/>
      <c r="AB62" s="171">
        <v>54.189816537303393</v>
      </c>
      <c r="AC62" s="171">
        <v>57.399664129481188</v>
      </c>
    </row>
    <row r="63" spans="1:29" s="166" customFormat="1" x14ac:dyDescent="0.25">
      <c r="A63" s="167" t="s">
        <v>462</v>
      </c>
      <c r="B63" s="168" t="s">
        <v>119</v>
      </c>
      <c r="C63" s="171"/>
      <c r="D63" s="186"/>
      <c r="E63" s="186"/>
      <c r="F63" s="186"/>
      <c r="G63" s="186">
        <v>0</v>
      </c>
      <c r="H63" s="186">
        <v>0</v>
      </c>
      <c r="I63" s="186"/>
      <c r="J63" s="186">
        <v>0</v>
      </c>
      <c r="K63" s="186"/>
      <c r="L63" s="186">
        <v>0</v>
      </c>
      <c r="M63" s="186"/>
      <c r="N63" s="186">
        <v>0</v>
      </c>
      <c r="O63" s="187"/>
      <c r="P63" s="186">
        <v>0</v>
      </c>
      <c r="Q63" s="186"/>
      <c r="R63" s="186">
        <v>0</v>
      </c>
      <c r="S63" s="186"/>
      <c r="T63" s="186">
        <v>0</v>
      </c>
      <c r="U63" s="186"/>
      <c r="V63" s="186">
        <v>0</v>
      </c>
      <c r="W63" s="186"/>
      <c r="X63" s="186">
        <v>0</v>
      </c>
      <c r="Y63" s="186"/>
      <c r="Z63" s="186" t="s">
        <v>384</v>
      </c>
      <c r="AA63" s="186"/>
      <c r="AB63" s="186">
        <v>0</v>
      </c>
      <c r="AC63" s="186">
        <v>0</v>
      </c>
    </row>
    <row r="64" spans="1:29" s="166" customFormat="1" x14ac:dyDescent="0.25">
      <c r="A64" s="167" t="s">
        <v>463</v>
      </c>
      <c r="B64" s="170" t="s">
        <v>118</v>
      </c>
      <c r="C64" s="171"/>
      <c r="D64" s="186"/>
      <c r="E64" s="186"/>
      <c r="F64" s="186"/>
      <c r="G64" s="186">
        <v>0</v>
      </c>
      <c r="H64" s="186">
        <v>80</v>
      </c>
      <c r="I64" s="186"/>
      <c r="J64" s="186">
        <v>80</v>
      </c>
      <c r="K64" s="186"/>
      <c r="L64" s="186">
        <v>0</v>
      </c>
      <c r="M64" s="186"/>
      <c r="N64" s="186">
        <v>0</v>
      </c>
      <c r="O64" s="187"/>
      <c r="P64" s="186">
        <v>0</v>
      </c>
      <c r="Q64" s="186"/>
      <c r="R64" s="186">
        <v>0</v>
      </c>
      <c r="S64" s="186"/>
      <c r="T64" s="186">
        <v>0</v>
      </c>
      <c r="U64" s="186"/>
      <c r="V64" s="186">
        <v>0</v>
      </c>
      <c r="W64" s="186"/>
      <c r="X64" s="186">
        <v>0</v>
      </c>
      <c r="Y64" s="186"/>
      <c r="Z64" s="186" t="s">
        <v>384</v>
      </c>
      <c r="AA64" s="186"/>
      <c r="AB64" s="186">
        <v>80</v>
      </c>
      <c r="AC64" s="186">
        <v>80</v>
      </c>
    </row>
    <row r="65" spans="1:29" s="166" customFormat="1" x14ac:dyDescent="0.25">
      <c r="A65" s="167" t="s">
        <v>464</v>
      </c>
      <c r="B65" s="170" t="s">
        <v>117</v>
      </c>
      <c r="C65" s="171"/>
      <c r="D65" s="186"/>
      <c r="E65" s="186"/>
      <c r="F65" s="186"/>
      <c r="G65" s="186">
        <v>0</v>
      </c>
      <c r="H65" s="186">
        <v>0</v>
      </c>
      <c r="I65" s="186"/>
      <c r="J65" s="186">
        <v>0</v>
      </c>
      <c r="K65" s="186"/>
      <c r="L65" s="186">
        <v>0</v>
      </c>
      <c r="M65" s="186"/>
      <c r="N65" s="186">
        <v>0</v>
      </c>
      <c r="O65" s="187"/>
      <c r="P65" s="186">
        <v>0</v>
      </c>
      <c r="Q65" s="186"/>
      <c r="R65" s="186">
        <v>0</v>
      </c>
      <c r="S65" s="186"/>
      <c r="T65" s="186">
        <v>0</v>
      </c>
      <c r="U65" s="186"/>
      <c r="V65" s="186">
        <v>0</v>
      </c>
      <c r="W65" s="186"/>
      <c r="X65" s="186">
        <v>0</v>
      </c>
      <c r="Y65" s="186"/>
      <c r="Z65" s="186" t="s">
        <v>384</v>
      </c>
      <c r="AA65" s="186"/>
      <c r="AB65" s="186">
        <v>0</v>
      </c>
      <c r="AC65" s="186">
        <v>0</v>
      </c>
    </row>
    <row r="66" spans="1:29" s="166" customFormat="1" x14ac:dyDescent="0.25">
      <c r="A66" s="167" t="s">
        <v>465</v>
      </c>
      <c r="B66" s="170" t="s">
        <v>120</v>
      </c>
      <c r="C66" s="171"/>
      <c r="D66" s="186"/>
      <c r="E66" s="186"/>
      <c r="F66" s="186"/>
      <c r="G66" s="186">
        <v>0</v>
      </c>
      <c r="H66" s="186">
        <v>0</v>
      </c>
      <c r="I66" s="186"/>
      <c r="J66" s="186">
        <v>0</v>
      </c>
      <c r="K66" s="186"/>
      <c r="L66" s="186">
        <v>0</v>
      </c>
      <c r="M66" s="186"/>
      <c r="N66" s="186">
        <v>0</v>
      </c>
      <c r="O66" s="187"/>
      <c r="P66" s="186">
        <v>0</v>
      </c>
      <c r="Q66" s="186"/>
      <c r="R66" s="186">
        <v>0</v>
      </c>
      <c r="S66" s="186"/>
      <c r="T66" s="186">
        <v>0</v>
      </c>
      <c r="U66" s="186"/>
      <c r="V66" s="186">
        <v>0</v>
      </c>
      <c r="W66" s="186"/>
      <c r="X66" s="186">
        <v>0</v>
      </c>
      <c r="Y66" s="186"/>
      <c r="Z66" s="186" t="s">
        <v>384</v>
      </c>
      <c r="AA66" s="186"/>
      <c r="AB66" s="186">
        <v>0</v>
      </c>
      <c r="AC66" s="186">
        <v>0</v>
      </c>
    </row>
    <row r="67" spans="1:29" s="166" customFormat="1" x14ac:dyDescent="0.25">
      <c r="A67" s="167" t="s">
        <v>466</v>
      </c>
      <c r="B67" s="170" t="s">
        <v>467</v>
      </c>
      <c r="C67" s="171"/>
      <c r="D67" s="186"/>
      <c r="E67" s="186"/>
      <c r="F67" s="186"/>
      <c r="G67" s="186">
        <v>0</v>
      </c>
      <c r="H67" s="186">
        <v>0</v>
      </c>
      <c r="I67" s="186"/>
      <c r="J67" s="186">
        <v>0</v>
      </c>
      <c r="K67" s="186"/>
      <c r="L67" s="186">
        <v>0</v>
      </c>
      <c r="M67" s="186"/>
      <c r="N67" s="186">
        <v>0</v>
      </c>
      <c r="O67" s="187"/>
      <c r="P67" s="186">
        <v>0</v>
      </c>
      <c r="Q67" s="186"/>
      <c r="R67" s="186">
        <v>0</v>
      </c>
      <c r="S67" s="186"/>
      <c r="T67" s="186">
        <v>0</v>
      </c>
      <c r="U67" s="186"/>
      <c r="V67" s="186">
        <v>0</v>
      </c>
      <c r="W67" s="186"/>
      <c r="X67" s="186">
        <v>0</v>
      </c>
      <c r="Y67" s="186"/>
      <c r="Z67" s="186" t="s">
        <v>384</v>
      </c>
      <c r="AA67" s="186"/>
      <c r="AB67" s="186">
        <v>0</v>
      </c>
      <c r="AC67" s="186">
        <v>0</v>
      </c>
    </row>
    <row r="68" spans="1:29" s="166" customFormat="1" x14ac:dyDescent="0.25">
      <c r="A68" s="167" t="s">
        <v>468</v>
      </c>
      <c r="B68" s="170" t="s">
        <v>469</v>
      </c>
      <c r="C68" s="171"/>
      <c r="D68" s="186"/>
      <c r="E68" s="186"/>
      <c r="F68" s="186"/>
      <c r="G68" s="186">
        <v>0</v>
      </c>
      <c r="H68" s="186">
        <v>0</v>
      </c>
      <c r="I68" s="186"/>
      <c r="J68" s="186">
        <v>0</v>
      </c>
      <c r="K68" s="186"/>
      <c r="L68" s="186">
        <v>0</v>
      </c>
      <c r="M68" s="186"/>
      <c r="N68" s="186">
        <v>0</v>
      </c>
      <c r="O68" s="187"/>
      <c r="P68" s="186">
        <v>0</v>
      </c>
      <c r="Q68" s="186"/>
      <c r="R68" s="186">
        <v>0</v>
      </c>
      <c r="S68" s="186"/>
      <c r="T68" s="186">
        <v>0</v>
      </c>
      <c r="U68" s="186"/>
      <c r="V68" s="186">
        <v>0</v>
      </c>
      <c r="W68" s="186"/>
      <c r="X68" s="186">
        <v>0</v>
      </c>
      <c r="Y68" s="186"/>
      <c r="Z68" s="186" t="s">
        <v>384</v>
      </c>
      <c r="AA68" s="186"/>
      <c r="AB68" s="186">
        <v>0</v>
      </c>
      <c r="AC68" s="186">
        <v>0</v>
      </c>
    </row>
    <row r="69" spans="1:29" s="166" customFormat="1" x14ac:dyDescent="0.25">
      <c r="A69" s="167" t="s">
        <v>470</v>
      </c>
      <c r="B69" s="170" t="s">
        <v>471</v>
      </c>
      <c r="C69" s="171"/>
      <c r="D69" s="186"/>
      <c r="E69" s="186"/>
      <c r="F69" s="186"/>
      <c r="G69" s="186">
        <v>0</v>
      </c>
      <c r="H69" s="186">
        <v>0</v>
      </c>
      <c r="I69" s="186"/>
      <c r="J69" s="186">
        <v>0</v>
      </c>
      <c r="K69" s="186"/>
      <c r="L69" s="186">
        <v>0</v>
      </c>
      <c r="M69" s="186"/>
      <c r="N69" s="186">
        <v>0</v>
      </c>
      <c r="O69" s="187"/>
      <c r="P69" s="186">
        <v>0</v>
      </c>
      <c r="Q69" s="186"/>
      <c r="R69" s="186">
        <v>0</v>
      </c>
      <c r="S69" s="186"/>
      <c r="T69" s="186">
        <v>0</v>
      </c>
      <c r="U69" s="186"/>
      <c r="V69" s="186">
        <v>0</v>
      </c>
      <c r="W69" s="186"/>
      <c r="X69" s="186">
        <v>0</v>
      </c>
      <c r="Y69" s="186"/>
      <c r="Z69" s="186" t="s">
        <v>384</v>
      </c>
      <c r="AA69" s="186"/>
      <c r="AB69" s="186">
        <v>0</v>
      </c>
      <c r="AC69" s="186">
        <v>0</v>
      </c>
    </row>
    <row r="70" spans="1:29" s="166" customFormat="1" x14ac:dyDescent="0.25">
      <c r="A70" s="167" t="s">
        <v>472</v>
      </c>
      <c r="B70" s="170" t="s">
        <v>473</v>
      </c>
      <c r="C70" s="171"/>
      <c r="D70" s="186"/>
      <c r="E70" s="186"/>
      <c r="F70" s="186"/>
      <c r="G70" s="186">
        <v>0</v>
      </c>
      <c r="H70" s="186">
        <v>0</v>
      </c>
      <c r="I70" s="186"/>
      <c r="J70" s="186">
        <v>0</v>
      </c>
      <c r="K70" s="186"/>
      <c r="L70" s="186">
        <v>0</v>
      </c>
      <c r="M70" s="186"/>
      <c r="N70" s="186">
        <v>0</v>
      </c>
      <c r="O70" s="187"/>
      <c r="P70" s="186">
        <v>0</v>
      </c>
      <c r="Q70" s="186"/>
      <c r="R70" s="186">
        <v>0</v>
      </c>
      <c r="S70" s="186"/>
      <c r="T70" s="186">
        <v>0</v>
      </c>
      <c r="U70" s="186"/>
      <c r="V70" s="186">
        <v>0</v>
      </c>
      <c r="W70" s="186"/>
      <c r="X70" s="186">
        <v>0</v>
      </c>
      <c r="Y70" s="186"/>
      <c r="Z70" s="186" t="s">
        <v>384</v>
      </c>
      <c r="AA70" s="186"/>
      <c r="AB70" s="186">
        <v>0</v>
      </c>
      <c r="AC70" s="186">
        <v>0</v>
      </c>
    </row>
    <row r="71" spans="1:29" s="166" customFormat="1" x14ac:dyDescent="0.25">
      <c r="A71" s="167" t="s">
        <v>474</v>
      </c>
      <c r="B71" s="170" t="s">
        <v>475</v>
      </c>
      <c r="C71" s="171"/>
      <c r="D71" s="186"/>
      <c r="E71" s="186"/>
      <c r="F71" s="186"/>
      <c r="G71" s="186">
        <v>0</v>
      </c>
      <c r="H71" s="186">
        <v>0</v>
      </c>
      <c r="I71" s="186"/>
      <c r="J71" s="186">
        <v>0</v>
      </c>
      <c r="K71" s="186"/>
      <c r="L71" s="186">
        <v>0</v>
      </c>
      <c r="M71" s="186"/>
      <c r="N71" s="186">
        <v>0</v>
      </c>
      <c r="O71" s="187"/>
      <c r="P71" s="186">
        <v>0</v>
      </c>
      <c r="Q71" s="186"/>
      <c r="R71" s="186">
        <v>0</v>
      </c>
      <c r="S71" s="186"/>
      <c r="T71" s="186">
        <v>0</v>
      </c>
      <c r="U71" s="186"/>
      <c r="V71" s="186">
        <v>0</v>
      </c>
      <c r="W71" s="186"/>
      <c r="X71" s="186">
        <v>0</v>
      </c>
      <c r="Y71" s="186"/>
      <c r="Z71" s="186" t="s">
        <v>384</v>
      </c>
      <c r="AA71" s="186"/>
      <c r="AB71" s="186">
        <v>0</v>
      </c>
      <c r="AC71" s="186">
        <v>0</v>
      </c>
    </row>
    <row r="72" spans="1:29" s="166" customFormat="1" x14ac:dyDescent="0.25">
      <c r="A72" s="167" t="s">
        <v>476</v>
      </c>
      <c r="B72" s="170" t="s">
        <v>477</v>
      </c>
      <c r="C72" s="171"/>
      <c r="D72" s="186"/>
      <c r="E72" s="186"/>
      <c r="F72" s="186"/>
      <c r="G72" s="186">
        <v>0</v>
      </c>
      <c r="H72" s="186">
        <v>0</v>
      </c>
      <c r="I72" s="186"/>
      <c r="J72" s="186">
        <v>0</v>
      </c>
      <c r="K72" s="186"/>
      <c r="L72" s="186">
        <v>0</v>
      </c>
      <c r="M72" s="186"/>
      <c r="N72" s="186">
        <v>0</v>
      </c>
      <c r="O72" s="187"/>
      <c r="P72" s="186">
        <v>0</v>
      </c>
      <c r="Q72" s="186"/>
      <c r="R72" s="186">
        <v>0</v>
      </c>
      <c r="S72" s="186"/>
      <c r="T72" s="186">
        <v>0</v>
      </c>
      <c r="U72" s="186"/>
      <c r="V72" s="186">
        <v>0</v>
      </c>
      <c r="W72" s="186"/>
      <c r="X72" s="186">
        <v>0</v>
      </c>
      <c r="Y72" s="186"/>
      <c r="Z72" s="186" t="s">
        <v>384</v>
      </c>
      <c r="AA72" s="186"/>
      <c r="AB72" s="186">
        <v>0</v>
      </c>
      <c r="AC72" s="186">
        <v>0</v>
      </c>
    </row>
    <row r="73" spans="1:29" s="166" customFormat="1" x14ac:dyDescent="0.25">
      <c r="A73" s="167" t="s">
        <v>478</v>
      </c>
      <c r="B73" s="170" t="s">
        <v>479</v>
      </c>
      <c r="C73" s="171"/>
      <c r="D73" s="186"/>
      <c r="E73" s="186"/>
      <c r="F73" s="186"/>
      <c r="G73" s="186">
        <v>0</v>
      </c>
      <c r="H73" s="186">
        <v>0</v>
      </c>
      <c r="I73" s="186"/>
      <c r="J73" s="186">
        <v>0</v>
      </c>
      <c r="K73" s="186"/>
      <c r="L73" s="186">
        <v>0</v>
      </c>
      <c r="M73" s="186"/>
      <c r="N73" s="186">
        <v>0</v>
      </c>
      <c r="O73" s="187"/>
      <c r="P73" s="186">
        <v>0</v>
      </c>
      <c r="Q73" s="186"/>
      <c r="R73" s="186">
        <v>0</v>
      </c>
      <c r="S73" s="186"/>
      <c r="T73" s="186">
        <v>0</v>
      </c>
      <c r="U73" s="186"/>
      <c r="V73" s="186">
        <v>0</v>
      </c>
      <c r="W73" s="186"/>
      <c r="X73" s="186">
        <v>0</v>
      </c>
      <c r="Y73" s="186"/>
      <c r="Z73" s="186" t="s">
        <v>384</v>
      </c>
      <c r="AA73" s="186"/>
      <c r="AB73" s="186">
        <v>0</v>
      </c>
      <c r="AC73" s="186">
        <v>0</v>
      </c>
    </row>
    <row r="74" spans="1:29" s="166" customFormat="1" ht="36.75" customHeight="1" x14ac:dyDescent="0.25">
      <c r="A74" s="163" t="s">
        <v>58</v>
      </c>
      <c r="B74" s="172" t="s">
        <v>170</v>
      </c>
      <c r="C74" s="171"/>
      <c r="D74" s="186"/>
      <c r="E74" s="186"/>
      <c r="F74" s="186"/>
      <c r="G74" s="186">
        <v>0</v>
      </c>
      <c r="H74" s="186">
        <v>0</v>
      </c>
      <c r="I74" s="186"/>
      <c r="J74" s="186">
        <v>0</v>
      </c>
      <c r="K74" s="186"/>
      <c r="L74" s="186">
        <v>0</v>
      </c>
      <c r="M74" s="186"/>
      <c r="N74" s="186">
        <v>0</v>
      </c>
      <c r="O74" s="187"/>
      <c r="P74" s="186">
        <v>0</v>
      </c>
      <c r="Q74" s="186"/>
      <c r="R74" s="186">
        <v>0</v>
      </c>
      <c r="S74" s="186"/>
      <c r="T74" s="186">
        <v>0</v>
      </c>
      <c r="U74" s="186"/>
      <c r="V74" s="186">
        <v>0</v>
      </c>
      <c r="W74" s="186"/>
      <c r="X74" s="186">
        <v>0</v>
      </c>
      <c r="Y74" s="186"/>
      <c r="Z74" s="186" t="s">
        <v>384</v>
      </c>
      <c r="AA74" s="186"/>
      <c r="AB74" s="186">
        <v>0</v>
      </c>
      <c r="AC74" s="186">
        <v>0</v>
      </c>
    </row>
    <row r="75" spans="1:29" s="166" customFormat="1" x14ac:dyDescent="0.25">
      <c r="A75" s="163" t="s">
        <v>56</v>
      </c>
      <c r="B75" s="164" t="s">
        <v>121</v>
      </c>
      <c r="C75" s="171"/>
      <c r="D75" s="186"/>
      <c r="E75" s="186"/>
      <c r="F75" s="186"/>
      <c r="G75" s="186"/>
      <c r="H75" s="186"/>
      <c r="I75" s="186"/>
      <c r="J75" s="186"/>
      <c r="K75" s="186"/>
      <c r="L75" s="186"/>
      <c r="M75" s="186"/>
      <c r="N75" s="186"/>
      <c r="O75" s="187"/>
      <c r="P75" s="186"/>
      <c r="Q75" s="186"/>
      <c r="R75" s="186"/>
      <c r="S75" s="186"/>
      <c r="T75" s="186"/>
      <c r="U75" s="186"/>
      <c r="V75" s="186"/>
      <c r="W75" s="186"/>
      <c r="X75" s="186"/>
      <c r="Y75" s="186"/>
      <c r="Z75" s="186"/>
      <c r="AA75" s="186"/>
      <c r="AB75" s="186"/>
      <c r="AC75" s="186"/>
    </row>
    <row r="76" spans="1:29" s="166" customFormat="1" ht="31.5" x14ac:dyDescent="0.25">
      <c r="A76" s="167" t="s">
        <v>480</v>
      </c>
      <c r="B76" s="170" t="s">
        <v>426</v>
      </c>
      <c r="C76" s="131"/>
      <c r="D76" s="188"/>
      <c r="E76" s="189"/>
      <c r="F76" s="189"/>
      <c r="G76" s="186">
        <v>0</v>
      </c>
      <c r="H76" s="186" t="s">
        <v>384</v>
      </c>
      <c r="I76" s="189"/>
      <c r="J76" s="186">
        <v>0</v>
      </c>
      <c r="K76" s="188"/>
      <c r="L76" s="186" t="s">
        <v>384</v>
      </c>
      <c r="M76" s="188"/>
      <c r="N76" s="186">
        <v>0</v>
      </c>
      <c r="O76" s="190"/>
      <c r="P76" s="186" t="s">
        <v>384</v>
      </c>
      <c r="Q76" s="188"/>
      <c r="R76" s="186">
        <v>0</v>
      </c>
      <c r="S76" s="188"/>
      <c r="T76" s="186" t="s">
        <v>384</v>
      </c>
      <c r="U76" s="188"/>
      <c r="V76" s="186">
        <v>0</v>
      </c>
      <c r="W76" s="188"/>
      <c r="X76" s="186">
        <v>0</v>
      </c>
      <c r="Y76" s="188"/>
      <c r="Z76" s="186" t="s">
        <v>384</v>
      </c>
      <c r="AA76" s="188"/>
      <c r="AB76" s="186">
        <v>0</v>
      </c>
      <c r="AC76" s="186">
        <v>0</v>
      </c>
    </row>
    <row r="77" spans="1:29" s="166" customFormat="1" x14ac:dyDescent="0.25">
      <c r="A77" s="167" t="s">
        <v>481</v>
      </c>
      <c r="B77" s="170" t="s">
        <v>125</v>
      </c>
      <c r="C77" s="171"/>
      <c r="D77" s="171"/>
      <c r="E77" s="171"/>
      <c r="F77" s="171"/>
      <c r="G77" s="171">
        <v>0</v>
      </c>
      <c r="H77" s="171" t="s">
        <v>384</v>
      </c>
      <c r="I77" s="171"/>
      <c r="J77" s="171">
        <v>50</v>
      </c>
      <c r="K77" s="171"/>
      <c r="L77" s="171" t="s">
        <v>384</v>
      </c>
      <c r="M77" s="171"/>
      <c r="N77" s="171">
        <v>0</v>
      </c>
      <c r="O77" s="180"/>
      <c r="P77" s="171" t="s">
        <v>384</v>
      </c>
      <c r="Q77" s="171"/>
      <c r="R77" s="171">
        <v>0</v>
      </c>
      <c r="S77" s="171"/>
      <c r="T77" s="171" t="s">
        <v>384</v>
      </c>
      <c r="U77" s="171"/>
      <c r="V77" s="171">
        <v>0</v>
      </c>
      <c r="W77" s="171"/>
      <c r="X77" s="171">
        <v>0</v>
      </c>
      <c r="Y77" s="171"/>
      <c r="Z77" s="171" t="s">
        <v>384</v>
      </c>
      <c r="AA77" s="171"/>
      <c r="AB77" s="171">
        <v>0</v>
      </c>
      <c r="AC77" s="171">
        <v>50</v>
      </c>
    </row>
    <row r="78" spans="1:29" s="166" customFormat="1" x14ac:dyDescent="0.25">
      <c r="A78" s="167" t="s">
        <v>482</v>
      </c>
      <c r="B78" s="168" t="s">
        <v>406</v>
      </c>
      <c r="C78" s="176"/>
      <c r="D78" s="177"/>
      <c r="E78" s="171"/>
      <c r="F78" s="171"/>
      <c r="G78" s="171">
        <v>0</v>
      </c>
      <c r="H78" s="171" t="s">
        <v>384</v>
      </c>
      <c r="I78" s="171"/>
      <c r="J78" s="171">
        <v>0</v>
      </c>
      <c r="K78" s="171"/>
      <c r="L78" s="171" t="s">
        <v>384</v>
      </c>
      <c r="M78" s="171"/>
      <c r="N78" s="171">
        <v>0</v>
      </c>
      <c r="O78" s="180"/>
      <c r="P78" s="171" t="s">
        <v>384</v>
      </c>
      <c r="Q78" s="171"/>
      <c r="R78" s="171">
        <v>0</v>
      </c>
      <c r="S78" s="171"/>
      <c r="T78" s="171" t="s">
        <v>384</v>
      </c>
      <c r="U78" s="171"/>
      <c r="V78" s="171">
        <v>0</v>
      </c>
      <c r="W78" s="171"/>
      <c r="X78" s="171">
        <v>0</v>
      </c>
      <c r="Y78" s="171"/>
      <c r="Z78" s="171" t="s">
        <v>384</v>
      </c>
      <c r="AA78" s="171"/>
      <c r="AB78" s="171">
        <v>0</v>
      </c>
      <c r="AC78" s="171">
        <v>0</v>
      </c>
    </row>
    <row r="79" spans="1:29" s="166" customFormat="1" x14ac:dyDescent="0.25">
      <c r="A79" s="167" t="s">
        <v>483</v>
      </c>
      <c r="B79" s="168" t="s">
        <v>431</v>
      </c>
      <c r="C79" s="171"/>
      <c r="D79" s="171"/>
      <c r="E79" s="171"/>
      <c r="F79" s="171"/>
      <c r="G79" s="171">
        <v>0</v>
      </c>
      <c r="H79" s="171" t="s">
        <v>384</v>
      </c>
      <c r="I79" s="171"/>
      <c r="J79" s="171">
        <v>0</v>
      </c>
      <c r="K79" s="171"/>
      <c r="L79" s="171" t="s">
        <v>384</v>
      </c>
      <c r="M79" s="171"/>
      <c r="N79" s="171">
        <v>0</v>
      </c>
      <c r="O79" s="180"/>
      <c r="P79" s="171" t="s">
        <v>384</v>
      </c>
      <c r="Q79" s="171"/>
      <c r="R79" s="171">
        <v>0</v>
      </c>
      <c r="S79" s="171"/>
      <c r="T79" s="171" t="s">
        <v>384</v>
      </c>
      <c r="U79" s="171"/>
      <c r="V79" s="171">
        <v>0</v>
      </c>
      <c r="W79" s="171"/>
      <c r="X79" s="171">
        <v>0</v>
      </c>
      <c r="Y79" s="171"/>
      <c r="Z79" s="171" t="s">
        <v>384</v>
      </c>
      <c r="AA79" s="171"/>
      <c r="AB79" s="171">
        <v>0</v>
      </c>
      <c r="AC79" s="171">
        <v>0</v>
      </c>
    </row>
    <row r="80" spans="1:29" s="166" customFormat="1" x14ac:dyDescent="0.25">
      <c r="A80" s="167" t="s">
        <v>484</v>
      </c>
      <c r="B80" s="168" t="s">
        <v>433</v>
      </c>
      <c r="C80" s="131"/>
      <c r="D80" s="173"/>
      <c r="E80" s="174"/>
      <c r="F80" s="182"/>
      <c r="G80" s="171">
        <v>0</v>
      </c>
      <c r="H80" s="171" t="s">
        <v>384</v>
      </c>
      <c r="I80" s="174"/>
      <c r="J80" s="171">
        <v>0</v>
      </c>
      <c r="K80" s="173"/>
      <c r="L80" s="171" t="s">
        <v>384</v>
      </c>
      <c r="M80" s="173"/>
      <c r="N80" s="171">
        <v>0</v>
      </c>
      <c r="O80" s="181"/>
      <c r="P80" s="171" t="s">
        <v>384</v>
      </c>
      <c r="Q80" s="173"/>
      <c r="R80" s="171">
        <v>0</v>
      </c>
      <c r="S80" s="173"/>
      <c r="T80" s="171" t="s">
        <v>384</v>
      </c>
      <c r="U80" s="173"/>
      <c r="V80" s="171">
        <v>0</v>
      </c>
      <c r="W80" s="173"/>
      <c r="X80" s="171">
        <v>0</v>
      </c>
      <c r="Y80" s="173"/>
      <c r="Z80" s="171" t="s">
        <v>384</v>
      </c>
      <c r="AA80" s="173"/>
      <c r="AB80" s="171">
        <v>0</v>
      </c>
      <c r="AC80" s="171">
        <v>0</v>
      </c>
    </row>
    <row r="81" spans="1:29" s="166" customFormat="1" x14ac:dyDescent="0.25">
      <c r="A81" s="167" t="s">
        <v>485</v>
      </c>
      <c r="B81" s="168" t="s">
        <v>435</v>
      </c>
      <c r="C81" s="131"/>
      <c r="D81" s="173"/>
      <c r="E81" s="174"/>
      <c r="F81" s="174"/>
      <c r="G81" s="171">
        <v>0</v>
      </c>
      <c r="H81" s="171" t="s">
        <v>384</v>
      </c>
      <c r="I81" s="174"/>
      <c r="J81" s="171">
        <v>0</v>
      </c>
      <c r="K81" s="173"/>
      <c r="L81" s="171" t="s">
        <v>384</v>
      </c>
      <c r="M81" s="173"/>
      <c r="N81" s="171">
        <v>0</v>
      </c>
      <c r="O81" s="181"/>
      <c r="P81" s="171" t="s">
        <v>384</v>
      </c>
      <c r="Q81" s="173"/>
      <c r="R81" s="171">
        <v>0</v>
      </c>
      <c r="S81" s="173"/>
      <c r="T81" s="171" t="s">
        <v>384</v>
      </c>
      <c r="U81" s="173"/>
      <c r="V81" s="171">
        <v>0</v>
      </c>
      <c r="W81" s="173"/>
      <c r="X81" s="171">
        <v>0</v>
      </c>
      <c r="Y81" s="173"/>
      <c r="Z81" s="171" t="s">
        <v>384</v>
      </c>
      <c r="AA81" s="173"/>
      <c r="AB81" s="171">
        <v>0</v>
      </c>
      <c r="AC81" s="171">
        <v>0</v>
      </c>
    </row>
    <row r="82" spans="1:29" s="166" customFormat="1" x14ac:dyDescent="0.25">
      <c r="A82" s="167" t="s">
        <v>486</v>
      </c>
      <c r="B82" s="168" t="s">
        <v>437</v>
      </c>
      <c r="C82" s="131"/>
      <c r="D82" s="173"/>
      <c r="E82" s="174"/>
      <c r="F82" s="174"/>
      <c r="G82" s="171">
        <v>0</v>
      </c>
      <c r="H82" s="171" t="s">
        <v>384</v>
      </c>
      <c r="I82" s="174"/>
      <c r="J82" s="171">
        <v>0</v>
      </c>
      <c r="K82" s="173"/>
      <c r="L82" s="171" t="s">
        <v>384</v>
      </c>
      <c r="M82" s="173"/>
      <c r="N82" s="171">
        <v>0</v>
      </c>
      <c r="O82" s="181"/>
      <c r="P82" s="171" t="s">
        <v>384</v>
      </c>
      <c r="Q82" s="173"/>
      <c r="R82" s="171">
        <v>0</v>
      </c>
      <c r="S82" s="173"/>
      <c r="T82" s="171" t="s">
        <v>384</v>
      </c>
      <c r="U82" s="173"/>
      <c r="V82" s="171">
        <v>0</v>
      </c>
      <c r="W82" s="173"/>
      <c r="X82" s="171">
        <v>0</v>
      </c>
      <c r="Y82" s="173"/>
      <c r="Z82" s="171" t="s">
        <v>384</v>
      </c>
      <c r="AA82" s="173"/>
      <c r="AB82" s="171">
        <v>0</v>
      </c>
      <c r="AC82" s="171">
        <v>0</v>
      </c>
    </row>
    <row r="83" spans="1:29" s="166" customFormat="1" x14ac:dyDescent="0.25">
      <c r="A83" s="167" t="s">
        <v>487</v>
      </c>
      <c r="B83" s="168" t="s">
        <v>439</v>
      </c>
      <c r="C83" s="131"/>
      <c r="D83" s="173"/>
      <c r="E83" s="174"/>
      <c r="F83" s="174"/>
      <c r="G83" s="171">
        <v>0</v>
      </c>
      <c r="H83" s="171" t="s">
        <v>384</v>
      </c>
      <c r="I83" s="174"/>
      <c r="J83" s="171">
        <v>0</v>
      </c>
      <c r="K83" s="173"/>
      <c r="L83" s="171" t="s">
        <v>384</v>
      </c>
      <c r="M83" s="173"/>
      <c r="N83" s="171">
        <v>0</v>
      </c>
      <c r="O83" s="181"/>
      <c r="P83" s="171" t="s">
        <v>384</v>
      </c>
      <c r="Q83" s="173"/>
      <c r="R83" s="171">
        <v>0</v>
      </c>
      <c r="S83" s="173"/>
      <c r="T83" s="171" t="s">
        <v>384</v>
      </c>
      <c r="U83" s="173"/>
      <c r="V83" s="171">
        <v>0</v>
      </c>
      <c r="W83" s="173"/>
      <c r="X83" s="171">
        <v>0</v>
      </c>
      <c r="Y83" s="173"/>
      <c r="Z83" s="171" t="s">
        <v>384</v>
      </c>
      <c r="AA83" s="173"/>
      <c r="AB83" s="171">
        <v>0</v>
      </c>
      <c r="AC83" s="171">
        <v>0</v>
      </c>
    </row>
    <row r="84" spans="1:29" s="166" customFormat="1" x14ac:dyDescent="0.25">
      <c r="A84" s="167" t="s">
        <v>488</v>
      </c>
      <c r="B84" s="168" t="s">
        <v>441</v>
      </c>
      <c r="C84" s="131"/>
      <c r="D84" s="173"/>
      <c r="E84" s="174"/>
      <c r="F84" s="174"/>
      <c r="G84" s="171">
        <v>0</v>
      </c>
      <c r="H84" s="171" t="s">
        <v>384</v>
      </c>
      <c r="I84" s="174"/>
      <c r="J84" s="171">
        <v>0</v>
      </c>
      <c r="K84" s="173"/>
      <c r="L84" s="171" t="s">
        <v>384</v>
      </c>
      <c r="M84" s="173"/>
      <c r="N84" s="171">
        <v>0</v>
      </c>
      <c r="O84" s="181"/>
      <c r="P84" s="171" t="s">
        <v>384</v>
      </c>
      <c r="Q84" s="173"/>
      <c r="R84" s="171">
        <v>0</v>
      </c>
      <c r="S84" s="173"/>
      <c r="T84" s="171" t="s">
        <v>384</v>
      </c>
      <c r="U84" s="173"/>
      <c r="V84" s="171">
        <v>0</v>
      </c>
      <c r="W84" s="173"/>
      <c r="X84" s="171">
        <v>0</v>
      </c>
      <c r="Y84" s="173"/>
      <c r="Z84" s="171" t="s">
        <v>384</v>
      </c>
      <c r="AA84" s="173"/>
      <c r="AB84" s="171">
        <v>0</v>
      </c>
      <c r="AC84" s="171">
        <v>0</v>
      </c>
    </row>
    <row r="85" spans="1:29" s="166" customFormat="1" x14ac:dyDescent="0.25">
      <c r="A85" s="167" t="s">
        <v>489</v>
      </c>
      <c r="B85" s="168" t="s">
        <v>443</v>
      </c>
      <c r="C85" s="131"/>
      <c r="D85" s="173"/>
      <c r="E85" s="174"/>
      <c r="F85" s="174"/>
      <c r="G85" s="171">
        <v>0</v>
      </c>
      <c r="H85" s="171" t="s">
        <v>384</v>
      </c>
      <c r="I85" s="174"/>
      <c r="J85" s="171">
        <v>0</v>
      </c>
      <c r="K85" s="173"/>
      <c r="L85" s="171" t="s">
        <v>384</v>
      </c>
      <c r="M85" s="173"/>
      <c r="N85" s="171">
        <v>0</v>
      </c>
      <c r="O85" s="181"/>
      <c r="P85" s="171" t="s">
        <v>384</v>
      </c>
      <c r="Q85" s="173"/>
      <c r="R85" s="171">
        <v>0</v>
      </c>
      <c r="S85" s="173"/>
      <c r="T85" s="171" t="s">
        <v>384</v>
      </c>
      <c r="U85" s="173"/>
      <c r="V85" s="171">
        <v>0</v>
      </c>
      <c r="W85" s="173"/>
      <c r="X85" s="171">
        <v>0</v>
      </c>
      <c r="Y85" s="173"/>
      <c r="Z85" s="171" t="s">
        <v>384</v>
      </c>
      <c r="AA85" s="173"/>
      <c r="AB85" s="171">
        <v>0</v>
      </c>
      <c r="AC85" s="171">
        <v>0</v>
      </c>
    </row>
    <row r="86" spans="1:29" s="166" customFormat="1" ht="13.5" customHeight="1" x14ac:dyDescent="0.25">
      <c r="A86" s="167" t="s">
        <v>490</v>
      </c>
      <c r="B86" s="168" t="s">
        <v>445</v>
      </c>
      <c r="C86" s="175"/>
      <c r="D86" s="173"/>
      <c r="E86" s="174"/>
      <c r="F86" s="174"/>
      <c r="G86" s="171">
        <v>0</v>
      </c>
      <c r="H86" s="171" t="s">
        <v>384</v>
      </c>
      <c r="I86" s="174"/>
      <c r="J86" s="171">
        <v>0</v>
      </c>
      <c r="K86" s="173"/>
      <c r="L86" s="171" t="s">
        <v>384</v>
      </c>
      <c r="M86" s="173"/>
      <c r="N86" s="171">
        <v>0</v>
      </c>
      <c r="O86" s="181"/>
      <c r="P86" s="171" t="s">
        <v>384</v>
      </c>
      <c r="Q86" s="173"/>
      <c r="R86" s="171">
        <v>0</v>
      </c>
      <c r="S86" s="173"/>
      <c r="T86" s="171" t="s">
        <v>384</v>
      </c>
      <c r="U86" s="173"/>
      <c r="V86" s="171">
        <v>0</v>
      </c>
      <c r="W86" s="173"/>
      <c r="X86" s="171">
        <v>0</v>
      </c>
      <c r="Y86" s="173"/>
      <c r="Z86" s="171" t="s">
        <v>384</v>
      </c>
      <c r="AA86" s="173"/>
      <c r="AB86" s="171">
        <v>0</v>
      </c>
      <c r="AC86" s="17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D1" zoomScale="70" zoomScaleSheetLayoutView="70" workbookViewId="0">
      <selection activeCell="E22" sqref="E22:L22"/>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2"/>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8.25" customHeight="1"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'6.2. Паспорт фин осв ввод'!A11:AC11</f>
        <v>O_TP1100.PS.0086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285" t="str">
        <f>'1. паспорт местоположение'!$A$15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59" t="s">
        <v>357</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52</v>
      </c>
      <c r="B22" s="463" t="s">
        <v>24</v>
      </c>
      <c r="C22" s="460" t="s">
        <v>51</v>
      </c>
      <c r="D22" s="460" t="s">
        <v>50</v>
      </c>
      <c r="E22" s="466" t="s">
        <v>368</v>
      </c>
      <c r="F22" s="467"/>
      <c r="G22" s="467"/>
      <c r="H22" s="467"/>
      <c r="I22" s="467"/>
      <c r="J22" s="467"/>
      <c r="K22" s="467"/>
      <c r="L22" s="468"/>
      <c r="M22" s="460" t="s">
        <v>49</v>
      </c>
      <c r="N22" s="460" t="s">
        <v>48</v>
      </c>
      <c r="O22" s="460" t="s">
        <v>47</v>
      </c>
      <c r="P22" s="469" t="s">
        <v>178</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ht="64.5" customHeight="1" x14ac:dyDescent="0.25">
      <c r="A23" s="461"/>
      <c r="B23" s="464"/>
      <c r="C23" s="461"/>
      <c r="D23" s="461"/>
      <c r="E23" s="475" t="s">
        <v>23</v>
      </c>
      <c r="F23" s="477" t="s">
        <v>120</v>
      </c>
      <c r="G23" s="477" t="s">
        <v>119</v>
      </c>
      <c r="H23" s="477" t="s">
        <v>118</v>
      </c>
      <c r="I23" s="481" t="s">
        <v>281</v>
      </c>
      <c r="J23" s="481" t="s">
        <v>282</v>
      </c>
      <c r="K23" s="481" t="s">
        <v>283</v>
      </c>
      <c r="L23" s="477" t="s">
        <v>79</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77" t="s">
        <v>13</v>
      </c>
      <c r="AG24" s="77" t="s">
        <v>12</v>
      </c>
      <c r="AH24" s="78" t="s">
        <v>2</v>
      </c>
      <c r="AI24" s="78" t="s">
        <v>11</v>
      </c>
      <c r="AJ24" s="462"/>
      <c r="AK24" s="462"/>
      <c r="AL24" s="462"/>
      <c r="AM24" s="462"/>
      <c r="AN24" s="462"/>
      <c r="AO24" s="462"/>
      <c r="AP24" s="462"/>
      <c r="AQ24" s="472"/>
      <c r="AR24" s="469"/>
      <c r="AS24" s="469"/>
      <c r="AT24" s="469"/>
      <c r="AU24" s="469"/>
      <c r="AV24" s="474"/>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7" t="s">
        <v>546</v>
      </c>
      <c r="B26" s="208" t="s">
        <v>547</v>
      </c>
      <c r="C26" s="208" t="s">
        <v>548</v>
      </c>
      <c r="D26" s="209">
        <v>45627</v>
      </c>
      <c r="E26" s="210" t="s">
        <v>244</v>
      </c>
      <c r="F26" s="210" t="s">
        <v>244</v>
      </c>
      <c r="G26" s="210" t="s">
        <v>244</v>
      </c>
      <c r="H26" s="210" t="s">
        <v>244</v>
      </c>
      <c r="I26" s="210" t="s">
        <v>244</v>
      </c>
      <c r="J26" s="210" t="s">
        <v>244</v>
      </c>
      <c r="K26" s="210" t="s">
        <v>244</v>
      </c>
      <c r="L26" s="210" t="s">
        <v>244</v>
      </c>
      <c r="M26" s="208" t="s">
        <v>549</v>
      </c>
      <c r="N26" s="208" t="s">
        <v>550</v>
      </c>
      <c r="O26" s="208" t="s">
        <v>551</v>
      </c>
      <c r="P26" s="211">
        <v>14952</v>
      </c>
      <c r="Q26" s="208" t="s">
        <v>552</v>
      </c>
      <c r="R26" s="211">
        <v>14952</v>
      </c>
      <c r="S26" s="208" t="s">
        <v>553</v>
      </c>
      <c r="T26" s="208" t="s">
        <v>554</v>
      </c>
      <c r="U26" s="208">
        <v>1</v>
      </c>
      <c r="V26" s="208">
        <v>1</v>
      </c>
      <c r="W26" s="208" t="s">
        <v>555</v>
      </c>
      <c r="X26" s="211">
        <v>14952</v>
      </c>
      <c r="Y26" s="208"/>
      <c r="Z26" s="208">
        <v>1</v>
      </c>
      <c r="AA26" s="211">
        <v>14952</v>
      </c>
      <c r="AB26" s="211">
        <v>14952</v>
      </c>
      <c r="AC26" s="208" t="s">
        <v>555</v>
      </c>
      <c r="AD26" s="211">
        <v>17942</v>
      </c>
      <c r="AE26" s="211">
        <v>17942</v>
      </c>
      <c r="AF26" s="207" t="s">
        <v>556</v>
      </c>
      <c r="AG26" s="208" t="s">
        <v>557</v>
      </c>
      <c r="AH26" s="208" t="s">
        <v>558</v>
      </c>
      <c r="AI26" s="208" t="s">
        <v>558</v>
      </c>
      <c r="AJ26" s="208" t="s">
        <v>559</v>
      </c>
      <c r="AK26" s="208" t="s">
        <v>560</v>
      </c>
      <c r="AL26" s="212" t="s">
        <v>561</v>
      </c>
      <c r="AM26" s="213"/>
      <c r="AN26" s="213"/>
      <c r="AO26" s="213"/>
      <c r="AP26" s="208" t="s">
        <v>562</v>
      </c>
      <c r="AQ26" s="208" t="s">
        <v>563</v>
      </c>
      <c r="AR26" s="208" t="s">
        <v>562</v>
      </c>
      <c r="AS26" s="208" t="s">
        <v>563</v>
      </c>
      <c r="AT26" s="208" t="s">
        <v>564</v>
      </c>
      <c r="AU26" s="213"/>
      <c r="AV26" s="208" t="s">
        <v>565</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5"/>
      <c r="X27" s="216"/>
      <c r="Y27" s="215"/>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5"/>
      <c r="X28" s="216"/>
      <c r="Y28" s="215"/>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5"/>
      <c r="X29" s="216"/>
      <c r="Y29" s="215"/>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215"/>
      <c r="X30" s="216"/>
      <c r="Y30" s="215"/>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row>
    <row r="31" spans="1:48"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215"/>
      <c r="X31" s="216"/>
      <c r="Y31" s="215"/>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row>
    <row r="32" spans="1:48" x14ac:dyDescent="0.25">
      <c r="A32" s="214"/>
      <c r="B32" s="214"/>
      <c r="C32" s="214"/>
      <c r="D32" s="214"/>
      <c r="E32" s="214"/>
      <c r="F32" s="214"/>
      <c r="G32" s="214"/>
      <c r="H32" s="214"/>
      <c r="I32" s="214"/>
      <c r="J32" s="214"/>
      <c r="K32" s="214"/>
      <c r="L32" s="214"/>
      <c r="M32" s="214"/>
      <c r="N32" s="214"/>
      <c r="O32" s="214"/>
      <c r="P32" s="214"/>
      <c r="Q32" s="214"/>
      <c r="R32" s="214"/>
      <c r="S32" s="214"/>
      <c r="T32" s="214"/>
      <c r="U32" s="214"/>
      <c r="V32" s="214"/>
      <c r="W32" s="215"/>
      <c r="X32" s="216"/>
      <c r="Y32" s="215"/>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9"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386</v>
      </c>
    </row>
    <row r="5" spans="1:2" ht="18.75" x14ac:dyDescent="0.3">
      <c r="A5" s="487" t="str">
        <f>'1. паспорт местоположение'!$A$5</f>
        <v>Год раскрытия информации: 2025 год</v>
      </c>
      <c r="B5" s="487"/>
    </row>
    <row r="6" spans="1:2" ht="18.75" x14ac:dyDescent="0.3">
      <c r="A6" s="113"/>
      <c r="B6" s="113"/>
    </row>
    <row r="7" spans="1:2" ht="18.75" x14ac:dyDescent="0.25">
      <c r="A7" s="283" t="s">
        <v>9</v>
      </c>
      <c r="B7" s="283"/>
    </row>
    <row r="8" spans="1:2" ht="18.75" x14ac:dyDescent="0.25">
      <c r="A8" s="10"/>
      <c r="B8" s="10"/>
    </row>
    <row r="9" spans="1:2" ht="15.75" x14ac:dyDescent="0.25">
      <c r="A9" s="488" t="str">
        <f>'7. Паспорт отчет о закупке'!A9:AV9</f>
        <v xml:space="preserve"> АО "Россети Тюмень" </v>
      </c>
      <c r="B9" s="488"/>
    </row>
    <row r="10" spans="1:2" ht="18.75" x14ac:dyDescent="0.25">
      <c r="A10" s="485" t="s">
        <v>8</v>
      </c>
      <c r="B10" s="485"/>
    </row>
    <row r="11" spans="1:2" ht="18.75" x14ac:dyDescent="0.25">
      <c r="A11" s="10"/>
      <c r="B11" s="10"/>
    </row>
    <row r="12" spans="1:2" ht="15.75" x14ac:dyDescent="0.25">
      <c r="A12" s="489" t="str">
        <f>'7. Паспорт отчет о закупке'!A12:AV12</f>
        <v>O_TP1100.PS.0086</v>
      </c>
      <c r="B12" s="490"/>
    </row>
    <row r="13" spans="1:2" ht="18.75" x14ac:dyDescent="0.25">
      <c r="A13" s="485" t="s">
        <v>7</v>
      </c>
      <c r="B13" s="485"/>
    </row>
    <row r="14" spans="1:2" ht="18.75" x14ac:dyDescent="0.25">
      <c r="A14" s="9"/>
      <c r="B14" s="9"/>
    </row>
    <row r="15" spans="1:2" ht="97.5" customHeight="1" x14ac:dyDescent="0.25">
      <c r="A15" s="484" t="str">
        <f>'7. Паспорт отчет о закупке'!A15:AV15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c r="B15" s="484"/>
    </row>
    <row r="16" spans="1:2" ht="18.75" x14ac:dyDescent="0.25">
      <c r="A16" s="485" t="s">
        <v>6</v>
      </c>
      <c r="B16" s="485"/>
    </row>
    <row r="17" spans="1:3" ht="15.75" x14ac:dyDescent="0.25">
      <c r="A17" s="74"/>
      <c r="B17" s="92"/>
    </row>
    <row r="18" spans="1:3" ht="30" customHeight="1" x14ac:dyDescent="0.25">
      <c r="A18" s="486" t="s">
        <v>358</v>
      </c>
      <c r="B18" s="486"/>
    </row>
    <row r="19" spans="1:3" ht="30" customHeight="1" x14ac:dyDescent="0.25">
      <c r="A19" s="199"/>
      <c r="B19" s="199"/>
    </row>
    <row r="20" spans="1:3" ht="15.75" thickBot="1" x14ac:dyDescent="0.3"/>
    <row r="21" spans="1:3" ht="100.5" customHeight="1" x14ac:dyDescent="0.25">
      <c r="A21" s="93" t="s">
        <v>387</v>
      </c>
      <c r="B21" s="94" t="str">
        <f>A15</f>
        <v>Реконструкция ПС 110/35/6 кВ Дорожная (увеличение трансформаторной мощности на 30 МВА до 80 МВА путем замены трансформаторов 2х25 МВА на 2х40 МВА с ПС 110/35/6 кВ КНС-4)</v>
      </c>
    </row>
    <row r="22" spans="1:3" ht="28.5" x14ac:dyDescent="0.25">
      <c r="A22" s="95" t="s">
        <v>251</v>
      </c>
      <c r="B22" s="96" t="s">
        <v>503</v>
      </c>
    </row>
    <row r="23" spans="1:3" x14ac:dyDescent="0.25">
      <c r="A23" s="95" t="s">
        <v>232</v>
      </c>
      <c r="B23" s="97" t="s">
        <v>521</v>
      </c>
    </row>
    <row r="24" spans="1:3" ht="61.5" customHeight="1" x14ac:dyDescent="0.25">
      <c r="A24" s="95" t="s">
        <v>252</v>
      </c>
      <c r="B24" s="160" t="s">
        <v>528</v>
      </c>
    </row>
    <row r="25" spans="1:3" x14ac:dyDescent="0.25">
      <c r="A25" s="99" t="s">
        <v>253</v>
      </c>
      <c r="B25" s="96">
        <v>2025</v>
      </c>
    </row>
    <row r="26" spans="1:3" ht="28.5" x14ac:dyDescent="0.25">
      <c r="A26" s="99" t="s">
        <v>254</v>
      </c>
      <c r="B26" s="148" t="str">
        <f>'3.3 паспорт описание'!C30</f>
        <v>П</v>
      </c>
    </row>
    <row r="27" spans="1:3" ht="28.5" x14ac:dyDescent="0.25">
      <c r="A27" s="100" t="s">
        <v>495</v>
      </c>
      <c r="B27" s="144">
        <f>'6.2. Паспорт фин осв ввод'!D24</f>
        <v>68.435493429221566</v>
      </c>
    </row>
    <row r="28" spans="1:3" ht="30" x14ac:dyDescent="0.25">
      <c r="A28" s="102" t="s">
        <v>255</v>
      </c>
      <c r="B28" s="111" t="s">
        <v>511</v>
      </c>
    </row>
    <row r="29" spans="1:3" ht="28.5" x14ac:dyDescent="0.25">
      <c r="A29" s="100" t="s">
        <v>256</v>
      </c>
      <c r="B29" s="101">
        <v>9.2270000000000003</v>
      </c>
      <c r="C29" s="116"/>
    </row>
    <row r="30" spans="1:3" ht="28.5" x14ac:dyDescent="0.25">
      <c r="A30" s="103" t="s">
        <v>257</v>
      </c>
      <c r="B30" s="104">
        <v>9.2270000000000003</v>
      </c>
    </row>
    <row r="31" spans="1:3" x14ac:dyDescent="0.25">
      <c r="A31" s="102" t="s">
        <v>258</v>
      </c>
      <c r="B31" s="98"/>
    </row>
    <row r="32" spans="1:3" ht="30" customHeight="1" thickBot="1" x14ac:dyDescent="0.3">
      <c r="A32" s="105" t="s">
        <v>388</v>
      </c>
      <c r="B32" s="106">
        <v>9.2270000000000003</v>
      </c>
    </row>
    <row r="33" spans="1:2" s="108" customFormat="1" ht="42.75" customHeight="1" x14ac:dyDescent="0.25">
      <c r="A33" s="107" t="s">
        <v>566</v>
      </c>
      <c r="B33" s="115">
        <v>9.2270000000000003</v>
      </c>
    </row>
    <row r="34" spans="1:2" s="108" customFormat="1" x14ac:dyDescent="0.25">
      <c r="A34" s="109" t="s">
        <v>259</v>
      </c>
      <c r="B34" s="110">
        <v>5.23</v>
      </c>
    </row>
    <row r="35" spans="1:2" s="108" customFormat="1" x14ac:dyDescent="0.25">
      <c r="A35" s="109" t="s">
        <v>260</v>
      </c>
      <c r="B35" s="111">
        <v>0</v>
      </c>
    </row>
    <row r="36" spans="1:2" s="108" customFormat="1" x14ac:dyDescent="0.25">
      <c r="A36" s="109" t="s">
        <v>261</v>
      </c>
      <c r="B36" s="111">
        <v>0</v>
      </c>
    </row>
    <row r="37" spans="1:2" ht="45" customHeight="1" thickBot="1" x14ac:dyDescent="0.3">
      <c r="A37" s="105" t="s">
        <v>389</v>
      </c>
      <c r="B37" s="106">
        <v>0</v>
      </c>
    </row>
    <row r="38" spans="1:2" s="108" customFormat="1" ht="30" customHeight="1" x14ac:dyDescent="0.25">
      <c r="A38" s="109" t="s">
        <v>390</v>
      </c>
      <c r="B38" s="110"/>
    </row>
    <row r="39" spans="1:2" s="108" customFormat="1" x14ac:dyDescent="0.25">
      <c r="A39" s="109" t="s">
        <v>259</v>
      </c>
      <c r="B39" s="110"/>
    </row>
    <row r="40" spans="1:2" s="108" customFormat="1" x14ac:dyDescent="0.25">
      <c r="A40" s="109" t="s">
        <v>260</v>
      </c>
      <c r="B40" s="110"/>
    </row>
    <row r="41" spans="1:2" s="108" customFormat="1" x14ac:dyDescent="0.25">
      <c r="A41" s="109" t="s">
        <v>261</v>
      </c>
      <c r="B41" s="110"/>
    </row>
    <row r="42" spans="1:2" ht="30" customHeight="1" thickBot="1" x14ac:dyDescent="0.3">
      <c r="A42" s="105" t="s">
        <v>391</v>
      </c>
      <c r="B42" s="106"/>
    </row>
    <row r="43" spans="1:2" s="108" customFormat="1" ht="30" customHeight="1" x14ac:dyDescent="0.25">
      <c r="A43" s="109" t="s">
        <v>390</v>
      </c>
      <c r="B43" s="110"/>
    </row>
    <row r="44" spans="1:2" s="108" customFormat="1" x14ac:dyDescent="0.25">
      <c r="A44" s="109" t="s">
        <v>259</v>
      </c>
      <c r="B44" s="110"/>
    </row>
    <row r="45" spans="1:2" s="108" customFormat="1" x14ac:dyDescent="0.25">
      <c r="A45" s="109" t="s">
        <v>260</v>
      </c>
      <c r="B45" s="110"/>
    </row>
    <row r="46" spans="1:2" s="108" customFormat="1" x14ac:dyDescent="0.25">
      <c r="A46" s="109" t="s">
        <v>261</v>
      </c>
      <c r="B46" s="110"/>
    </row>
    <row r="47" spans="1:2" ht="30" customHeight="1" thickBot="1" x14ac:dyDescent="0.3">
      <c r="A47" s="105" t="s">
        <v>262</v>
      </c>
      <c r="B47" s="112"/>
    </row>
    <row r="48" spans="1:2" s="108" customFormat="1" x14ac:dyDescent="0.25">
      <c r="A48" s="109" t="s">
        <v>258</v>
      </c>
      <c r="B48" s="110"/>
    </row>
    <row r="49" spans="1:2" s="108" customFormat="1" x14ac:dyDescent="0.25">
      <c r="A49" s="109" t="s">
        <v>392</v>
      </c>
      <c r="B49" s="110"/>
    </row>
    <row r="50" spans="1:2" s="108" customFormat="1" x14ac:dyDescent="0.25">
      <c r="A50" s="109" t="s">
        <v>393</v>
      </c>
      <c r="B50" s="110"/>
    </row>
    <row r="51" spans="1:2" s="108" customFormat="1" ht="30" customHeight="1" x14ac:dyDescent="0.25">
      <c r="A51" s="109" t="s">
        <v>394</v>
      </c>
      <c r="B51" s="110"/>
    </row>
    <row r="52" spans="1:2" ht="15.75" thickBot="1" x14ac:dyDescent="0.3">
      <c r="A52" s="105" t="s">
        <v>263</v>
      </c>
      <c r="B52" s="138">
        <v>0</v>
      </c>
    </row>
    <row r="53" spans="1:2" ht="15.75" thickBot="1" x14ac:dyDescent="0.3">
      <c r="A53" s="105" t="s">
        <v>264</v>
      </c>
      <c r="B53" s="139">
        <v>8.0000000000000002E-3</v>
      </c>
    </row>
    <row r="54" spans="1:2" ht="15.75" thickBot="1" x14ac:dyDescent="0.3">
      <c r="A54" s="105" t="s">
        <v>265</v>
      </c>
      <c r="B54" s="138">
        <v>0</v>
      </c>
    </row>
    <row r="55" spans="1:2" ht="15.75" thickBot="1" x14ac:dyDescent="0.3">
      <c r="A55" s="105" t="s">
        <v>266</v>
      </c>
      <c r="B55" s="139">
        <v>8.0000000000000002E-3</v>
      </c>
    </row>
    <row r="56" spans="1:2" ht="15.75" thickBot="1" x14ac:dyDescent="0.3">
      <c r="A56" s="105" t="s">
        <v>267</v>
      </c>
      <c r="B56" s="112" t="s">
        <v>380</v>
      </c>
    </row>
    <row r="57" spans="1:2" s="108" customFormat="1" ht="30" customHeight="1" x14ac:dyDescent="0.25">
      <c r="A57" s="109" t="s">
        <v>268</v>
      </c>
      <c r="B57" s="110" t="s">
        <v>567</v>
      </c>
    </row>
    <row r="58" spans="1:2" s="108" customFormat="1" x14ac:dyDescent="0.25">
      <c r="A58" s="109" t="s">
        <v>269</v>
      </c>
      <c r="B58" s="110" t="s">
        <v>568</v>
      </c>
    </row>
    <row r="59" spans="1:2" s="108" customFormat="1" x14ac:dyDescent="0.25">
      <c r="A59" s="109" t="s">
        <v>270</v>
      </c>
      <c r="B59" s="110" t="s">
        <v>380</v>
      </c>
    </row>
    <row r="60" spans="1:2" s="108" customFormat="1" x14ac:dyDescent="0.25">
      <c r="A60" s="109" t="s">
        <v>499</v>
      </c>
      <c r="B60" s="110"/>
    </row>
    <row r="61" spans="1:2" s="108" customFormat="1" x14ac:dyDescent="0.25">
      <c r="A61" s="109" t="s">
        <v>271</v>
      </c>
      <c r="B61" s="110" t="s">
        <v>380</v>
      </c>
    </row>
    <row r="62" spans="1:2" ht="30" customHeight="1" thickBot="1" x14ac:dyDescent="0.3">
      <c r="A62" s="105" t="s">
        <v>272</v>
      </c>
      <c r="B62" s="149" t="s">
        <v>501</v>
      </c>
    </row>
    <row r="63" spans="1:2" ht="30" customHeight="1" thickBot="1" x14ac:dyDescent="0.3">
      <c r="A63" s="105" t="s">
        <v>273</v>
      </c>
      <c r="B63" s="149" t="s">
        <v>501</v>
      </c>
    </row>
    <row r="64" spans="1:2" s="108" customFormat="1" x14ac:dyDescent="0.25">
      <c r="A64" s="109" t="s">
        <v>258</v>
      </c>
      <c r="B64" s="150" t="s">
        <v>380</v>
      </c>
    </row>
    <row r="65" spans="1:2" s="108" customFormat="1" x14ac:dyDescent="0.25">
      <c r="A65" s="109" t="s">
        <v>395</v>
      </c>
      <c r="B65" s="150" t="s">
        <v>380</v>
      </c>
    </row>
    <row r="66" spans="1:2" s="108" customFormat="1" x14ac:dyDescent="0.25">
      <c r="A66" s="109" t="s">
        <v>396</v>
      </c>
      <c r="B66" s="150" t="s">
        <v>380</v>
      </c>
    </row>
    <row r="67" spans="1:2" ht="30.75" thickBot="1" x14ac:dyDescent="0.3">
      <c r="A67" s="105" t="s">
        <v>274</v>
      </c>
      <c r="B67" s="151" t="s">
        <v>527</v>
      </c>
    </row>
    <row r="68" spans="1:2" ht="15.75" thickBot="1" x14ac:dyDescent="0.3">
      <c r="A68" s="105" t="s">
        <v>275</v>
      </c>
      <c r="B68" s="178" t="s">
        <v>522</v>
      </c>
    </row>
    <row r="69" spans="1:2" s="108" customFormat="1" x14ac:dyDescent="0.25">
      <c r="A69" s="109" t="s">
        <v>397</v>
      </c>
      <c r="B69" s="152" t="s">
        <v>244</v>
      </c>
    </row>
    <row r="70" spans="1:2" s="108" customFormat="1" x14ac:dyDescent="0.25">
      <c r="A70" s="109" t="s">
        <v>398</v>
      </c>
      <c r="B70" s="150" t="s">
        <v>244</v>
      </c>
    </row>
    <row r="71" spans="1:2" s="108" customFormat="1" x14ac:dyDescent="0.25">
      <c r="A71" s="109" t="s">
        <v>399</v>
      </c>
      <c r="B71" s="150" t="s">
        <v>244</v>
      </c>
    </row>
    <row r="72" spans="1:2" ht="30" customHeight="1" thickBot="1" x14ac:dyDescent="0.3">
      <c r="A72" s="105" t="s">
        <v>276</v>
      </c>
      <c r="B72" s="149" t="s">
        <v>502</v>
      </c>
    </row>
    <row r="73" spans="1:2" ht="30" customHeight="1" thickBot="1" x14ac:dyDescent="0.3">
      <c r="A73" s="105" t="s">
        <v>277</v>
      </c>
      <c r="B73" s="151" t="s">
        <v>413</v>
      </c>
    </row>
    <row r="74" spans="1:2" s="108" customFormat="1" x14ac:dyDescent="0.25">
      <c r="A74" s="109" t="s">
        <v>400</v>
      </c>
      <c r="B74" s="110" t="s">
        <v>380</v>
      </c>
    </row>
    <row r="75" spans="1:2" s="108" customFormat="1" ht="30" customHeight="1" x14ac:dyDescent="0.25">
      <c r="A75" s="109" t="s">
        <v>401</v>
      </c>
      <c r="B75" s="110" t="s">
        <v>380</v>
      </c>
    </row>
    <row r="76" spans="1:2" s="108" customFormat="1" x14ac:dyDescent="0.25">
      <c r="A76" s="109" t="s">
        <v>402</v>
      </c>
      <c r="B76" s="110" t="s">
        <v>380</v>
      </c>
    </row>
    <row r="77" spans="1:2" s="108" customFormat="1" x14ac:dyDescent="0.25">
      <c r="A77" s="109" t="s">
        <v>403</v>
      </c>
      <c r="B77" s="110" t="s">
        <v>380</v>
      </c>
    </row>
    <row r="78" spans="1:2" s="108" customFormat="1" x14ac:dyDescent="0.25">
      <c r="A78" s="109" t="s">
        <v>404</v>
      </c>
      <c r="B78" s="110" t="s">
        <v>380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Путинцева Юлия Борисовна</cp:lastModifiedBy>
  <cp:lastPrinted>2023-02-14T09:12:28Z</cp:lastPrinted>
  <dcterms:created xsi:type="dcterms:W3CDTF">2015-08-16T15:31:05Z</dcterms:created>
  <dcterms:modified xsi:type="dcterms:W3CDTF">2025-04-22T08:06:59Z</dcterms:modified>
</cp:coreProperties>
</file>