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KL.0017\"/>
    </mc:Choice>
  </mc:AlternateContent>
  <bookViews>
    <workbookView xWindow="0" yWindow="0" windowWidth="28800" windowHeight="11100" tabRatio="838"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C53" i="16" s="1"/>
  <c r="C42" i="16"/>
  <c r="D42" i="16" s="1"/>
  <c r="B25" i="49"/>
  <c r="C49" i="7"/>
  <c r="C48" i="7"/>
  <c r="C51" i="49" l="1"/>
  <c r="D51" i="49"/>
  <c r="E51" i="49"/>
  <c r="F51" i="49"/>
  <c r="G51" i="49"/>
  <c r="H51" i="49"/>
  <c r="I51" i="49"/>
  <c r="J51" i="49"/>
  <c r="K51" i="49"/>
  <c r="L51" i="49"/>
  <c r="M51" i="49"/>
  <c r="N51" i="49"/>
  <c r="O51" i="49"/>
  <c r="P51" i="49"/>
  <c r="Q51" i="49"/>
  <c r="R51" i="49"/>
  <c r="S51" i="49"/>
  <c r="T51" i="49"/>
  <c r="U51" i="49"/>
  <c r="V51" i="49"/>
  <c r="W51" i="49"/>
  <c r="X51" i="49"/>
  <c r="Y51" i="49"/>
  <c r="Z51" i="49"/>
  <c r="AA51" i="49"/>
  <c r="AB51" i="49"/>
  <c r="AC51" i="49"/>
  <c r="AD51" i="49"/>
  <c r="AE51" i="49"/>
  <c r="AF51" i="49"/>
  <c r="AG51" i="49"/>
  <c r="AH51" i="49"/>
  <c r="AI51" i="49"/>
  <c r="AJ51" i="49"/>
  <c r="AK51" i="49"/>
  <c r="AL51" i="49"/>
  <c r="AM51" i="49"/>
  <c r="AN51" i="49"/>
  <c r="AO51" i="49"/>
  <c r="AP51" i="49"/>
  <c r="AQ51" i="49"/>
  <c r="AR51" i="49"/>
  <c r="AS51" i="49"/>
  <c r="AT51" i="49"/>
  <c r="AU51" i="49"/>
  <c r="AV51" i="49"/>
  <c r="AW51" i="49"/>
  <c r="AX51" i="49"/>
  <c r="AY51" i="49"/>
  <c r="AZ51" i="49"/>
  <c r="BA51" i="49"/>
  <c r="B51" i="49"/>
  <c r="A15" i="49" l="1"/>
  <c r="A12" i="49"/>
  <c r="A9" i="49"/>
  <c r="A5" i="49"/>
  <c r="A67" i="49"/>
  <c r="B69" i="22" l="1"/>
  <c r="B27" i="22" l="1"/>
  <c r="A15" i="22" l="1"/>
  <c r="A12" i="22"/>
  <c r="A15" i="5"/>
  <c r="A12" i="5"/>
  <c r="A11" i="27"/>
  <c r="A14" i="27"/>
  <c r="A14" i="17"/>
  <c r="A11" i="17"/>
  <c r="A12" i="16"/>
  <c r="A13" i="13"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<sst xmlns="http://schemas.openxmlformats.org/spreadsheetml/2006/main" count="1177" uniqueCount="582">
  <si>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</si>
  <si>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</si>
  <si>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</si>
  <si>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</si>
  <si>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</si>
  <si>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</si>
  <si>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</si>
  <si>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</si>
  <si>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</si>
  <si>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</si>
  <si>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</si>
  <si>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</si>
  <si>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</si>
  <si>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</si>
  <si>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</si>
  <si>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</si>
  <si>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</si>
  <si>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</si>
  <si>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</si>
  <si>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</si>
  <si>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</si>
  <si>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</si>
  <si>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</si>
  <si>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</si>
  <si>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</si>
  <si>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</si>
  <si>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</si>
  <si>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</si>
  <si>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</si>
  <si>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</si>
  <si>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</si>
  <si>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</si>
  <si>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</si>
  <si>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</si>
  <si>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</si>
  <si>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</si>
  <si>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</si>
  <si>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</si>
  <si>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</si>
  <si>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</si>
  <si>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</si>
  <si>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</si>
  <si>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</si>
  <si>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</si>
  <si>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</si>
  <si>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</si>
  <si>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</si>
  <si>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</si>
  <si>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</si>
  <si>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</si>
  <si>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</si>
  <si>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</si>
  <si>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</si>
  <si>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</si>
  <si>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</si>
  <si>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</si>
  <si>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</si>
  <si>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</si>
  <si>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</si>
  <si>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</si>
  <si>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</si>
  <si>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</si>
  <si>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</si>
  <si>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</si>
  <si>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</si>
  <si>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</si>
  <si>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</si>
  <si>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</si>
  <si>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</si>
  <si>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</si>
  <si>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</si>
  <si>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</si>
  <si>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</si>
  <si>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</si>
  <si>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</si>
  <si>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</si>
  <si>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</si>
  <si>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</si>
  <si>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</si>
  <si>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</si>
  <si>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</si>
  <si>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</si>
  <si>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</si>
  <si>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</si>
  <si>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</si>
  <si>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</si>
  <si>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</si>
  <si>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</si>
  <si>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</si>
  <si>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</si>
  <si>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</si>
  <si>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</si>
  <si>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</si>
  <si>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</si>
  <si>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</si>
  <si>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</si>
  <si>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</si>
  <si>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</si>
  <si>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</si>
  <si>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</si>
  <si>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</si>
  <si>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</si>
  <si>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</si>
  <si>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</si>
  <si>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</si>
  <si>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</si>
  <si>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</si>
  <si>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</si>
  <si>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</si>
  <si>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</si>
  <si>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</si>
  <si>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</si>
  <si>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</si>
  <si>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</si>
  <si>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</si>
  <si>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</si>
  <si>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</si>
  <si>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</si>
  <si>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</si>
  <si>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</si>
  <si>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</si>
  <si>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</si>
  <si>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</si>
  <si>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</si>
  <si>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</si>
  <si>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</si>
  <si>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</si>
  <si>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</si>
  <si>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</si>
  <si>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</si>
  <si>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</si>
  <si>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</si>
  <si>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</si>
  <si>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</si>
  <si>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</si>
  <si>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</si>
  <si>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</si>
  <si>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</si>
  <si>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</si>
  <si>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</si>
  <si>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</si>
  <si>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</si>
  <si>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</si>
  <si>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</si>
  <si>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</si>
  <si>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</si>
  <si>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</si>
  <si>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</si>
  <si>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</si>
  <si>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</si>
  <si>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</si>
  <si>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</si>
  <si>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</si>
  <si>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</si>
  <si>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</si>
  <si>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</si>
  <si>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</si>
  <si>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</si>
  <si>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</si>
  <si>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</si>
  <si>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</si>
  <si>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</si>
  <si>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</si>
  <si>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</si>
  <si>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</si>
  <si>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</si>
  <si>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</si>
  <si>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</si>
  <si>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</si>
  <si>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</si>
  <si>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</si>
  <si>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</si>
  <si>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</si>
  <si>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</si>
  <si>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</si>
  <si>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</si>
  <si>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</si>
  <si>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</si>
  <si>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</si>
  <si>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</si>
  <si>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</si>
  <si>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</si>
  <si>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</si>
  <si>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</si>
  <si>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</si>
  <si>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</si>
  <si>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</si>
  <si>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</si>
  <si>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</si>
  <si>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</si>
  <si>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</si>
  <si>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</si>
  <si>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</si>
  <si>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</si>
  <si>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</si>
  <si>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</si>
  <si>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</si>
  <si>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</si>
  <si>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</si>
  <si>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</si>
  <si>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</si>
  <si>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</si>
  <si>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</si>
  <si>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</si>
  <si>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</si>
  <si>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</si>
  <si>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</si>
  <si>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</si>
  <si>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</si>
  <si>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</si>
  <si>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</si>
  <si>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</si>
  <si>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</si>
  <si>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</si>
  <si>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</si>
  <si>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</si>
  <si>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</si>
  <si>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</si>
  <si>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</si>
  <si>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</si>
  <si>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</si>
  <si>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</si>
  <si>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</si>
  <si>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</si>
  <si>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</si>
  <si>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</si>
  <si>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</si>
  <si>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</si>
  <si>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</si>
  <si>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</si>
  <si>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</si>
  <si>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</si>
  <si>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</si>
  <si>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</si>
  <si>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</si>
  <si>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</si>
  <si>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</si>
  <si>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</si>
  <si>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</si>
  <si>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</si>
  <si>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</si>
  <si>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</si>
  <si>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</si>
  <si>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</si>
  <si>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</si>
  <si>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</si>
  <si>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</si>
  <si>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</si>
  <si>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</si>
  <si>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</si>
  <si>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</si>
  <si>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</si>
  <si>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</si>
  <si>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</si>
  <si>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</si>
  <si>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</si>
  <si>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</si>
  <si>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</si>
  <si>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</si>
  <si>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</si>
  <si>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</si>
  <si>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</si>
  <si>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</si>
  <si>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</si>
  <si>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</si>
  <si>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</si>
  <si>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</si>
  <si>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</si>
  <si>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</si>
  <si>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</si>
  <si>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</si>
  <si>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</si>
  <si>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</si>
  <si>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</si>
  <si>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</si>
  <si>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</si>
  <si>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</si>
  <si>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</si>
  <si>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</si>
  <si>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</si>
  <si>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</si>
  <si>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</si>
  <si>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</si>
  <si>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</si>
  <si>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</si>
  <si>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</si>
  <si>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</si>
  <si>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</si>
  <si>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</si>
  <si>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</si>
  <si>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</si>
  <si>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</si>
  <si>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</si>
  <si>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</si>
  <si>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</si>
  <si>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</si>
  <si>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</si>
  <si>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</si>
  <si>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</si>
  <si>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</si>
  <si>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</si>
  <si>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</si>
  <si>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</si>
  <si>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</si>
  <si>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</si>
  <si>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</si>
  <si>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</si>
  <si>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</si>
  <si>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</si>
  <si>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</si>
  <si>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</si>
  <si>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</si>
  <si>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</si>
  <si>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</si>
  <si>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</si>
  <si>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</si>
  <si>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</si>
  <si>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</si>
  <si>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</si>
  <si>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</si>
  <si>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</si>
  <si>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</si>
  <si>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</si>
  <si>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</si>
  <si>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</si>
  <si>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</si>
  <si>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</si>
  <si>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</si>
  <si>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</si>
  <si>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</si>
  <si>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</si>
  <si>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</si>
  <si>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</si>
  <si>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</si>
  <si>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</si>
  <si>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</si>
  <si>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</si>
  <si>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</si>
  <si>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</si>
  <si>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</si>
  <si>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</si>
  <si>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</si>
  <si>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</si>
  <si>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</si>
  <si>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</si>
  <si>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</si>
  <si>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</si>
  <si>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</si>
  <si>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</si>
  <si>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</si>
  <si>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</si>
  <si>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</si>
  <si>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</si>
  <si>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</si>
  <si>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</si>
  <si>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</si>
  <si>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</si>
  <si>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</si>
  <si>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</si>
  <si>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</si>
  <si>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</si>
  <si>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</si>
  <si>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</si>
  <si>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</si>
  <si>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</si>
  <si>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</si>
  <si>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</si>
  <si>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</si>
  <si>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</si>
  <si>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</si>
  <si>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</si>
  <si>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</si>
  <si>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</si>
  <si>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</si>
  <si>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</si>
  <si>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</si>
  <si>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</si>
  <si>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</si>
  <si>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</si>
  <si>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</si>
  <si>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</si>
  <si>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</si>
  <si>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</si>
  <si>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</si>
  <si>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</si>
  <si>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</si>
  <si>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</si>
  <si>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</si>
  <si>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</si>
  <si>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</si>
  <si>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</si>
  <si>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</si>
  <si>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</si>
  <si>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</si>
  <si>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</si>
  <si>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</si>
  <si>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</si>
  <si>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</si>
  <si>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</si>
  <si>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</si>
  <si>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</si>
  <si>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</si>
  <si>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</si>
  <si>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</si>
  <si>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</si>
  <si>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</si>
  <si>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</si>
  <si>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</si>
  <si>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</si>
  <si>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</si>
  <si>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</si>
  <si>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</si>
  <si>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</si>
  <si>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</si>
  <si>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</si>
  <si>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</si>
  <si>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</si>
  <si>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</si>
  <si>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</si>
  <si>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</si>
  <si>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</si>
  <si>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</si>
  <si>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</si>
  <si>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</si>
  <si>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</si>
  <si>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</si>
  <si>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</si>
  <si>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</si>
  <si>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</si>
  <si>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</si>
  <si>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</si>
  <si>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</si>
  <si>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</si>
  <si>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</si>
  <si>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</si>
  <si>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</si>
  <si>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</si>
  <si>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</si>
  <si>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</si>
  <si>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</si>
  <si>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</si>
  <si>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</si>
  <si>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</si>
  <si>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</si>
  <si>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</si>
  <si>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</si>
  <si>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</si>
  <si>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</si>
  <si>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</si>
  <si>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</si>
  <si>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</si>
  <si>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</si>
  <si>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</si>
  <si>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</si>
  <si>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</si>
  <si>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</si>
  <si>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</si>
  <si>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</si>
  <si>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</si>
  <si>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</si>
  <si>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</si>
  <si>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</si>
  <si>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</si>
  <si>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</si>
  <si>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</si>
  <si>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</si>
  <si>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</si>
  <si>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</si>
  <si>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</si>
  <si>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</si>
  <si>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</si>
  <si>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</si>
  <si>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</si>
  <si>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</si>
  <si>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</si>
  <si>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</si>
  <si>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</si>
  <si>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</si>
  <si>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</si>
  <si>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</si>
  <si>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</si>
  <si>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</si>
  <si>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</si>
  <si>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</si>
  <si>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</si>
  <si>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</si>
  <si>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</si>
  <si>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</si>
  <si>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</si>
  <si>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</si>
  <si>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</si>
  <si>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</si>
  <si>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</si>
  <si>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</si>
  <si>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</si>
  <si>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</si>
  <si>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</si>
  <si>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</si>
  <si>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</si>
  <si>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</si>
  <si>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</si>
  <si>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</si>
  <si>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</si>
  <si>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</si>
  <si>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</si>
  <si>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</si>
  <si>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</si>
  <si>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</si>
  <si>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</si>
  <si>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</si>
  <si>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</si>
  <si>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</si>
  <si>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</si>
  <si>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</si>
  <si>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</si>
  <si>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</si>
  <si>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</si>
  <si>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</si>
  <si>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</si>
  <si>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</si>
  <si>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</si>
  <si>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</si>
  <si>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</si>
  <si>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</si>
  <si>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</si>
  <si>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</si>
  <si>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</si>
  <si>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</si>
  <si>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</si>
  <si>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</si>
  <si>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</si>
  <si>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</si>
  <si>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</si>
  <si>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</si>
  <si>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г. Тюмень</t>
  </si>
  <si>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- 0,29 км;
</t>
  </si>
  <si>
    <t>Реконструкция электросетевого комплекса ВЛ 10 кВ ф. Комарово с ВЛ 0,4 кВ от ПС 110/10 кВ Тополя по соглашению о компенсации с заявителем ООО "Монолит"</t>
  </si>
  <si>
    <t>Переустройство КЛ 10 кВ протяженностью 2х0,19 км, ВЛ 10 кВ протяженностью 1х0,06 км</t>
  </si>
  <si>
    <t>2316,91 тыс.руб./км без НДС (КЛ 10 кВ), 15047,10 тыс.руб./км без НДС (ВЛ 10 кВ)</t>
  </si>
  <si>
    <t>Выполнение обязательств по Договору о предоставлении денежной компенсации от 12.12.2023 № ZP01.3000.2023.3719</t>
  </si>
  <si>
    <t>Год 2028</t>
  </si>
  <si>
    <t>Кабель 10 кВ ААБл - 3х240</t>
  </si>
  <si>
    <t>не окупается</t>
  </si>
  <si>
    <t>А-50,
А-70</t>
  </si>
  <si>
    <t>П10-7ДБ</t>
  </si>
  <si>
    <t>ПоБ10-2</t>
  </si>
  <si>
    <t xml:space="preserve">Акт ТО </t>
  </si>
  <si>
    <t>Срок использования продлён на 5 лет</t>
  </si>
  <si>
    <t>нет</t>
  </si>
  <si>
    <t>ВЛ-10 кВ ф.Ермак от ПС 110 Широтная</t>
  </si>
  <si>
    <t>ААбл3х240</t>
  </si>
  <si>
    <t>КВЛ</t>
  </si>
  <si>
    <t>Переустройство ВЛ 10 кВ ф. Комарово с ВЛ 0,4 кВ от ПС 110/10 кВ Тополя: демонтаж ВЛ 10 кВ - 0,150 км., монтаж КЛ 10 кВ - 2х0,19 км, ВЛ 10 кВ - 1х0,06 км</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</si>
  <si>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</si>
  <si>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0,44 км, (в том числе прирост - 0,29 км.)</t>
  </si>
  <si>
    <t>O_TP3300.KL.0017</t>
  </si>
  <si>
    <t>Год раскрытия информации: 2025 год</t>
  </si>
  <si>
    <t>2024.0882/2022.0349</t>
  </si>
  <si>
    <t>филиал АО Россети 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</si>
  <si>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</si>
  <si>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</si>
  <si>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 10 кВ ф.Комарово с ВЛ 0,4 кВ от ПС 110/10 кВ"Тополя" (переустройство ВЛ 10 кВ протяженностью 1х0,15км в КЛ 10 кВ протяжённостью 2х0,19км; ВЛ 10 кВ протяженностью1х0,06км; заявитель ООО "Монолит") для нужд филиала АО Россети Тюмень Тюменские электрические сети.</t>
  </si>
  <si>
    <t>Предварительный расчет стоимости работ</t>
  </si>
  <si>
    <t>ВЗ</t>
  </si>
  <si>
    <t>ЗЦ ПО ЕП</t>
  </si>
  <si>
    <t>ООО "ЮграЭнергоСтрой"</t>
  </si>
  <si>
    <t>www.roseltorg.ru</t>
  </si>
  <si>
    <t>14.10.2024</t>
  </si>
  <si>
    <t>21.10.2024</t>
  </si>
  <si>
    <t>25.10.2024</t>
  </si>
  <si>
    <t>п.7.5.3.</t>
  </si>
  <si>
    <t>Закупочная комиссия</t>
  </si>
  <si>
    <t>32414081701/2024.0882-3</t>
  </si>
  <si>
    <t>05.11.2024</t>
  </si>
  <si>
    <t>15.11.2024</t>
  </si>
  <si>
    <t>30.11.2024</t>
  </si>
  <si>
    <t>27.11.2024</t>
  </si>
  <si>
    <t>30.11.2025</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</si>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</sst>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43" fillId="0" borderId="0" xfId="2" applyFont="1" applyFill="1" applyAlignment="1">
      <alignment horizont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9" fontId="11" fillId="0" borderId="1" xfId="2" applyNumberFormat="1" applyFon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698880.63666394586</c:v>
              </c:pt>
              <c:pt idx="1">
                <c:v>698880.63666394586</c:v>
              </c:pt>
              <c:pt idx="2">
                <c:v>698880.63666394586</c:v>
              </c:pt>
              <c:pt idx="3">
                <c:v>698880.63666394586</c:v>
              </c:pt>
              <c:pt idx="4">
                <c:v>698880.63666394586</c:v>
              </c:pt>
              <c:pt idx="5">
                <c:v>698880.63666394586</c:v>
              </c:pt>
              <c:pt idx="6">
                <c:v>698880.63666394586</c:v>
              </c:pt>
              <c:pt idx="7">
                <c:v>698880.63666394586</c:v>
              </c:pt>
              <c:pt idx="8">
                <c:v>698880.63666394586</c:v>
              </c:pt>
              <c:pt idx="9">
                <c:v>698880.63666394586</c:v>
              </c:pt>
              <c:pt idx="10">
                <c:v>698880.63666394586</c:v>
              </c:pt>
            </c:numLit>
          </c:val>
          <c:smooth val="0"/>
          <c:extLst>
            <c:ext xmlns:c16="http://schemas.microsoft.com/office/drawing/2014/chart" uri="{C3380CC4-5D6E-409C-BE32-E72D297353CC}">
              <c16:uniqueId val="{00000000-25E0-400F-AA71-CB42C8AC7EA1}"/>
            </c:ext>
          </c:extLst>
        </c:ser>
        <c:ser>
          <c:idx val="0"/>
          <c:order val="1"/>
          <c:tx>
            <c:v>Накопленный чистый денежный поток</c:v>
          </c:tx>
          <c:marker>
            <c:symbol val="none"/>
          </c:marker>
          <c:val>
            <c:numLit>
              <c:formatCode>General</c:formatCode>
              <c:ptCount val="11"/>
              <c:pt idx="0">
                <c:v>698880.63666394586</c:v>
              </c:pt>
              <c:pt idx="1">
                <c:v>698880.63666394586</c:v>
              </c:pt>
              <c:pt idx="2">
                <c:v>698880.63666394586</c:v>
              </c:pt>
              <c:pt idx="3">
                <c:v>698880.63666394586</c:v>
              </c:pt>
              <c:pt idx="4">
                <c:v>698880.63666394586</c:v>
              </c:pt>
              <c:pt idx="5">
                <c:v>698880.63666394586</c:v>
              </c:pt>
              <c:pt idx="6">
                <c:v>698880.63666394586</c:v>
              </c:pt>
              <c:pt idx="7">
                <c:v>698880.63666394586</c:v>
              </c:pt>
              <c:pt idx="8">
                <c:v>698880.63666394586</c:v>
              </c:pt>
              <c:pt idx="9">
                <c:v>698880.63666394586</c:v>
              </c:pt>
              <c:pt idx="10">
                <c:v>698880.63666394586</c:v>
              </c:pt>
            </c:numLit>
          </c:val>
          <c:smooth val="0"/>
          <c:extLst>
            <c:ext xmlns:c16="http://schemas.microsoft.com/office/drawing/2014/chart" uri="{C3380CC4-5D6E-409C-BE32-E72D297353CC}">
              <c16:uniqueId val="{00000001-25E0-400F-AA71-CB42C8AC7EA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138545</xdr:colOff>
      <xdr:row>32</xdr:row>
      <xdr:rowOff>17318</xdr:rowOff>
    </xdr:from>
    <xdr:to>
      <xdr:col>13</xdr:col>
      <xdr:colOff>260391</xdr:colOff>
      <xdr:row>45</xdr:row>
      <xdr:rowOff>114053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82" t="s">
        <v>556</v>
      </c>
      <c r="B5" s="382"/>
      <c r="C5" s="382"/>
      <c r="D5" s="130"/>
      <c r="E5" s="130"/>
      <c r="F5" s="130"/>
      <c r="G5" s="130"/>
      <c r="H5" s="130"/>
      <c r="I5" s="130"/>
      <c r="J5" s="130"/>
    </row>
    <row r="6" spans="1:22" s="114" customFormat="1" ht="18.75" x14ac:dyDescent="0.3">
      <c r="A6" s="129"/>
      <c r="H6" s="128"/>
    </row>
    <row r="7" spans="1:22" s="114" customFormat="1" ht="18.75" x14ac:dyDescent="0.2">
      <c r="A7" s="386" t="s">
        <v>8</v>
      </c>
      <c r="B7" s="386"/>
      <c r="C7" s="38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7" t="s">
        <v>441</v>
      </c>
      <c r="B9" s="387"/>
      <c r="C9" s="38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8" t="s">
        <v>7</v>
      </c>
      <c r="B10" s="388"/>
      <c r="C10" s="38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9" t="s">
        <v>555</v>
      </c>
      <c r="B12" s="389"/>
      <c r="C12" s="38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8" t="s">
        <v>6</v>
      </c>
      <c r="B13" s="388"/>
      <c r="C13" s="38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90" t="s">
        <v>553</v>
      </c>
      <c r="B15" s="390"/>
      <c r="C15" s="390"/>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83" t="s">
        <v>5</v>
      </c>
      <c r="B16" s="383"/>
      <c r="C16" s="383"/>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4" t="s">
        <v>417</v>
      </c>
      <c r="B18" s="385"/>
      <c r="C18" s="38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9"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6" t="s">
        <v>512</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9"/>
      <c r="B24" s="380"/>
      <c r="C24" s="38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9"/>
      <c r="B39" s="380"/>
      <c r="C39" s="381"/>
      <c r="D39" s="143"/>
      <c r="E39" s="143"/>
      <c r="F39" s="143"/>
      <c r="G39" s="143"/>
      <c r="H39" s="143"/>
      <c r="I39" s="143"/>
      <c r="J39" s="143"/>
      <c r="K39" s="143"/>
      <c r="L39" s="143"/>
      <c r="M39" s="143"/>
      <c r="N39" s="143"/>
      <c r="O39" s="143"/>
      <c r="P39" s="143"/>
      <c r="Q39" s="143"/>
      <c r="R39" s="143"/>
      <c r="S39" s="143"/>
      <c r="T39" s="143"/>
      <c r="U39" s="143"/>
      <c r="V39" s="143"/>
    </row>
    <row r="40" spans="1:22" ht="105" customHeight="1" x14ac:dyDescent="0.25">
      <c r="A40" s="142" t="s">
        <v>379</v>
      </c>
      <c r="B40" s="206" t="s">
        <v>430</v>
      </c>
      <c r="C40" s="203" t="s">
        <v>535</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9"/>
      <c r="B47" s="380"/>
      <c r="C47" s="38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2">
        <f>'6.2. Паспорт фин осв ввод'!AC24</f>
        <v>3.0782271936391177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2">
        <f>'6.2. Паспорт фин осв ввод'!AC30</f>
        <v>2.5818154933360544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2" t="str">
        <f>'1. паспорт местоположение'!A5:C5</f>
        <v>Год раскрытия информации: 2025 год</v>
      </c>
      <c r="B4" s="382"/>
      <c r="C4" s="382"/>
      <c r="D4" s="382"/>
      <c r="E4" s="382"/>
      <c r="F4" s="382"/>
      <c r="G4" s="382"/>
      <c r="H4" s="382"/>
      <c r="I4" s="382"/>
      <c r="J4" s="382"/>
      <c r="K4" s="382"/>
      <c r="L4" s="382"/>
      <c r="M4" s="382"/>
      <c r="N4" s="382"/>
      <c r="O4" s="382"/>
      <c r="P4" s="382"/>
      <c r="Q4" s="382"/>
      <c r="R4" s="382"/>
      <c r="S4" s="382"/>
    </row>
    <row r="5" spans="1:28" s="114" customFormat="1" ht="15.75" x14ac:dyDescent="0.2">
      <c r="A5" s="129"/>
      <c r="H5" s="148"/>
      <c r="J5" s="148"/>
      <c r="M5" s="148"/>
    </row>
    <row r="6" spans="1:28" s="114" customFormat="1" ht="18.75" x14ac:dyDescent="0.2">
      <c r="A6" s="386" t="s">
        <v>8</v>
      </c>
      <c r="B6" s="386"/>
      <c r="C6" s="386"/>
      <c r="D6" s="386"/>
      <c r="E6" s="386"/>
      <c r="F6" s="386"/>
      <c r="G6" s="386"/>
      <c r="H6" s="386"/>
      <c r="I6" s="386"/>
      <c r="J6" s="386"/>
      <c r="K6" s="386"/>
      <c r="L6" s="386"/>
      <c r="M6" s="386"/>
      <c r="N6" s="386"/>
      <c r="O6" s="386"/>
      <c r="P6" s="386"/>
      <c r="Q6" s="386"/>
      <c r="R6" s="386"/>
      <c r="S6" s="386"/>
      <c r="T6" s="113"/>
      <c r="U6" s="113"/>
      <c r="V6" s="113"/>
      <c r="W6" s="113"/>
      <c r="X6" s="113"/>
      <c r="Y6" s="113"/>
      <c r="Z6" s="113"/>
      <c r="AA6" s="113"/>
      <c r="AB6" s="113"/>
    </row>
    <row r="7" spans="1:28" s="114" customFormat="1" ht="18.75" x14ac:dyDescent="0.2">
      <c r="A7" s="386"/>
      <c r="B7" s="386"/>
      <c r="C7" s="386"/>
      <c r="D7" s="386"/>
      <c r="E7" s="386"/>
      <c r="F7" s="386"/>
      <c r="G7" s="386"/>
      <c r="H7" s="386"/>
      <c r="I7" s="386"/>
      <c r="J7" s="386"/>
      <c r="K7" s="386"/>
      <c r="L7" s="386"/>
      <c r="M7" s="386"/>
      <c r="N7" s="386"/>
      <c r="O7" s="386"/>
      <c r="P7" s="386"/>
      <c r="Q7" s="386"/>
      <c r="R7" s="386"/>
      <c r="S7" s="386"/>
      <c r="T7" s="113"/>
      <c r="U7" s="113"/>
      <c r="V7" s="113"/>
      <c r="W7" s="113"/>
      <c r="X7" s="113"/>
      <c r="Y7" s="113"/>
      <c r="Z7" s="113"/>
      <c r="AA7" s="113"/>
      <c r="AB7" s="113"/>
    </row>
    <row r="8" spans="1:28" s="114"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113"/>
      <c r="U8" s="113"/>
      <c r="V8" s="113"/>
      <c r="W8" s="113"/>
      <c r="X8" s="113"/>
      <c r="Y8" s="113"/>
      <c r="Z8" s="113"/>
      <c r="AA8" s="113"/>
      <c r="AB8" s="113"/>
    </row>
    <row r="9" spans="1:28" s="114" customFormat="1" ht="18.75" x14ac:dyDescent="0.2">
      <c r="A9" s="388" t="s">
        <v>7</v>
      </c>
      <c r="B9" s="388"/>
      <c r="C9" s="388"/>
      <c r="D9" s="388"/>
      <c r="E9" s="388"/>
      <c r="F9" s="388"/>
      <c r="G9" s="388"/>
      <c r="H9" s="388"/>
      <c r="I9" s="388"/>
      <c r="J9" s="388"/>
      <c r="K9" s="388"/>
      <c r="L9" s="388"/>
      <c r="M9" s="388"/>
      <c r="N9" s="388"/>
      <c r="O9" s="388"/>
      <c r="P9" s="388"/>
      <c r="Q9" s="388"/>
      <c r="R9" s="388"/>
      <c r="S9" s="388"/>
      <c r="T9" s="113"/>
      <c r="U9" s="113"/>
      <c r="V9" s="113"/>
      <c r="W9" s="113"/>
      <c r="X9" s="113"/>
      <c r="Y9" s="113"/>
      <c r="Z9" s="113"/>
      <c r="AA9" s="113"/>
      <c r="AB9" s="113"/>
    </row>
    <row r="10" spans="1:28" s="114" customFormat="1" ht="18.75" x14ac:dyDescent="0.2">
      <c r="A10" s="386"/>
      <c r="B10" s="386"/>
      <c r="C10" s="386"/>
      <c r="D10" s="386"/>
      <c r="E10" s="386"/>
      <c r="F10" s="386"/>
      <c r="G10" s="386"/>
      <c r="H10" s="386"/>
      <c r="I10" s="386"/>
      <c r="J10" s="386"/>
      <c r="K10" s="386"/>
      <c r="L10" s="386"/>
      <c r="M10" s="386"/>
      <c r="N10" s="386"/>
      <c r="O10" s="386"/>
      <c r="P10" s="386"/>
      <c r="Q10" s="386"/>
      <c r="R10" s="386"/>
      <c r="S10" s="386"/>
      <c r="T10" s="113"/>
      <c r="U10" s="113"/>
      <c r="V10" s="113"/>
      <c r="W10" s="113"/>
      <c r="X10" s="113"/>
      <c r="Y10" s="113"/>
      <c r="Z10" s="113"/>
      <c r="AA10" s="113"/>
      <c r="AB10" s="113"/>
    </row>
    <row r="11" spans="1:28" s="114" customFormat="1" ht="18.75" x14ac:dyDescent="0.2">
      <c r="A11" s="387" t="str">
        <f>'1. паспорт местоположение'!A12:C12</f>
        <v>O_TP3300.KL.0017</v>
      </c>
      <c r="B11" s="387"/>
      <c r="C11" s="387"/>
      <c r="D11" s="387"/>
      <c r="E11" s="387"/>
      <c r="F11" s="387"/>
      <c r="G11" s="387"/>
      <c r="H11" s="387"/>
      <c r="I11" s="387"/>
      <c r="J11" s="387"/>
      <c r="K11" s="387"/>
      <c r="L11" s="387"/>
      <c r="M11" s="387"/>
      <c r="N11" s="387"/>
      <c r="O11" s="387"/>
      <c r="P11" s="387"/>
      <c r="Q11" s="387"/>
      <c r="R11" s="387"/>
      <c r="S11" s="387"/>
      <c r="T11" s="113"/>
      <c r="U11" s="113"/>
      <c r="V11" s="113"/>
      <c r="W11" s="113"/>
      <c r="X11" s="113"/>
      <c r="Y11" s="113"/>
      <c r="Z11" s="113"/>
      <c r="AA11" s="113"/>
      <c r="AB11" s="113"/>
    </row>
    <row r="12" spans="1:28" s="114" customFormat="1" ht="18.75" x14ac:dyDescent="0.2">
      <c r="A12" s="388" t="s">
        <v>6</v>
      </c>
      <c r="B12" s="388"/>
      <c r="C12" s="388"/>
      <c r="D12" s="388"/>
      <c r="E12" s="388"/>
      <c r="F12" s="388"/>
      <c r="G12" s="388"/>
      <c r="H12" s="388"/>
      <c r="I12" s="388"/>
      <c r="J12" s="388"/>
      <c r="K12" s="388"/>
      <c r="L12" s="388"/>
      <c r="M12" s="388"/>
      <c r="N12" s="388"/>
      <c r="O12" s="388"/>
      <c r="P12" s="388"/>
      <c r="Q12" s="388"/>
      <c r="R12" s="388"/>
      <c r="S12" s="388"/>
      <c r="T12" s="113"/>
      <c r="U12" s="113"/>
      <c r="V12" s="113"/>
      <c r="W12" s="113"/>
      <c r="X12" s="113"/>
      <c r="Y12" s="113"/>
      <c r="Z12" s="113"/>
      <c r="AA12" s="113"/>
      <c r="AB12" s="113"/>
    </row>
    <row r="13" spans="1:28" s="133" customFormat="1" ht="9.75" customHeight="1" x14ac:dyDescent="0.2">
      <c r="A13" s="391"/>
      <c r="B13" s="391"/>
      <c r="C13" s="391"/>
      <c r="D13" s="391"/>
      <c r="E13" s="391"/>
      <c r="F13" s="391"/>
      <c r="G13" s="391"/>
      <c r="H13" s="391"/>
      <c r="I13" s="391"/>
      <c r="J13" s="391"/>
      <c r="K13" s="391"/>
      <c r="L13" s="391"/>
      <c r="M13" s="391"/>
      <c r="N13" s="391"/>
      <c r="O13" s="391"/>
      <c r="P13" s="391"/>
      <c r="Q13" s="391"/>
      <c r="R13" s="391"/>
      <c r="S13" s="391"/>
      <c r="T13" s="196"/>
      <c r="U13" s="196"/>
      <c r="V13" s="196"/>
      <c r="W13" s="196"/>
      <c r="X13" s="196"/>
      <c r="Y13" s="196"/>
      <c r="Z13" s="196"/>
      <c r="AA13" s="196"/>
      <c r="AB13" s="196"/>
    </row>
    <row r="14" spans="1:28" s="134" customFormat="1" ht="18" customHeight="1" x14ac:dyDescent="0.2">
      <c r="A14" s="387"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4" s="387"/>
      <c r="C14" s="387"/>
      <c r="D14" s="387"/>
      <c r="E14" s="387"/>
      <c r="F14" s="387"/>
      <c r="G14" s="387"/>
      <c r="H14" s="387"/>
      <c r="I14" s="387"/>
      <c r="J14" s="387"/>
      <c r="K14" s="387"/>
      <c r="L14" s="387"/>
      <c r="M14" s="387"/>
      <c r="N14" s="387"/>
      <c r="O14" s="387"/>
      <c r="P14" s="387"/>
      <c r="Q14" s="387"/>
      <c r="R14" s="387"/>
      <c r="S14" s="387"/>
      <c r="T14" s="112"/>
      <c r="U14" s="112"/>
      <c r="V14" s="112"/>
      <c r="W14" s="112"/>
      <c r="X14" s="112"/>
      <c r="Y14" s="112"/>
      <c r="Z14" s="112"/>
      <c r="AA14" s="112"/>
      <c r="AB14" s="112"/>
    </row>
    <row r="15" spans="1:28" s="134" customFormat="1" ht="15" customHeight="1" x14ac:dyDescent="0.2">
      <c r="A15" s="388" t="s">
        <v>5</v>
      </c>
      <c r="B15" s="388"/>
      <c r="C15" s="388"/>
      <c r="D15" s="388"/>
      <c r="E15" s="388"/>
      <c r="F15" s="388"/>
      <c r="G15" s="388"/>
      <c r="H15" s="388"/>
      <c r="I15" s="388"/>
      <c r="J15" s="388"/>
      <c r="K15" s="388"/>
      <c r="L15" s="388"/>
      <c r="M15" s="388"/>
      <c r="N15" s="388"/>
      <c r="O15" s="388"/>
      <c r="P15" s="388"/>
      <c r="Q15" s="388"/>
      <c r="R15" s="388"/>
      <c r="S15" s="388"/>
      <c r="T15" s="131"/>
      <c r="U15" s="131"/>
      <c r="V15" s="131"/>
      <c r="W15" s="131"/>
      <c r="X15" s="131"/>
      <c r="Y15" s="131"/>
      <c r="Z15" s="131"/>
      <c r="AA15" s="131"/>
      <c r="AB15" s="131"/>
    </row>
    <row r="16" spans="1:28" s="134" customFormat="1" ht="15" customHeight="1" x14ac:dyDescent="0.2">
      <c r="A16" s="395"/>
      <c r="B16" s="395"/>
      <c r="C16" s="395"/>
      <c r="D16" s="395"/>
      <c r="E16" s="395"/>
      <c r="F16" s="395"/>
      <c r="G16" s="395"/>
      <c r="H16" s="395"/>
      <c r="I16" s="395"/>
      <c r="J16" s="395"/>
      <c r="K16" s="395"/>
      <c r="L16" s="395"/>
      <c r="M16" s="395"/>
      <c r="N16" s="395"/>
      <c r="O16" s="395"/>
      <c r="P16" s="395"/>
      <c r="Q16" s="395"/>
      <c r="R16" s="395"/>
      <c r="S16" s="395"/>
      <c r="T16" s="197"/>
      <c r="U16" s="197"/>
      <c r="V16" s="197"/>
      <c r="W16" s="197"/>
      <c r="X16" s="197"/>
      <c r="Y16" s="197"/>
    </row>
    <row r="17" spans="1:28" s="134" customFormat="1" ht="45.75" customHeight="1" x14ac:dyDescent="0.2">
      <c r="A17" s="384" t="s">
        <v>392</v>
      </c>
      <c r="B17" s="384"/>
      <c r="C17" s="384"/>
      <c r="D17" s="384"/>
      <c r="E17" s="384"/>
      <c r="F17" s="384"/>
      <c r="G17" s="384"/>
      <c r="H17" s="384"/>
      <c r="I17" s="384"/>
      <c r="J17" s="384"/>
      <c r="K17" s="384"/>
      <c r="L17" s="384"/>
      <c r="M17" s="384"/>
      <c r="N17" s="384"/>
      <c r="O17" s="384"/>
      <c r="P17" s="384"/>
      <c r="Q17" s="384"/>
      <c r="R17" s="384"/>
      <c r="S17" s="384"/>
      <c r="T17" s="136"/>
      <c r="U17" s="136"/>
      <c r="V17" s="136"/>
      <c r="W17" s="136"/>
      <c r="X17" s="136"/>
      <c r="Y17" s="136"/>
      <c r="Z17" s="136"/>
      <c r="AA17" s="136"/>
      <c r="AB17" s="136"/>
    </row>
    <row r="18" spans="1:28" s="134"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197"/>
      <c r="U18" s="197"/>
      <c r="V18" s="197"/>
      <c r="W18" s="197"/>
      <c r="X18" s="197"/>
      <c r="Y18" s="197"/>
    </row>
    <row r="19" spans="1:28" s="134" customFormat="1" ht="30.75" customHeight="1" x14ac:dyDescent="0.2">
      <c r="A19" s="393" t="s">
        <v>4</v>
      </c>
      <c r="B19" s="393" t="s">
        <v>97</v>
      </c>
      <c r="C19" s="397" t="s">
        <v>288</v>
      </c>
      <c r="D19" s="393" t="s">
        <v>287</v>
      </c>
      <c r="E19" s="393" t="s">
        <v>96</v>
      </c>
      <c r="F19" s="393" t="s">
        <v>95</v>
      </c>
      <c r="G19" s="393" t="s">
        <v>283</v>
      </c>
      <c r="H19" s="394" t="s">
        <v>94</v>
      </c>
      <c r="I19" s="393" t="s">
        <v>93</v>
      </c>
      <c r="J19" s="394" t="s">
        <v>92</v>
      </c>
      <c r="K19" s="393" t="s">
        <v>91</v>
      </c>
      <c r="L19" s="393" t="s">
        <v>90</v>
      </c>
      <c r="M19" s="394" t="s">
        <v>89</v>
      </c>
      <c r="N19" s="393" t="s">
        <v>88</v>
      </c>
      <c r="O19" s="393" t="s">
        <v>87</v>
      </c>
      <c r="P19" s="393" t="s">
        <v>86</v>
      </c>
      <c r="Q19" s="393" t="s">
        <v>286</v>
      </c>
      <c r="R19" s="393"/>
      <c r="S19" s="393" t="s">
        <v>386</v>
      </c>
      <c r="T19" s="197"/>
      <c r="U19" s="197"/>
      <c r="V19" s="197"/>
      <c r="W19" s="197"/>
      <c r="X19" s="197"/>
      <c r="Y19" s="197"/>
    </row>
    <row r="20" spans="1:28" s="134" customFormat="1" ht="157.5" x14ac:dyDescent="0.2">
      <c r="A20" s="393"/>
      <c r="B20" s="393"/>
      <c r="C20" s="398"/>
      <c r="D20" s="393"/>
      <c r="E20" s="393"/>
      <c r="F20" s="393"/>
      <c r="G20" s="393"/>
      <c r="H20" s="394"/>
      <c r="I20" s="393"/>
      <c r="J20" s="394"/>
      <c r="K20" s="393"/>
      <c r="L20" s="393"/>
      <c r="M20" s="394"/>
      <c r="N20" s="393"/>
      <c r="O20" s="393"/>
      <c r="P20" s="393"/>
      <c r="Q20" s="209" t="s">
        <v>284</v>
      </c>
      <c r="R20" s="211" t="s">
        <v>285</v>
      </c>
      <c r="S20" s="393"/>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4"/>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2" t="str">
        <f>'1. паспорт местоположение'!A5:C5</f>
        <v>Год раскрытия информации: 2025 год</v>
      </c>
      <c r="B6" s="382"/>
      <c r="C6" s="382"/>
      <c r="D6" s="382"/>
      <c r="E6" s="382"/>
      <c r="F6" s="382"/>
      <c r="G6" s="382"/>
      <c r="H6" s="382"/>
      <c r="I6" s="382"/>
      <c r="J6" s="382"/>
      <c r="K6" s="382"/>
      <c r="L6" s="382"/>
      <c r="M6" s="382"/>
      <c r="N6" s="382"/>
      <c r="O6" s="382"/>
      <c r="P6" s="382"/>
      <c r="Q6" s="382"/>
      <c r="R6" s="382"/>
      <c r="S6" s="382"/>
      <c r="T6" s="382"/>
    </row>
    <row r="7" spans="1:20" s="114" customFormat="1" x14ac:dyDescent="0.2">
      <c r="A7" s="129"/>
    </row>
    <row r="8" spans="1:20" s="114" customFormat="1" ht="18.75" x14ac:dyDescent="0.2">
      <c r="A8" s="386" t="s">
        <v>8</v>
      </c>
      <c r="B8" s="386"/>
      <c r="C8" s="386"/>
      <c r="D8" s="386"/>
      <c r="E8" s="386"/>
      <c r="F8" s="386"/>
      <c r="G8" s="386"/>
      <c r="H8" s="386"/>
      <c r="I8" s="386"/>
      <c r="J8" s="386"/>
      <c r="K8" s="386"/>
      <c r="L8" s="386"/>
      <c r="M8" s="386"/>
      <c r="N8" s="386"/>
      <c r="O8" s="386"/>
      <c r="P8" s="386"/>
      <c r="Q8" s="386"/>
      <c r="R8" s="386"/>
      <c r="S8" s="386"/>
      <c r="T8" s="386"/>
    </row>
    <row r="9" spans="1:20" s="114" customFormat="1" ht="18.75" x14ac:dyDescent="0.2">
      <c r="A9" s="386"/>
      <c r="B9" s="386"/>
      <c r="C9" s="386"/>
      <c r="D9" s="386"/>
      <c r="E9" s="386"/>
      <c r="F9" s="386"/>
      <c r="G9" s="386"/>
      <c r="H9" s="386"/>
      <c r="I9" s="386"/>
      <c r="J9" s="386"/>
      <c r="K9" s="386"/>
      <c r="L9" s="386"/>
      <c r="M9" s="386"/>
      <c r="N9" s="386"/>
      <c r="O9" s="386"/>
      <c r="P9" s="386"/>
      <c r="Q9" s="386"/>
      <c r="R9" s="386"/>
      <c r="S9" s="386"/>
      <c r="T9" s="386"/>
    </row>
    <row r="10" spans="1:20" s="114"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4" customFormat="1" ht="18.75" customHeight="1" x14ac:dyDescent="0.2">
      <c r="A11" s="388" t="s">
        <v>7</v>
      </c>
      <c r="B11" s="388"/>
      <c r="C11" s="388"/>
      <c r="D11" s="388"/>
      <c r="E11" s="388"/>
      <c r="F11" s="388"/>
      <c r="G11" s="388"/>
      <c r="H11" s="388"/>
      <c r="I11" s="388"/>
      <c r="J11" s="388"/>
      <c r="K11" s="388"/>
      <c r="L11" s="388"/>
      <c r="M11" s="388"/>
      <c r="N11" s="388"/>
      <c r="O11" s="388"/>
      <c r="P11" s="388"/>
      <c r="Q11" s="388"/>
      <c r="R11" s="388"/>
      <c r="S11" s="388"/>
      <c r="T11" s="388"/>
    </row>
    <row r="12" spans="1:20" s="114" customFormat="1" ht="18.75" x14ac:dyDescent="0.2">
      <c r="A12" s="386"/>
      <c r="B12" s="386"/>
      <c r="C12" s="386"/>
      <c r="D12" s="386"/>
      <c r="E12" s="386"/>
      <c r="F12" s="386"/>
      <c r="G12" s="386"/>
      <c r="H12" s="386"/>
      <c r="I12" s="386"/>
      <c r="J12" s="386"/>
      <c r="K12" s="386"/>
      <c r="L12" s="386"/>
      <c r="M12" s="386"/>
      <c r="N12" s="386"/>
      <c r="O12" s="386"/>
      <c r="P12" s="386"/>
      <c r="Q12" s="386"/>
      <c r="R12" s="386"/>
      <c r="S12" s="386"/>
      <c r="T12" s="386"/>
    </row>
    <row r="13" spans="1:20" s="114" customFormat="1" ht="18.75" customHeight="1" x14ac:dyDescent="0.2">
      <c r="A13" s="402" t="str">
        <f>'1. паспорт местоположение'!A12:C12</f>
        <v>O_TP3300.KL.0017</v>
      </c>
      <c r="B13" s="402"/>
      <c r="C13" s="402"/>
      <c r="D13" s="402"/>
      <c r="E13" s="402"/>
      <c r="F13" s="402"/>
      <c r="G13" s="402"/>
      <c r="H13" s="402"/>
      <c r="I13" s="402"/>
      <c r="J13" s="402"/>
      <c r="K13" s="402"/>
      <c r="L13" s="402"/>
      <c r="M13" s="402"/>
      <c r="N13" s="402"/>
      <c r="O13" s="402"/>
      <c r="P13" s="402"/>
      <c r="Q13" s="402"/>
      <c r="R13" s="402"/>
      <c r="S13" s="402"/>
      <c r="T13" s="402"/>
    </row>
    <row r="14" spans="1:20" s="114" customFormat="1" ht="18.75" customHeight="1" x14ac:dyDescent="0.2">
      <c r="A14" s="388" t="s">
        <v>6</v>
      </c>
      <c r="B14" s="388"/>
      <c r="C14" s="388"/>
      <c r="D14" s="388"/>
      <c r="E14" s="388"/>
      <c r="F14" s="388"/>
      <c r="G14" s="388"/>
      <c r="H14" s="388"/>
      <c r="I14" s="388"/>
      <c r="J14" s="388"/>
      <c r="K14" s="388"/>
      <c r="L14" s="388"/>
      <c r="M14" s="388"/>
      <c r="N14" s="388"/>
      <c r="O14" s="388"/>
      <c r="P14" s="388"/>
      <c r="Q14" s="388"/>
      <c r="R14" s="388"/>
      <c r="S14" s="388"/>
      <c r="T14" s="388"/>
    </row>
    <row r="15" spans="1:20" s="133"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134" customFormat="1" ht="43.5" customHeight="1" x14ac:dyDescent="0.2">
      <c r="A16" s="403"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6" s="403"/>
      <c r="C16" s="403"/>
      <c r="D16" s="403"/>
      <c r="E16" s="403"/>
      <c r="F16" s="403"/>
      <c r="G16" s="403"/>
      <c r="H16" s="403"/>
      <c r="I16" s="403"/>
      <c r="J16" s="403"/>
      <c r="K16" s="403"/>
      <c r="L16" s="403"/>
      <c r="M16" s="403"/>
      <c r="N16" s="403"/>
      <c r="O16" s="403"/>
      <c r="P16" s="403"/>
      <c r="Q16" s="403"/>
      <c r="R16" s="403"/>
      <c r="S16" s="403"/>
      <c r="T16" s="403"/>
    </row>
    <row r="17" spans="1:113" s="134" customFormat="1" ht="15" customHeight="1" x14ac:dyDescent="0.2">
      <c r="A17" s="388" t="s">
        <v>5</v>
      </c>
      <c r="B17" s="388"/>
      <c r="C17" s="388"/>
      <c r="D17" s="388"/>
      <c r="E17" s="388"/>
      <c r="F17" s="388"/>
      <c r="G17" s="388"/>
      <c r="H17" s="388"/>
      <c r="I17" s="388"/>
      <c r="J17" s="388"/>
      <c r="K17" s="388"/>
      <c r="L17" s="388"/>
      <c r="M17" s="388"/>
      <c r="N17" s="388"/>
      <c r="O17" s="388"/>
      <c r="P17" s="388"/>
      <c r="Q17" s="388"/>
      <c r="R17" s="388"/>
      <c r="S17" s="388"/>
      <c r="T17" s="388"/>
    </row>
    <row r="18" spans="1:113" s="134"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row>
    <row r="19" spans="1:113" s="134" customFormat="1" ht="15" customHeight="1" x14ac:dyDescent="0.2">
      <c r="A19" s="385" t="s">
        <v>397</v>
      </c>
      <c r="B19" s="385"/>
      <c r="C19" s="385"/>
      <c r="D19" s="385"/>
      <c r="E19" s="385"/>
      <c r="F19" s="385"/>
      <c r="G19" s="385"/>
      <c r="H19" s="385"/>
      <c r="I19" s="385"/>
      <c r="J19" s="385"/>
      <c r="K19" s="385"/>
      <c r="L19" s="385"/>
      <c r="M19" s="385"/>
      <c r="N19" s="385"/>
      <c r="O19" s="385"/>
      <c r="P19" s="385"/>
      <c r="Q19" s="385"/>
      <c r="R19" s="385"/>
      <c r="S19" s="385"/>
      <c r="T19" s="385"/>
    </row>
    <row r="20" spans="1:113" s="153"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405" t="s">
        <v>4</v>
      </c>
      <c r="B21" s="408" t="s">
        <v>218</v>
      </c>
      <c r="C21" s="409"/>
      <c r="D21" s="412" t="s">
        <v>119</v>
      </c>
      <c r="E21" s="408" t="s">
        <v>425</v>
      </c>
      <c r="F21" s="409"/>
      <c r="G21" s="408" t="s">
        <v>237</v>
      </c>
      <c r="H21" s="409"/>
      <c r="I21" s="408" t="s">
        <v>118</v>
      </c>
      <c r="J21" s="409"/>
      <c r="K21" s="412" t="s">
        <v>117</v>
      </c>
      <c r="L21" s="408" t="s">
        <v>116</v>
      </c>
      <c r="M21" s="409"/>
      <c r="N21" s="408" t="s">
        <v>421</v>
      </c>
      <c r="O21" s="409"/>
      <c r="P21" s="412" t="s">
        <v>115</v>
      </c>
      <c r="Q21" s="399" t="s">
        <v>114</v>
      </c>
      <c r="R21" s="400"/>
      <c r="S21" s="399" t="s">
        <v>113</v>
      </c>
      <c r="T21" s="401"/>
    </row>
    <row r="22" spans="1:113" ht="204.75" customHeight="1" x14ac:dyDescent="0.25">
      <c r="A22" s="406"/>
      <c r="B22" s="410"/>
      <c r="C22" s="411"/>
      <c r="D22" s="415"/>
      <c r="E22" s="410"/>
      <c r="F22" s="411"/>
      <c r="G22" s="410"/>
      <c r="H22" s="411"/>
      <c r="I22" s="410"/>
      <c r="J22" s="411"/>
      <c r="K22" s="413"/>
      <c r="L22" s="410"/>
      <c r="M22" s="411"/>
      <c r="N22" s="410"/>
      <c r="O22" s="411"/>
      <c r="P22" s="413"/>
      <c r="Q22" s="116" t="s">
        <v>112</v>
      </c>
      <c r="R22" s="116" t="s">
        <v>396</v>
      </c>
      <c r="S22" s="116" t="s">
        <v>111</v>
      </c>
      <c r="T22" s="116" t="s">
        <v>110</v>
      </c>
    </row>
    <row r="23" spans="1:113" ht="51.75" customHeight="1" x14ac:dyDescent="0.25">
      <c r="A23" s="407"/>
      <c r="B23" s="116" t="s">
        <v>108</v>
      </c>
      <c r="C23" s="116" t="s">
        <v>109</v>
      </c>
      <c r="D23" s="41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4" t="s">
        <v>431</v>
      </c>
      <c r="C28" s="414"/>
      <c r="D28" s="414"/>
      <c r="E28" s="414"/>
      <c r="F28" s="414"/>
      <c r="G28" s="414"/>
      <c r="H28" s="414"/>
      <c r="I28" s="414"/>
      <c r="J28" s="414"/>
      <c r="K28" s="414"/>
      <c r="L28" s="414"/>
      <c r="M28" s="414"/>
      <c r="N28" s="414"/>
      <c r="O28" s="414"/>
      <c r="P28" s="414"/>
      <c r="Q28" s="414"/>
      <c r="R28" s="41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Q25" sqref="Q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2" t="str">
        <f>'1. паспорт местоположение'!A5:C5</f>
        <v>Год раскрытия информации: 2025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6" t="s">
        <v>8</v>
      </c>
      <c r="F7" s="386"/>
      <c r="G7" s="386"/>
      <c r="H7" s="386"/>
      <c r="I7" s="386"/>
      <c r="J7" s="386"/>
      <c r="K7" s="386"/>
      <c r="L7" s="386"/>
      <c r="M7" s="386"/>
      <c r="N7" s="386"/>
      <c r="O7" s="386"/>
      <c r="P7" s="386"/>
      <c r="Q7" s="386"/>
      <c r="R7" s="386"/>
      <c r="S7" s="386"/>
      <c r="T7" s="386"/>
      <c r="U7" s="386"/>
      <c r="V7" s="386"/>
      <c r="W7" s="386"/>
      <c r="X7" s="386"/>
      <c r="Y7" s="38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4" customFormat="1" ht="18.75" customHeight="1" x14ac:dyDescent="0.2">
      <c r="E10" s="388" t="s">
        <v>7</v>
      </c>
      <c r="F10" s="388"/>
      <c r="G10" s="388"/>
      <c r="H10" s="388"/>
      <c r="I10" s="388"/>
      <c r="J10" s="388"/>
      <c r="K10" s="388"/>
      <c r="L10" s="388"/>
      <c r="M10" s="388"/>
      <c r="N10" s="388"/>
      <c r="O10" s="388"/>
      <c r="P10" s="388"/>
      <c r="Q10" s="388"/>
      <c r="R10" s="388"/>
      <c r="S10" s="388"/>
      <c r="T10" s="388"/>
      <c r="U10" s="388"/>
      <c r="V10" s="388"/>
      <c r="W10" s="388"/>
      <c r="X10" s="388"/>
      <c r="Y10" s="38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7" t="str">
        <f>'1. паспорт местоположение'!A12:C12</f>
        <v>O_TP3300.KL.0017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row>
    <row r="13" spans="1:27" s="114" customFormat="1" ht="18.75" customHeight="1" x14ac:dyDescent="0.2">
      <c r="E13" s="388" t="s">
        <v>6</v>
      </c>
      <c r="F13" s="388"/>
      <c r="G13" s="388"/>
      <c r="H13" s="388"/>
      <c r="I13" s="388"/>
      <c r="J13" s="388"/>
      <c r="K13" s="388"/>
      <c r="L13" s="388"/>
      <c r="M13" s="388"/>
      <c r="N13" s="388"/>
      <c r="O13" s="388"/>
      <c r="P13" s="388"/>
      <c r="Q13" s="388"/>
      <c r="R13" s="388"/>
      <c r="S13" s="388"/>
      <c r="T13" s="388"/>
      <c r="U13" s="388"/>
      <c r="V13" s="388"/>
      <c r="W13" s="388"/>
      <c r="X13" s="388"/>
      <c r="Y13" s="38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6"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row>
    <row r="16" spans="1:27" s="134" customFormat="1" ht="15" customHeight="1" x14ac:dyDescent="0.2">
      <c r="E16" s="388" t="s">
        <v>5</v>
      </c>
      <c r="F16" s="388"/>
      <c r="G16" s="388"/>
      <c r="H16" s="388"/>
      <c r="I16" s="388"/>
      <c r="J16" s="388"/>
      <c r="K16" s="388"/>
      <c r="L16" s="388"/>
      <c r="M16" s="388"/>
      <c r="N16" s="388"/>
      <c r="O16" s="388"/>
      <c r="P16" s="388"/>
      <c r="Q16" s="388"/>
      <c r="R16" s="388"/>
      <c r="S16" s="388"/>
      <c r="T16" s="388"/>
      <c r="U16" s="388"/>
      <c r="V16" s="388"/>
      <c r="W16" s="388"/>
      <c r="X16" s="388"/>
      <c r="Y16" s="38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399</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153" customFormat="1" ht="21" customHeight="1" x14ac:dyDescent="0.25"/>
    <row r="21" spans="1:27" ht="15.75" customHeight="1" x14ac:dyDescent="0.25">
      <c r="A21" s="412" t="s">
        <v>4</v>
      </c>
      <c r="B21" s="408" t="s">
        <v>405</v>
      </c>
      <c r="C21" s="409"/>
      <c r="D21" s="408" t="s">
        <v>407</v>
      </c>
      <c r="E21" s="409"/>
      <c r="F21" s="399" t="s">
        <v>91</v>
      </c>
      <c r="G21" s="401"/>
      <c r="H21" s="401"/>
      <c r="I21" s="400"/>
      <c r="J21" s="412" t="s">
        <v>408</v>
      </c>
      <c r="K21" s="408" t="s">
        <v>409</v>
      </c>
      <c r="L21" s="409"/>
      <c r="M21" s="408" t="s">
        <v>410</v>
      </c>
      <c r="N21" s="409"/>
      <c r="O21" s="408" t="s">
        <v>398</v>
      </c>
      <c r="P21" s="409"/>
      <c r="Q21" s="408" t="s">
        <v>124</v>
      </c>
      <c r="R21" s="409"/>
      <c r="S21" s="412" t="s">
        <v>123</v>
      </c>
      <c r="T21" s="412" t="s">
        <v>411</v>
      </c>
      <c r="U21" s="412" t="s">
        <v>406</v>
      </c>
      <c r="V21" s="408" t="s">
        <v>122</v>
      </c>
      <c r="W21" s="409"/>
      <c r="X21" s="399" t="s">
        <v>114</v>
      </c>
      <c r="Y21" s="401"/>
      <c r="Z21" s="399" t="s">
        <v>113</v>
      </c>
      <c r="AA21" s="401"/>
    </row>
    <row r="22" spans="1:27" ht="216" customHeight="1" x14ac:dyDescent="0.25">
      <c r="A22" s="415"/>
      <c r="B22" s="410"/>
      <c r="C22" s="411"/>
      <c r="D22" s="410"/>
      <c r="E22" s="411"/>
      <c r="F22" s="399" t="s">
        <v>121</v>
      </c>
      <c r="G22" s="400"/>
      <c r="H22" s="399" t="s">
        <v>120</v>
      </c>
      <c r="I22" s="400"/>
      <c r="J22" s="413"/>
      <c r="K22" s="410"/>
      <c r="L22" s="411"/>
      <c r="M22" s="410"/>
      <c r="N22" s="411"/>
      <c r="O22" s="410"/>
      <c r="P22" s="411"/>
      <c r="Q22" s="410"/>
      <c r="R22" s="411"/>
      <c r="S22" s="413"/>
      <c r="T22" s="413"/>
      <c r="U22" s="413"/>
      <c r="V22" s="410"/>
      <c r="W22" s="411"/>
      <c r="X22" s="116" t="s">
        <v>112</v>
      </c>
      <c r="Y22" s="116" t="s">
        <v>396</v>
      </c>
      <c r="Z22" s="116" t="s">
        <v>111</v>
      </c>
      <c r="AA22" s="116" t="s">
        <v>110</v>
      </c>
    </row>
    <row r="23" spans="1:27" ht="60" customHeight="1" x14ac:dyDescent="0.25">
      <c r="A23" s="41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6">
        <v>1</v>
      </c>
      <c r="B25" s="366" t="s">
        <v>549</v>
      </c>
      <c r="C25" s="366" t="s">
        <v>549</v>
      </c>
      <c r="D25" s="366" t="s">
        <v>549</v>
      </c>
      <c r="E25" s="366" t="s">
        <v>549</v>
      </c>
      <c r="F25" s="364">
        <v>10</v>
      </c>
      <c r="G25" s="364">
        <v>10</v>
      </c>
      <c r="H25" s="364">
        <v>10</v>
      </c>
      <c r="I25" s="364">
        <v>10</v>
      </c>
      <c r="J25" s="364">
        <v>2002</v>
      </c>
      <c r="K25" s="364">
        <v>1</v>
      </c>
      <c r="L25" s="364">
        <v>1</v>
      </c>
      <c r="M25" s="365" t="s">
        <v>543</v>
      </c>
      <c r="N25" s="370" t="s">
        <v>550</v>
      </c>
      <c r="O25" s="364" t="s">
        <v>551</v>
      </c>
      <c r="P25" s="364" t="s">
        <v>551</v>
      </c>
      <c r="Q25" s="364">
        <v>2.81</v>
      </c>
      <c r="R25" s="364">
        <v>2.81</v>
      </c>
      <c r="S25" s="366" t="s">
        <v>443</v>
      </c>
      <c r="T25" s="366" t="s">
        <v>443</v>
      </c>
      <c r="U25" s="364" t="s">
        <v>443</v>
      </c>
      <c r="V25" s="366" t="s">
        <v>544</v>
      </c>
      <c r="W25" s="366" t="s">
        <v>545</v>
      </c>
      <c r="X25" s="371" t="s">
        <v>546</v>
      </c>
      <c r="Y25" s="367" t="s">
        <v>547</v>
      </c>
      <c r="Z25" s="364" t="s">
        <v>548</v>
      </c>
      <c r="AA25" s="364" t="s">
        <v>548</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2" t="str">
        <f>'1. паспорт местоположение'!A5:C5</f>
        <v>Год раскрытия информации: 2025 год</v>
      </c>
      <c r="B5" s="382"/>
      <c r="C5" s="38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86" t="s">
        <v>8</v>
      </c>
      <c r="B7" s="386"/>
      <c r="C7" s="386"/>
      <c r="D7" s="113"/>
      <c r="E7" s="113"/>
      <c r="F7" s="113"/>
      <c r="G7" s="113"/>
      <c r="H7" s="113"/>
      <c r="I7" s="113"/>
      <c r="J7" s="113"/>
      <c r="K7" s="113"/>
      <c r="L7" s="113"/>
      <c r="M7" s="113"/>
      <c r="N7" s="113"/>
      <c r="O7" s="113"/>
      <c r="P7" s="113"/>
      <c r="Q7" s="113"/>
      <c r="R7" s="113"/>
      <c r="S7" s="113"/>
      <c r="T7" s="113"/>
      <c r="U7" s="113"/>
    </row>
    <row r="8" spans="1:29" s="114" customFormat="1" ht="18.75" x14ac:dyDescent="0.2">
      <c r="A8" s="386"/>
      <c r="B8" s="386"/>
      <c r="C8" s="386"/>
      <c r="D8" s="146"/>
      <c r="E8" s="146"/>
      <c r="F8" s="146"/>
      <c r="G8" s="146"/>
      <c r="H8" s="113"/>
      <c r="I8" s="113"/>
      <c r="J8" s="113"/>
      <c r="K8" s="113"/>
      <c r="L8" s="113"/>
      <c r="M8" s="113"/>
      <c r="N8" s="113"/>
      <c r="O8" s="113"/>
      <c r="P8" s="113"/>
      <c r="Q8" s="113"/>
      <c r="R8" s="113"/>
      <c r="S8" s="113"/>
      <c r="T8" s="113"/>
      <c r="U8" s="113"/>
    </row>
    <row r="9" spans="1:29" s="114" customFormat="1" ht="18.75" x14ac:dyDescent="0.2">
      <c r="A9" s="402" t="str">
        <f>'1. паспорт местоположение'!A9:C9</f>
        <v>АО "Россети Тюмень"</v>
      </c>
      <c r="B9" s="402"/>
      <c r="C9" s="402"/>
      <c r="D9" s="112"/>
      <c r="E9" s="112"/>
      <c r="F9" s="112"/>
      <c r="G9" s="112"/>
      <c r="H9" s="113"/>
      <c r="I9" s="113"/>
      <c r="J9" s="113"/>
      <c r="K9" s="113"/>
      <c r="L9" s="113"/>
      <c r="M9" s="113"/>
      <c r="N9" s="113"/>
      <c r="O9" s="113"/>
      <c r="P9" s="113"/>
      <c r="Q9" s="113"/>
      <c r="R9" s="113"/>
      <c r="S9" s="113"/>
      <c r="T9" s="113"/>
      <c r="U9" s="113"/>
    </row>
    <row r="10" spans="1:29" s="114" customFormat="1" ht="18.75" x14ac:dyDescent="0.2">
      <c r="A10" s="388" t="s">
        <v>7</v>
      </c>
      <c r="B10" s="388"/>
      <c r="C10" s="38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6"/>
      <c r="B11" s="386"/>
      <c r="C11" s="38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2" t="str">
        <f>'1. паспорт местоположение'!A12:C12</f>
        <v>O_TP3300.KL.0017</v>
      </c>
      <c r="B12" s="402"/>
      <c r="C12" s="40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8" t="s">
        <v>6</v>
      </c>
      <c r="B13" s="388"/>
      <c r="C13" s="38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1"/>
      <c r="B14" s="391"/>
      <c r="C14" s="39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3"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03"/>
      <c r="C15" s="40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8" t="s">
        <v>5</v>
      </c>
      <c r="B16" s="388"/>
      <c r="C16" s="38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5"/>
      <c r="B17" s="395"/>
      <c r="C17" s="395"/>
      <c r="D17" s="135"/>
      <c r="E17" s="135"/>
      <c r="F17" s="135"/>
      <c r="G17" s="135"/>
      <c r="H17" s="135"/>
      <c r="I17" s="135"/>
      <c r="J17" s="135"/>
      <c r="K17" s="135"/>
      <c r="L17" s="135"/>
      <c r="M17" s="135"/>
      <c r="N17" s="135"/>
      <c r="O17" s="135"/>
      <c r="P17" s="135"/>
      <c r="Q17" s="135"/>
      <c r="R17" s="135"/>
    </row>
    <row r="18" spans="1:21" s="134" customFormat="1" ht="27.75" customHeight="1" x14ac:dyDescent="0.2">
      <c r="A18" s="384" t="s">
        <v>391</v>
      </c>
      <c r="B18" s="384"/>
      <c r="C18" s="38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6" t="s">
        <v>536</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552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0"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2" t="str">
        <f>'1. паспорт местоположение'!A5:C5</f>
        <v>Год раскрытия информации: 2025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row>
    <row r="6" spans="1:28" ht="18.75" x14ac:dyDescent="0.25">
      <c r="A6" s="386" t="s">
        <v>8</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113"/>
      <c r="AB6" s="113"/>
    </row>
    <row r="7" spans="1:28" ht="18.75" x14ac:dyDescent="0.25">
      <c r="A7" s="386"/>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113"/>
      <c r="AB7" s="113"/>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2"/>
      <c r="AB8" s="112"/>
    </row>
    <row r="9" spans="1:28" ht="15.75" x14ac:dyDescent="0.25">
      <c r="A9" s="388" t="s">
        <v>7</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131"/>
      <c r="AB9" s="131"/>
    </row>
    <row r="10" spans="1:28" ht="18.75" x14ac:dyDescent="0.25">
      <c r="A10" s="386"/>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113"/>
      <c r="AB10" s="113"/>
    </row>
    <row r="11" spans="1:28" x14ac:dyDescent="0.25">
      <c r="A11" s="402" t="str">
        <f>'1. паспорт местоположение'!A12:C12</f>
        <v>O_TP3300.KL.0017</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2"/>
      <c r="AB11" s="112"/>
    </row>
    <row r="12" spans="1:28" ht="15.75" x14ac:dyDescent="0.25">
      <c r="A12" s="388" t="s">
        <v>6</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131"/>
      <c r="AB12" s="131"/>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64"/>
      <c r="AB13" s="164"/>
    </row>
    <row r="14" spans="1:28" x14ac:dyDescent="0.25">
      <c r="A14" s="402"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2"/>
      <c r="AB14" s="112"/>
    </row>
    <row r="15" spans="1:28" ht="15.75" x14ac:dyDescent="0.25">
      <c r="A15" s="388" t="s">
        <v>5</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131"/>
      <c r="AB15" s="131"/>
    </row>
    <row r="16" spans="1:28"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165"/>
      <c r="AB16" s="165"/>
    </row>
    <row r="17" spans="1:2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165"/>
      <c r="AB17" s="165"/>
    </row>
    <row r="18" spans="1:28"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165"/>
      <c r="AB18" s="165"/>
    </row>
    <row r="19" spans="1:2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165"/>
      <c r="AB19" s="165"/>
    </row>
    <row r="20" spans="1:28"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165"/>
      <c r="AB20" s="165"/>
    </row>
    <row r="21" spans="1:28" x14ac:dyDescent="0.25">
      <c r="A21" s="418"/>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165"/>
      <c r="AB21" s="165"/>
    </row>
    <row r="22" spans="1:28" x14ac:dyDescent="0.25">
      <c r="A22" s="419" t="s">
        <v>422</v>
      </c>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166"/>
      <c r="AB22" s="166"/>
    </row>
    <row r="23" spans="1:28" ht="32.25" customHeight="1" x14ac:dyDescent="0.25">
      <c r="A23" s="421" t="s">
        <v>281</v>
      </c>
      <c r="B23" s="422"/>
      <c r="C23" s="422"/>
      <c r="D23" s="422"/>
      <c r="E23" s="422"/>
      <c r="F23" s="422"/>
      <c r="G23" s="422"/>
      <c r="H23" s="422"/>
      <c r="I23" s="422"/>
      <c r="J23" s="422"/>
      <c r="K23" s="422"/>
      <c r="L23" s="423"/>
      <c r="M23" s="420" t="s">
        <v>282</v>
      </c>
      <c r="N23" s="420"/>
      <c r="O23" s="420"/>
      <c r="P23" s="420"/>
      <c r="Q23" s="420"/>
      <c r="R23" s="420"/>
      <c r="S23" s="420"/>
      <c r="T23" s="420"/>
      <c r="U23" s="420"/>
      <c r="V23" s="420"/>
      <c r="W23" s="420"/>
      <c r="X23" s="420"/>
      <c r="Y23" s="420"/>
      <c r="Z23" s="420"/>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8" t="str">
        <f>'1. паспорт местоположение'!A5:C5</f>
        <v>Год раскрытия информации: 2025 год</v>
      </c>
      <c r="B5" s="428"/>
      <c r="C5" s="428"/>
      <c r="D5" s="428"/>
      <c r="E5" s="428"/>
      <c r="F5" s="428"/>
      <c r="G5" s="428"/>
      <c r="H5" s="428"/>
      <c r="I5" s="428"/>
      <c r="J5" s="428"/>
      <c r="K5" s="428"/>
      <c r="L5" s="428"/>
      <c r="M5" s="428"/>
      <c r="N5" s="428"/>
      <c r="O5" s="42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3" t="s">
        <v>8</v>
      </c>
      <c r="B7" s="433"/>
      <c r="C7" s="433"/>
      <c r="D7" s="433"/>
      <c r="E7" s="433"/>
      <c r="F7" s="433"/>
      <c r="G7" s="433"/>
      <c r="H7" s="433"/>
      <c r="I7" s="433"/>
      <c r="J7" s="433"/>
      <c r="K7" s="433"/>
      <c r="L7" s="433"/>
      <c r="M7" s="433"/>
      <c r="N7" s="433"/>
      <c r="O7" s="433"/>
      <c r="P7" s="12"/>
      <c r="Q7" s="12"/>
      <c r="R7" s="12"/>
      <c r="S7" s="12"/>
      <c r="T7" s="12"/>
      <c r="U7" s="12"/>
      <c r="V7" s="12"/>
      <c r="W7" s="12"/>
      <c r="X7" s="12"/>
      <c r="Y7" s="12"/>
      <c r="Z7" s="12"/>
    </row>
    <row r="8" spans="1:28" s="11" customFormat="1" ht="18.75" x14ac:dyDescent="0.2">
      <c r="A8" s="433"/>
      <c r="B8" s="433"/>
      <c r="C8" s="433"/>
      <c r="D8" s="433"/>
      <c r="E8" s="433"/>
      <c r="F8" s="433"/>
      <c r="G8" s="433"/>
      <c r="H8" s="433"/>
      <c r="I8" s="433"/>
      <c r="J8" s="433"/>
      <c r="K8" s="433"/>
      <c r="L8" s="433"/>
      <c r="M8" s="433"/>
      <c r="N8" s="433"/>
      <c r="O8" s="433"/>
      <c r="P8" s="12"/>
      <c r="Q8" s="12"/>
      <c r="R8" s="12"/>
      <c r="S8" s="12"/>
      <c r="T8" s="12"/>
      <c r="U8" s="12"/>
      <c r="V8" s="12"/>
      <c r="W8" s="12"/>
      <c r="X8" s="12"/>
      <c r="Y8" s="12"/>
      <c r="Z8" s="12"/>
    </row>
    <row r="9" spans="1:28" s="11"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425" t="s">
        <v>7</v>
      </c>
      <c r="B10" s="425"/>
      <c r="C10" s="425"/>
      <c r="D10" s="425"/>
      <c r="E10" s="425"/>
      <c r="F10" s="425"/>
      <c r="G10" s="425"/>
      <c r="H10" s="425"/>
      <c r="I10" s="425"/>
      <c r="J10" s="425"/>
      <c r="K10" s="425"/>
      <c r="L10" s="425"/>
      <c r="M10" s="425"/>
      <c r="N10" s="425"/>
      <c r="O10" s="425"/>
      <c r="P10" s="12"/>
      <c r="Q10" s="12"/>
      <c r="R10" s="12"/>
      <c r="S10" s="12"/>
      <c r="T10" s="12"/>
      <c r="U10" s="12"/>
      <c r="V10" s="12"/>
      <c r="W10" s="12"/>
      <c r="X10" s="12"/>
      <c r="Y10" s="12"/>
      <c r="Z10" s="12"/>
    </row>
    <row r="11" spans="1:28" s="11" customFormat="1" ht="18.75" x14ac:dyDescent="0.2">
      <c r="A11" s="433"/>
      <c r="B11" s="433"/>
      <c r="C11" s="433"/>
      <c r="D11" s="433"/>
      <c r="E11" s="433"/>
      <c r="F11" s="433"/>
      <c r="G11" s="433"/>
      <c r="H11" s="433"/>
      <c r="I11" s="433"/>
      <c r="J11" s="433"/>
      <c r="K11" s="433"/>
      <c r="L11" s="433"/>
      <c r="M11" s="433"/>
      <c r="N11" s="433"/>
      <c r="O11" s="433"/>
      <c r="P11" s="12"/>
      <c r="Q11" s="12"/>
      <c r="R11" s="12"/>
      <c r="S11" s="12"/>
      <c r="T11" s="12"/>
      <c r="U11" s="12"/>
      <c r="V11" s="12"/>
      <c r="W11" s="12"/>
      <c r="X11" s="12"/>
      <c r="Y11" s="12"/>
      <c r="Z11" s="12"/>
    </row>
    <row r="12" spans="1:28" s="11" customFormat="1" ht="18.75" x14ac:dyDescent="0.2">
      <c r="A12" s="424" t="str">
        <f>'3.4. Паспорт надежность'!A11:Z11</f>
        <v>O_TP3300.KL.0017</v>
      </c>
      <c r="B12" s="424"/>
      <c r="C12" s="424"/>
      <c r="D12" s="424"/>
      <c r="E12" s="424"/>
      <c r="F12" s="424"/>
      <c r="G12" s="424"/>
      <c r="H12" s="424"/>
      <c r="I12" s="424"/>
      <c r="J12" s="424"/>
      <c r="K12" s="424"/>
      <c r="L12" s="424"/>
      <c r="M12" s="424"/>
      <c r="N12" s="424"/>
      <c r="O12" s="424"/>
      <c r="P12" s="12"/>
      <c r="Q12" s="12"/>
      <c r="R12" s="12"/>
      <c r="S12" s="12"/>
      <c r="T12" s="12"/>
      <c r="U12" s="12"/>
      <c r="V12" s="12"/>
      <c r="W12" s="12"/>
      <c r="X12" s="12"/>
      <c r="Y12" s="12"/>
      <c r="Z12" s="12"/>
    </row>
    <row r="13" spans="1:28" s="11" customFormat="1" ht="18.75" x14ac:dyDescent="0.2">
      <c r="A13" s="425" t="s">
        <v>6</v>
      </c>
      <c r="B13" s="425"/>
      <c r="C13" s="425"/>
      <c r="D13" s="425"/>
      <c r="E13" s="425"/>
      <c r="F13" s="425"/>
      <c r="G13" s="425"/>
      <c r="H13" s="425"/>
      <c r="I13" s="425"/>
      <c r="J13" s="425"/>
      <c r="K13" s="425"/>
      <c r="L13" s="425"/>
      <c r="M13" s="425"/>
      <c r="N13" s="425"/>
      <c r="O13" s="425"/>
      <c r="P13" s="12"/>
      <c r="Q13" s="12"/>
      <c r="R13" s="12"/>
      <c r="S13" s="12"/>
      <c r="T13" s="12"/>
      <c r="U13" s="12"/>
      <c r="V13" s="12"/>
      <c r="W13" s="12"/>
      <c r="X13" s="12"/>
      <c r="Y13" s="12"/>
      <c r="Z13" s="12"/>
    </row>
    <row r="14" spans="1:28" s="8" customFormat="1" ht="15.75" customHeight="1" x14ac:dyDescent="0.2">
      <c r="A14" s="434"/>
      <c r="B14" s="434"/>
      <c r="C14" s="434"/>
      <c r="D14" s="434"/>
      <c r="E14" s="434"/>
      <c r="F14" s="434"/>
      <c r="G14" s="434"/>
      <c r="H14" s="434"/>
      <c r="I14" s="434"/>
      <c r="J14" s="434"/>
      <c r="K14" s="434"/>
      <c r="L14" s="434"/>
      <c r="M14" s="434"/>
      <c r="N14" s="434"/>
      <c r="O14" s="434"/>
      <c r="P14" s="9"/>
      <c r="Q14" s="9"/>
      <c r="R14" s="9"/>
      <c r="S14" s="9"/>
      <c r="T14" s="9"/>
      <c r="U14" s="9"/>
      <c r="V14" s="9"/>
      <c r="W14" s="9"/>
      <c r="X14" s="9"/>
      <c r="Y14" s="9"/>
      <c r="Z14" s="9"/>
    </row>
    <row r="15" spans="1:28" s="2" customFormat="1" ht="25.5" customHeight="1" x14ac:dyDescent="0.2">
      <c r="A15" s="424" t="str">
        <f>'3.4. Паспорт надежность'!A14:Z14</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24"/>
      <c r="C15" s="424"/>
      <c r="D15" s="424"/>
      <c r="E15" s="424"/>
      <c r="F15" s="424"/>
      <c r="G15" s="424"/>
      <c r="H15" s="424"/>
      <c r="I15" s="424"/>
      <c r="J15" s="424"/>
      <c r="K15" s="424"/>
      <c r="L15" s="424"/>
      <c r="M15" s="424"/>
      <c r="N15" s="424"/>
      <c r="O15" s="424"/>
      <c r="P15" s="7"/>
      <c r="Q15" s="7"/>
      <c r="R15" s="7"/>
      <c r="S15" s="7"/>
      <c r="T15" s="7"/>
      <c r="U15" s="7"/>
      <c r="V15" s="7"/>
      <c r="W15" s="7"/>
      <c r="X15" s="7"/>
      <c r="Y15" s="7"/>
      <c r="Z15" s="7"/>
    </row>
    <row r="16" spans="1:28" s="2" customFormat="1" ht="15" customHeight="1" x14ac:dyDescent="0.2">
      <c r="A16" s="425" t="s">
        <v>5</v>
      </c>
      <c r="B16" s="425"/>
      <c r="C16" s="425"/>
      <c r="D16" s="425"/>
      <c r="E16" s="425"/>
      <c r="F16" s="425"/>
      <c r="G16" s="425"/>
      <c r="H16" s="425"/>
      <c r="I16" s="425"/>
      <c r="J16" s="425"/>
      <c r="K16" s="425"/>
      <c r="L16" s="425"/>
      <c r="M16" s="425"/>
      <c r="N16" s="425"/>
      <c r="O16" s="425"/>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27" t="s">
        <v>400</v>
      </c>
      <c r="B18" s="427"/>
      <c r="C18" s="427"/>
      <c r="D18" s="427"/>
      <c r="E18" s="427"/>
      <c r="F18" s="427"/>
      <c r="G18" s="427"/>
      <c r="H18" s="427"/>
      <c r="I18" s="427"/>
      <c r="J18" s="427"/>
      <c r="K18" s="427"/>
      <c r="L18" s="427"/>
      <c r="M18" s="427"/>
      <c r="N18" s="427"/>
      <c r="O18" s="427"/>
      <c r="P18" s="6"/>
      <c r="Q18" s="6"/>
      <c r="R18" s="6"/>
      <c r="S18" s="6"/>
      <c r="T18" s="6"/>
      <c r="U18" s="6"/>
      <c r="V18" s="6"/>
      <c r="W18" s="6"/>
      <c r="X18" s="6"/>
      <c r="Y18" s="6"/>
      <c r="Z18" s="6"/>
    </row>
    <row r="19" spans="1:26" s="2" customFormat="1" ht="78" customHeight="1" x14ac:dyDescent="0.2">
      <c r="A19" s="429" t="s">
        <v>4</v>
      </c>
      <c r="B19" s="429" t="s">
        <v>85</v>
      </c>
      <c r="C19" s="429" t="s">
        <v>84</v>
      </c>
      <c r="D19" s="429" t="s">
        <v>73</v>
      </c>
      <c r="E19" s="430" t="s">
        <v>83</v>
      </c>
      <c r="F19" s="431"/>
      <c r="G19" s="431"/>
      <c r="H19" s="431"/>
      <c r="I19" s="432"/>
      <c r="J19" s="429" t="s">
        <v>82</v>
      </c>
      <c r="K19" s="429"/>
      <c r="L19" s="429"/>
      <c r="M19" s="429"/>
      <c r="N19" s="429"/>
      <c r="O19" s="429"/>
      <c r="P19" s="3"/>
      <c r="Q19" s="3"/>
      <c r="R19" s="3"/>
      <c r="S19" s="3"/>
      <c r="T19" s="3"/>
      <c r="U19" s="3"/>
      <c r="V19" s="3"/>
      <c r="W19" s="3"/>
    </row>
    <row r="20" spans="1:26" s="2" customFormat="1" ht="51" customHeight="1" x14ac:dyDescent="0.2">
      <c r="A20" s="429"/>
      <c r="B20" s="429"/>
      <c r="C20" s="429"/>
      <c r="D20" s="42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3"/>
  <sheetViews>
    <sheetView zoomScale="55" zoomScaleNormal="55" workbookViewId="0">
      <selection activeCell="B26" sqref="B26"/>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73" width="16.7109375" style="292" customWidth="1"/>
    <col min="7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467</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41" t="str">
        <f>'1. паспорт местоположение'!A5:C5</f>
        <v>Год раскрытия информации: 2025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42" t="s">
        <v>8</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43" t="str">
        <f>'1. паспорт местоположение'!A9:C9</f>
        <v>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278"/>
      <c r="AT9" s="278"/>
      <c r="AU9" s="278"/>
      <c r="AV9" s="278"/>
      <c r="AW9" s="278"/>
      <c r="AX9" s="278"/>
      <c r="AY9" s="278"/>
    </row>
    <row r="10" spans="1:51" s="11" customFormat="1" ht="18.75" customHeight="1" x14ac:dyDescent="0.2">
      <c r="A10" s="439" t="s">
        <v>7</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43" t="str">
        <f>'1. паспорт местоположение'!A12:C12</f>
        <v>O_TP3300.KL.0017</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278"/>
      <c r="AT12" s="278"/>
      <c r="AU12" s="278"/>
      <c r="AV12" s="278"/>
      <c r="AW12" s="278"/>
      <c r="AX12" s="278"/>
      <c r="AY12" s="278"/>
    </row>
    <row r="13" spans="1:51" s="11" customFormat="1" ht="18.75" customHeight="1" x14ac:dyDescent="0.2">
      <c r="A13" s="439" t="s">
        <v>6</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38"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288"/>
      <c r="AT15" s="288"/>
      <c r="AU15" s="288"/>
      <c r="AV15" s="288"/>
      <c r="AW15" s="288"/>
      <c r="AX15" s="288"/>
      <c r="AY15" s="288"/>
    </row>
    <row r="16" spans="1:51" s="2" customFormat="1" ht="15" customHeight="1" x14ac:dyDescent="0.2">
      <c r="A16" s="439" t="s">
        <v>5</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40" t="s">
        <v>468</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ht="27.75" customHeight="1" thickBot="1" x14ac:dyDescent="0.3">
      <c r="A24" s="291" t="s">
        <v>271</v>
      </c>
      <c r="B24" s="291"/>
      <c r="D24" s="293"/>
      <c r="E24" s="294"/>
      <c r="F24" s="294"/>
      <c r="G24" s="294"/>
      <c r="H24" s="294"/>
    </row>
    <row r="25" spans="1:51" x14ac:dyDescent="0.25">
      <c r="A25" s="295" t="s">
        <v>513</v>
      </c>
      <c r="B25" s="296">
        <f>'6.2. Паспорт фин осв ввод'!AC30*1000000</f>
        <v>2581815.4933360545</v>
      </c>
      <c r="C25" s="297"/>
      <c r="D25" s="298" t="s">
        <v>270</v>
      </c>
      <c r="E25" s="299"/>
      <c r="F25" s="299"/>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row>
    <row r="26" spans="1:51" x14ac:dyDescent="0.25">
      <c r="A26" s="300" t="s">
        <v>269</v>
      </c>
      <c r="B26" s="301"/>
      <c r="C26" s="297"/>
      <c r="D26" s="435" t="s">
        <v>268</v>
      </c>
      <c r="E26" s="436"/>
      <c r="F26" s="302">
        <v>0</v>
      </c>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267</v>
      </c>
      <c r="B27" s="301">
        <v>58</v>
      </c>
      <c r="C27" s="297"/>
      <c r="D27" s="435" t="s">
        <v>266</v>
      </c>
      <c r="E27" s="436"/>
      <c r="F27" s="302" t="s">
        <v>542</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ht="16.5" thickBot="1" x14ac:dyDescent="0.3">
      <c r="A28" s="303" t="s">
        <v>265</v>
      </c>
      <c r="B28" s="304">
        <v>1</v>
      </c>
      <c r="C28" s="297"/>
      <c r="D28" s="435" t="s">
        <v>514</v>
      </c>
      <c r="E28" s="436"/>
      <c r="F28" s="305">
        <v>0</v>
      </c>
      <c r="G28" s="297"/>
      <c r="H28" s="297"/>
      <c r="I28" s="297"/>
      <c r="J28" s="297"/>
      <c r="K28" s="306"/>
      <c r="L28" s="297"/>
      <c r="M28" s="307"/>
      <c r="N28" s="30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x14ac:dyDescent="0.25">
      <c r="A29" s="295" t="s">
        <v>444</v>
      </c>
      <c r="B29" s="308">
        <v>0</v>
      </c>
      <c r="C29" s="297"/>
      <c r="D29" s="435" t="s">
        <v>515</v>
      </c>
      <c r="E29" s="436"/>
      <c r="F29" s="309" t="s">
        <v>548</v>
      </c>
      <c r="G29" s="297"/>
      <c r="H29" s="297"/>
      <c r="I29" s="297"/>
      <c r="J29" s="297"/>
      <c r="K29" s="306"/>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300" t="s">
        <v>516</v>
      </c>
      <c r="B30" s="310">
        <v>1</v>
      </c>
      <c r="C30" s="297"/>
      <c r="D30" s="297"/>
      <c r="E30" s="297"/>
      <c r="F30" s="297"/>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445</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446</v>
      </c>
      <c r="B32" s="310">
        <v>0</v>
      </c>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3" x14ac:dyDescent="0.25">
      <c r="A33" s="300" t="s">
        <v>447</v>
      </c>
      <c r="B33" s="310">
        <v>1</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3" x14ac:dyDescent="0.25">
      <c r="A34" s="300" t="s">
        <v>448</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3" x14ac:dyDescent="0.25">
      <c r="A35" s="311"/>
      <c r="B35" s="312"/>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3" ht="16.5" thickBot="1" x14ac:dyDescent="0.3">
      <c r="A36" s="303" t="s">
        <v>250</v>
      </c>
      <c r="B36" s="313">
        <v>0.2</v>
      </c>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3" x14ac:dyDescent="0.25">
      <c r="A37" s="295" t="s">
        <v>517</v>
      </c>
      <c r="B37" s="308">
        <v>0</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3" x14ac:dyDescent="0.25">
      <c r="A38" s="300" t="s">
        <v>449</v>
      </c>
      <c r="B38" s="314"/>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3" x14ac:dyDescent="0.25">
      <c r="A39" s="311" t="s">
        <v>450</v>
      </c>
      <c r="B39" s="315">
        <v>0</v>
      </c>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3" x14ac:dyDescent="0.25">
      <c r="A40" s="311"/>
      <c r="B40" s="315"/>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3" x14ac:dyDescent="0.25">
      <c r="A41" s="311" t="s">
        <v>451</v>
      </c>
      <c r="B41" s="316">
        <v>0</v>
      </c>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3" x14ac:dyDescent="0.25">
      <c r="A42" s="317" t="s">
        <v>264</v>
      </c>
      <c r="B42" s="318">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3" x14ac:dyDescent="0.25">
      <c r="A43" s="317" t="s">
        <v>263</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319"/>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3" x14ac:dyDescent="0.25">
      <c r="A44" s="317" t="s">
        <v>262</v>
      </c>
      <c r="B44" s="318">
        <v>0.13969999999999999</v>
      </c>
      <c r="C44" s="297"/>
      <c r="D44" s="297"/>
      <c r="E44" s="297"/>
      <c r="F44" s="297"/>
      <c r="G44" s="297"/>
      <c r="H44" s="297"/>
      <c r="I44" s="297"/>
      <c r="J44" s="297"/>
      <c r="K44" s="297"/>
      <c r="L44" s="297"/>
      <c r="M44" s="297"/>
      <c r="N44" s="297"/>
      <c r="O44" s="297"/>
      <c r="P44" s="297"/>
      <c r="Q44" s="297"/>
      <c r="R44" s="297"/>
      <c r="S44" s="297"/>
      <c r="T44" s="297"/>
      <c r="U44" s="320"/>
      <c r="V44" s="320"/>
      <c r="W44" s="320"/>
      <c r="X44" s="320"/>
      <c r="Y44" s="320"/>
      <c r="Z44" s="320"/>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3" x14ac:dyDescent="0.25">
      <c r="A45" s="317" t="s">
        <v>261</v>
      </c>
      <c r="B45" s="318">
        <v>1</v>
      </c>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3" ht="16.5" thickBot="1" x14ac:dyDescent="0.3">
      <c r="A46" s="321" t="s">
        <v>518</v>
      </c>
      <c r="B46" s="322">
        <v>0.13969999999999999</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3" x14ac:dyDescent="0.25">
      <c r="A47" s="323" t="s">
        <v>260</v>
      </c>
      <c r="B47" s="324">
        <v>2025</v>
      </c>
      <c r="C47" s="325">
        <v>2026</v>
      </c>
      <c r="D47" s="325">
        <v>2027</v>
      </c>
      <c r="E47" s="325">
        <v>2028</v>
      </c>
      <c r="F47" s="325">
        <v>2029</v>
      </c>
      <c r="G47" s="325">
        <v>2030</v>
      </c>
      <c r="H47" s="325">
        <v>2031</v>
      </c>
      <c r="I47" s="325">
        <v>2032</v>
      </c>
      <c r="J47" s="325">
        <v>2033</v>
      </c>
      <c r="K47" s="325">
        <v>2034</v>
      </c>
      <c r="L47" s="325">
        <v>2035</v>
      </c>
      <c r="M47" s="325">
        <v>2036</v>
      </c>
      <c r="N47" s="325">
        <v>2037</v>
      </c>
      <c r="O47" s="325">
        <v>2038</v>
      </c>
      <c r="P47" s="325">
        <v>2039</v>
      </c>
      <c r="Q47" s="325">
        <v>2040</v>
      </c>
      <c r="R47" s="325">
        <v>2041</v>
      </c>
      <c r="S47" s="325">
        <v>2042</v>
      </c>
      <c r="T47" s="325">
        <v>2043</v>
      </c>
      <c r="U47" s="325">
        <v>2044</v>
      </c>
      <c r="V47" s="325">
        <v>2045</v>
      </c>
      <c r="W47" s="325">
        <v>2046</v>
      </c>
      <c r="X47" s="325">
        <v>2047</v>
      </c>
      <c r="Y47" s="325">
        <v>2048</v>
      </c>
      <c r="Z47" s="325">
        <v>2049</v>
      </c>
      <c r="AA47" s="325">
        <v>2050</v>
      </c>
      <c r="AB47" s="325">
        <v>2051</v>
      </c>
      <c r="AC47" s="325">
        <v>2052</v>
      </c>
      <c r="AD47" s="325">
        <v>2053</v>
      </c>
      <c r="AE47" s="325">
        <v>2054</v>
      </c>
      <c r="AF47" s="325">
        <v>2055</v>
      </c>
      <c r="AG47" s="325">
        <v>2056</v>
      </c>
      <c r="AH47" s="325">
        <v>2057</v>
      </c>
      <c r="AI47" s="325">
        <v>2058</v>
      </c>
      <c r="AJ47" s="325">
        <v>2059</v>
      </c>
      <c r="AK47" s="325">
        <v>2060</v>
      </c>
      <c r="AL47" s="325">
        <v>2061</v>
      </c>
      <c r="AM47" s="325">
        <v>2062</v>
      </c>
      <c r="AN47" s="325">
        <v>2063</v>
      </c>
      <c r="AO47" s="325">
        <v>2064</v>
      </c>
      <c r="AP47" s="325">
        <v>2065</v>
      </c>
      <c r="AQ47" s="325">
        <v>2066</v>
      </c>
      <c r="AR47" s="325">
        <v>2067</v>
      </c>
      <c r="AS47" s="325">
        <v>2068</v>
      </c>
      <c r="AT47" s="325">
        <v>2069</v>
      </c>
      <c r="AU47" s="325">
        <v>2070</v>
      </c>
      <c r="AV47" s="325">
        <v>2071</v>
      </c>
      <c r="AW47" s="325">
        <v>2072</v>
      </c>
      <c r="AX47" s="325">
        <v>2073</v>
      </c>
      <c r="AY47" s="325">
        <v>2074</v>
      </c>
      <c r="AZ47" s="325">
        <v>2075</v>
      </c>
      <c r="BA47" s="325">
        <v>2076</v>
      </c>
    </row>
    <row r="48" spans="1:53" outlineLevel="1" x14ac:dyDescent="0.25">
      <c r="A48" s="326" t="s">
        <v>259</v>
      </c>
      <c r="B48" s="327">
        <v>0.04</v>
      </c>
      <c r="C48" s="327"/>
      <c r="D48" s="327">
        <v>0.04</v>
      </c>
      <c r="E48" s="327">
        <v>0.04</v>
      </c>
      <c r="F48" s="327">
        <v>0.04</v>
      </c>
      <c r="G48" s="327">
        <v>0.04</v>
      </c>
      <c r="H48" s="327">
        <v>0.04</v>
      </c>
      <c r="I48" s="327">
        <v>0.04</v>
      </c>
      <c r="J48" s="327">
        <v>0.04</v>
      </c>
      <c r="K48" s="327">
        <v>0.04</v>
      </c>
      <c r="L48" s="327">
        <v>0.04</v>
      </c>
      <c r="M48" s="327">
        <v>0.04</v>
      </c>
      <c r="N48" s="327">
        <v>0.04</v>
      </c>
      <c r="O48" s="327">
        <v>0.04</v>
      </c>
      <c r="P48" s="327">
        <v>0.04</v>
      </c>
      <c r="Q48" s="327">
        <v>0.04</v>
      </c>
      <c r="R48" s="327">
        <v>0.04</v>
      </c>
      <c r="S48" s="327">
        <v>0.04</v>
      </c>
      <c r="T48" s="327">
        <v>0.04</v>
      </c>
      <c r="U48" s="327">
        <v>0.04</v>
      </c>
      <c r="V48" s="327">
        <v>0.04</v>
      </c>
      <c r="W48" s="327">
        <v>0.04</v>
      </c>
      <c r="X48" s="327">
        <v>0.04</v>
      </c>
      <c r="Y48" s="327">
        <v>0.04</v>
      </c>
      <c r="Z48" s="327">
        <v>0.04</v>
      </c>
      <c r="AA48" s="327">
        <v>0.04</v>
      </c>
      <c r="AB48" s="327">
        <v>0.04</v>
      </c>
      <c r="AC48" s="327">
        <v>0.04</v>
      </c>
      <c r="AD48" s="327">
        <v>0.04</v>
      </c>
      <c r="AE48" s="327">
        <v>0.04</v>
      </c>
      <c r="AF48" s="327">
        <v>0.04</v>
      </c>
      <c r="AG48" s="327">
        <v>0.04</v>
      </c>
      <c r="AH48" s="327">
        <v>0.04</v>
      </c>
      <c r="AI48" s="327">
        <v>0.04</v>
      </c>
      <c r="AJ48" s="327">
        <v>0.04</v>
      </c>
      <c r="AK48" s="327">
        <v>0.04</v>
      </c>
      <c r="AL48" s="327">
        <v>0.04</v>
      </c>
      <c r="AM48" s="327">
        <v>0.04</v>
      </c>
      <c r="AN48" s="327">
        <v>0.04</v>
      </c>
      <c r="AO48" s="327">
        <v>0.04</v>
      </c>
      <c r="AP48" s="327">
        <v>0.04</v>
      </c>
      <c r="AQ48" s="327">
        <v>0.04</v>
      </c>
      <c r="AR48" s="327">
        <v>0.04</v>
      </c>
      <c r="AS48" s="327">
        <v>0.04</v>
      </c>
      <c r="AT48" s="327">
        <v>0.04</v>
      </c>
      <c r="AU48" s="327">
        <v>0.04</v>
      </c>
      <c r="AV48" s="327">
        <v>0.04</v>
      </c>
      <c r="AW48" s="327">
        <v>0.04</v>
      </c>
      <c r="AX48" s="327">
        <v>0.04</v>
      </c>
      <c r="AY48" s="327">
        <v>0.04</v>
      </c>
      <c r="AZ48" s="327">
        <v>0.04</v>
      </c>
      <c r="BA48" s="327">
        <v>0.04</v>
      </c>
    </row>
    <row r="49" spans="1:53" outlineLevel="1" x14ac:dyDescent="0.25">
      <c r="A49" s="326" t="s">
        <v>258</v>
      </c>
      <c r="B49" s="327">
        <v>0.04</v>
      </c>
      <c r="C49" s="327"/>
      <c r="D49" s="327">
        <v>8.1600000000000117E-2</v>
      </c>
      <c r="E49" s="327">
        <v>0.12486400000000009</v>
      </c>
      <c r="F49" s="327">
        <v>0.16985856000000021</v>
      </c>
      <c r="G49" s="327">
        <v>0.21665290240000035</v>
      </c>
      <c r="H49" s="327">
        <v>0.26531901849600037</v>
      </c>
      <c r="I49" s="327">
        <v>0.31593177923584048</v>
      </c>
      <c r="J49" s="327">
        <v>0.3685690504052741</v>
      </c>
      <c r="K49" s="327">
        <v>0.42331181242148519</v>
      </c>
      <c r="L49" s="327">
        <v>0.48024428491834459</v>
      </c>
      <c r="M49" s="327">
        <v>0.53945405631507848</v>
      </c>
      <c r="N49" s="327">
        <v>0.60103221856768174</v>
      </c>
      <c r="O49" s="327">
        <v>0.66507350731038906</v>
      </c>
      <c r="P49" s="327">
        <v>0.73167644760280459</v>
      </c>
      <c r="Q49" s="327">
        <v>0.80094350550691673</v>
      </c>
      <c r="R49" s="327">
        <v>0.87298124572719349</v>
      </c>
      <c r="S49" s="327">
        <v>0.94790049555628131</v>
      </c>
      <c r="T49" s="327">
        <v>1.0258165153785326</v>
      </c>
      <c r="U49" s="327">
        <v>1.1068491759936738</v>
      </c>
      <c r="V49" s="327">
        <v>1.1911231430334208</v>
      </c>
      <c r="W49" s="327">
        <v>1.2787680687547578</v>
      </c>
      <c r="X49" s="327">
        <v>1.369918791504948</v>
      </c>
      <c r="Y49" s="327">
        <v>1.4647155431651462</v>
      </c>
      <c r="Z49" s="327">
        <v>1.5633041648917523</v>
      </c>
      <c r="AA49" s="327">
        <v>1.6658363314874225</v>
      </c>
      <c r="AB49" s="327">
        <v>1.7724697847469195</v>
      </c>
      <c r="AC49" s="327">
        <v>1.8833685761367964</v>
      </c>
      <c r="AD49" s="327">
        <v>1.9987033191822685</v>
      </c>
      <c r="AE49" s="327">
        <v>2.1186514519495594</v>
      </c>
      <c r="AF49" s="327">
        <v>2.2433975100275418</v>
      </c>
      <c r="AG49" s="327">
        <v>2.3731334104286437</v>
      </c>
      <c r="AH49" s="327">
        <v>2.5080587468457893</v>
      </c>
      <c r="AI49" s="327">
        <v>2.6483810967196209</v>
      </c>
      <c r="AJ49" s="327">
        <v>2.7943163405884057</v>
      </c>
      <c r="AK49" s="327">
        <v>2.9460889942119421</v>
      </c>
      <c r="AL49" s="327">
        <v>3.1039325539804201</v>
      </c>
      <c r="AM49" s="327">
        <v>3.2680898561396372</v>
      </c>
      <c r="AN49" s="327">
        <v>3.438813450385223</v>
      </c>
      <c r="AO49" s="327">
        <v>3.6163659884006325</v>
      </c>
      <c r="AP49" s="327">
        <v>3.8010206279366576</v>
      </c>
      <c r="AQ49" s="327">
        <v>3.993061453054124</v>
      </c>
      <c r="AR49" s="327">
        <v>4.1927839111762895</v>
      </c>
      <c r="AS49" s="327">
        <v>4.4004952676233415</v>
      </c>
      <c r="AT49" s="327">
        <v>4.6165150783282751</v>
      </c>
      <c r="AU49" s="327">
        <v>4.8411756814614062</v>
      </c>
      <c r="AV49" s="327">
        <v>5.0748227087198625</v>
      </c>
      <c r="AW49" s="327">
        <v>5.317815617068657</v>
      </c>
      <c r="AX49" s="327">
        <v>5.5705282417514033</v>
      </c>
      <c r="AY49" s="327">
        <v>5.8333493714214599</v>
      </c>
      <c r="AZ49" s="327">
        <v>6.1066833462783183</v>
      </c>
      <c r="BA49" s="327">
        <v>6.3909506801294516</v>
      </c>
    </row>
    <row r="50" spans="1:53" s="330" customFormat="1" ht="16.5" thickBot="1" x14ac:dyDescent="0.3">
      <c r="A50" s="328" t="s">
        <v>519</v>
      </c>
      <c r="B50" s="329">
        <v>3280696.13</v>
      </c>
      <c r="C50" s="329"/>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row>
    <row r="51" spans="1:53" hidden="1" x14ac:dyDescent="0.25">
      <c r="A51" s="331" t="s">
        <v>520</v>
      </c>
      <c r="B51" s="332">
        <f>B50/1000</f>
        <v>3280.6961299999998</v>
      </c>
      <c r="C51" s="332">
        <f t="shared" ref="C51:BA51" si="0">C50/1000</f>
        <v>0</v>
      </c>
      <c r="D51" s="332">
        <f t="shared" si="0"/>
        <v>0</v>
      </c>
      <c r="E51" s="332">
        <f t="shared" si="0"/>
        <v>0</v>
      </c>
      <c r="F51" s="332">
        <f t="shared" si="0"/>
        <v>0</v>
      </c>
      <c r="G51" s="332">
        <f t="shared" si="0"/>
        <v>0</v>
      </c>
      <c r="H51" s="332">
        <f t="shared" si="0"/>
        <v>0</v>
      </c>
      <c r="I51" s="332">
        <f t="shared" si="0"/>
        <v>0</v>
      </c>
      <c r="J51" s="332">
        <f t="shared" si="0"/>
        <v>0</v>
      </c>
      <c r="K51" s="332">
        <f t="shared" si="0"/>
        <v>0</v>
      </c>
      <c r="L51" s="332">
        <f t="shared" si="0"/>
        <v>0</v>
      </c>
      <c r="M51" s="332">
        <f t="shared" si="0"/>
        <v>0</v>
      </c>
      <c r="N51" s="332">
        <f t="shared" si="0"/>
        <v>0</v>
      </c>
      <c r="O51" s="332">
        <f t="shared" si="0"/>
        <v>0</v>
      </c>
      <c r="P51" s="332">
        <f t="shared" si="0"/>
        <v>0</v>
      </c>
      <c r="Q51" s="332">
        <f t="shared" si="0"/>
        <v>0</v>
      </c>
      <c r="R51" s="332">
        <f t="shared" si="0"/>
        <v>0</v>
      </c>
      <c r="S51" s="332">
        <f t="shared" si="0"/>
        <v>0</v>
      </c>
      <c r="T51" s="332">
        <f t="shared" si="0"/>
        <v>0</v>
      </c>
      <c r="U51" s="332">
        <f t="shared" si="0"/>
        <v>0</v>
      </c>
      <c r="V51" s="332">
        <f t="shared" si="0"/>
        <v>0</v>
      </c>
      <c r="W51" s="332">
        <f t="shared" si="0"/>
        <v>0</v>
      </c>
      <c r="X51" s="332">
        <f t="shared" si="0"/>
        <v>0</v>
      </c>
      <c r="Y51" s="332">
        <f t="shared" si="0"/>
        <v>0</v>
      </c>
      <c r="Z51" s="332">
        <f t="shared" si="0"/>
        <v>0</v>
      </c>
      <c r="AA51" s="332">
        <f t="shared" si="0"/>
        <v>0</v>
      </c>
      <c r="AB51" s="332">
        <f t="shared" si="0"/>
        <v>0</v>
      </c>
      <c r="AC51" s="332">
        <f t="shared" si="0"/>
        <v>0</v>
      </c>
      <c r="AD51" s="332">
        <f t="shared" si="0"/>
        <v>0</v>
      </c>
      <c r="AE51" s="332">
        <f t="shared" si="0"/>
        <v>0</v>
      </c>
      <c r="AF51" s="332">
        <f t="shared" si="0"/>
        <v>0</v>
      </c>
      <c r="AG51" s="332">
        <f t="shared" si="0"/>
        <v>0</v>
      </c>
      <c r="AH51" s="332">
        <f t="shared" si="0"/>
        <v>0</v>
      </c>
      <c r="AI51" s="332">
        <f t="shared" si="0"/>
        <v>0</v>
      </c>
      <c r="AJ51" s="332">
        <f t="shared" si="0"/>
        <v>0</v>
      </c>
      <c r="AK51" s="332">
        <f t="shared" si="0"/>
        <v>0</v>
      </c>
      <c r="AL51" s="332">
        <f t="shared" si="0"/>
        <v>0</v>
      </c>
      <c r="AM51" s="332">
        <f t="shared" si="0"/>
        <v>0</v>
      </c>
      <c r="AN51" s="332">
        <f t="shared" si="0"/>
        <v>0</v>
      </c>
      <c r="AO51" s="332">
        <f t="shared" si="0"/>
        <v>0</v>
      </c>
      <c r="AP51" s="332">
        <f t="shared" si="0"/>
        <v>0</v>
      </c>
      <c r="AQ51" s="332">
        <f t="shared" si="0"/>
        <v>0</v>
      </c>
      <c r="AR51" s="332">
        <f t="shared" si="0"/>
        <v>0</v>
      </c>
      <c r="AS51" s="332">
        <f t="shared" si="0"/>
        <v>0</v>
      </c>
      <c r="AT51" s="332">
        <f t="shared" si="0"/>
        <v>0</v>
      </c>
      <c r="AU51" s="332">
        <f t="shared" si="0"/>
        <v>0</v>
      </c>
      <c r="AV51" s="332">
        <f t="shared" si="0"/>
        <v>0</v>
      </c>
      <c r="AW51" s="332">
        <f t="shared" si="0"/>
        <v>0</v>
      </c>
      <c r="AX51" s="332">
        <f t="shared" si="0"/>
        <v>0</v>
      </c>
      <c r="AY51" s="332">
        <f t="shared" si="0"/>
        <v>0</v>
      </c>
      <c r="AZ51" s="332">
        <f t="shared" si="0"/>
        <v>0</v>
      </c>
      <c r="BA51" s="332">
        <f t="shared" si="0"/>
        <v>0</v>
      </c>
    </row>
    <row r="52" spans="1:53" hidden="1" x14ac:dyDescent="0.25">
      <c r="A52" s="333" t="s">
        <v>521</v>
      </c>
      <c r="B52" s="334"/>
      <c r="C52" s="334">
        <v>0</v>
      </c>
      <c r="D52" s="334">
        <v>0</v>
      </c>
      <c r="E52" s="334">
        <v>0</v>
      </c>
      <c r="F52" s="334">
        <v>0</v>
      </c>
      <c r="G52" s="334">
        <v>0</v>
      </c>
      <c r="H52" s="334">
        <v>0</v>
      </c>
      <c r="I52" s="334">
        <v>0</v>
      </c>
      <c r="J52" s="334">
        <v>0</v>
      </c>
      <c r="K52" s="334">
        <v>0</v>
      </c>
      <c r="L52" s="334">
        <v>0</v>
      </c>
      <c r="M52" s="334">
        <v>0</v>
      </c>
      <c r="N52" s="334">
        <v>0</v>
      </c>
      <c r="O52" s="334">
        <v>0</v>
      </c>
      <c r="P52" s="334">
        <v>0</v>
      </c>
      <c r="Q52" s="334">
        <v>0</v>
      </c>
      <c r="R52" s="334">
        <v>0</v>
      </c>
      <c r="S52" s="334">
        <v>0</v>
      </c>
      <c r="T52" s="334">
        <v>0</v>
      </c>
      <c r="U52" s="334">
        <v>0</v>
      </c>
      <c r="V52" s="334">
        <v>0</v>
      </c>
      <c r="W52" s="334">
        <v>0</v>
      </c>
      <c r="X52" s="334">
        <v>0</v>
      </c>
      <c r="Y52" s="334">
        <v>0</v>
      </c>
      <c r="Z52" s="334">
        <v>0</v>
      </c>
      <c r="AA52" s="334">
        <v>0</v>
      </c>
      <c r="AB52" s="334">
        <v>0</v>
      </c>
      <c r="AC52" s="334">
        <v>0</v>
      </c>
      <c r="AD52" s="334">
        <v>0</v>
      </c>
      <c r="AE52" s="334">
        <v>0</v>
      </c>
      <c r="AF52" s="334">
        <v>0</v>
      </c>
      <c r="AG52" s="334">
        <v>0</v>
      </c>
      <c r="AH52" s="334">
        <v>0</v>
      </c>
      <c r="AI52" s="334">
        <v>0</v>
      </c>
      <c r="AJ52" s="334">
        <v>0</v>
      </c>
      <c r="AK52" s="334">
        <v>0</v>
      </c>
      <c r="AL52" s="334">
        <v>0</v>
      </c>
      <c r="AM52" s="334">
        <v>0</v>
      </c>
      <c r="AN52" s="334">
        <v>0</v>
      </c>
      <c r="AO52" s="334">
        <v>0</v>
      </c>
      <c r="AP52" s="334">
        <v>0</v>
      </c>
      <c r="AQ52" s="334">
        <v>0</v>
      </c>
      <c r="AR52" s="334">
        <v>0</v>
      </c>
      <c r="AS52" s="334">
        <v>0</v>
      </c>
      <c r="AT52" s="334">
        <v>0</v>
      </c>
      <c r="AU52" s="334">
        <v>0</v>
      </c>
      <c r="AV52" s="334">
        <v>0</v>
      </c>
      <c r="AW52" s="334">
        <v>0</v>
      </c>
      <c r="AX52" s="334">
        <v>0</v>
      </c>
      <c r="AY52" s="334">
        <v>0</v>
      </c>
      <c r="AZ52" s="334">
        <v>0</v>
      </c>
      <c r="BA52" s="334">
        <v>0</v>
      </c>
    </row>
    <row r="53" spans="1:53" hidden="1" x14ac:dyDescent="0.25">
      <c r="A53" s="333" t="s">
        <v>522</v>
      </c>
      <c r="B53" s="335">
        <v>0</v>
      </c>
      <c r="C53" s="335">
        <v>0</v>
      </c>
      <c r="D53" s="335">
        <v>0</v>
      </c>
      <c r="E53" s="335">
        <v>0</v>
      </c>
      <c r="F53" s="335">
        <v>0</v>
      </c>
      <c r="G53" s="335">
        <v>0</v>
      </c>
      <c r="H53" s="335">
        <v>0</v>
      </c>
      <c r="I53" s="335">
        <v>0</v>
      </c>
      <c r="J53" s="335">
        <v>0</v>
      </c>
      <c r="K53" s="335">
        <v>0</v>
      </c>
      <c r="L53" s="335">
        <v>0</v>
      </c>
      <c r="M53" s="335">
        <v>0</v>
      </c>
      <c r="N53" s="335">
        <v>0</v>
      </c>
      <c r="O53" s="335">
        <v>0</v>
      </c>
      <c r="P53" s="335">
        <v>0</v>
      </c>
      <c r="Q53" s="335">
        <v>0</v>
      </c>
      <c r="R53" s="335">
        <v>0</v>
      </c>
      <c r="S53" s="335">
        <v>0</v>
      </c>
      <c r="T53" s="335">
        <v>0</v>
      </c>
      <c r="U53" s="335">
        <v>0</v>
      </c>
      <c r="V53" s="335">
        <v>0</v>
      </c>
      <c r="W53" s="335">
        <v>0</v>
      </c>
      <c r="X53" s="335">
        <v>0</v>
      </c>
      <c r="Y53" s="335">
        <v>0</v>
      </c>
      <c r="Z53" s="335">
        <v>0</v>
      </c>
      <c r="AA53" s="335">
        <v>0</v>
      </c>
      <c r="AB53" s="335">
        <v>0</v>
      </c>
      <c r="AC53" s="335">
        <v>0</v>
      </c>
      <c r="AD53" s="335">
        <v>0</v>
      </c>
      <c r="AE53" s="335">
        <v>0</v>
      </c>
      <c r="AF53" s="335">
        <v>0</v>
      </c>
      <c r="AG53" s="335">
        <v>0</v>
      </c>
      <c r="AH53" s="335">
        <v>0</v>
      </c>
      <c r="AI53" s="335">
        <v>0</v>
      </c>
      <c r="AJ53" s="335">
        <v>0</v>
      </c>
      <c r="AK53" s="335">
        <v>0</v>
      </c>
      <c r="AL53" s="335">
        <v>0</v>
      </c>
      <c r="AM53" s="335">
        <v>0</v>
      </c>
      <c r="AN53" s="335">
        <v>0</v>
      </c>
      <c r="AO53" s="335">
        <v>0</v>
      </c>
      <c r="AP53" s="335">
        <v>0</v>
      </c>
      <c r="AQ53" s="335">
        <v>0</v>
      </c>
      <c r="AR53" s="335">
        <v>0</v>
      </c>
      <c r="AS53" s="335">
        <v>0</v>
      </c>
      <c r="AT53" s="335">
        <v>0</v>
      </c>
      <c r="AU53" s="335">
        <v>0</v>
      </c>
      <c r="AV53" s="335">
        <v>0</v>
      </c>
      <c r="AW53" s="335">
        <v>0</v>
      </c>
      <c r="AX53" s="335">
        <v>0</v>
      </c>
      <c r="AY53" s="335">
        <v>0</v>
      </c>
      <c r="AZ53" s="335">
        <v>0</v>
      </c>
      <c r="BA53" s="335">
        <v>0</v>
      </c>
    </row>
    <row r="54" spans="1:53" ht="15.75" hidden="1" customHeight="1" x14ac:dyDescent="0.25">
      <c r="A54" s="333" t="s">
        <v>523</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row>
    <row r="55" spans="1:53" ht="15.75" hidden="1" customHeight="1"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row>
    <row r="56" spans="1:53"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3" ht="15.75" hidden="1"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3" ht="15.75" hidden="1" customHeight="1"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3" ht="15.75" hidden="1" customHeight="1"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row>
    <row r="60" spans="1:53" ht="15.75" hidden="1" customHeight="1"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row>
    <row r="61" spans="1:53" hidden="1"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row>
    <row r="62" spans="1:53" ht="16.5" thickBot="1" x14ac:dyDescent="0.3">
      <c r="A62" s="336"/>
      <c r="B62" s="337"/>
      <c r="C62" s="337"/>
      <c r="D62" s="337"/>
      <c r="E62" s="337"/>
      <c r="F62" s="337"/>
      <c r="G62" s="337"/>
      <c r="H62" s="337"/>
      <c r="I62" s="337"/>
      <c r="J62" s="337"/>
      <c r="K62" s="337"/>
      <c r="L62" s="338"/>
      <c r="M62" s="338"/>
      <c r="N62" s="338"/>
      <c r="O62" s="338"/>
      <c r="P62" s="338"/>
      <c r="Q62" s="338"/>
      <c r="R62" s="338"/>
      <c r="S62" s="338"/>
      <c r="T62" s="338"/>
      <c r="U62" s="338"/>
      <c r="V62" s="338"/>
      <c r="W62" s="297"/>
      <c r="X62" s="297"/>
      <c r="Y62" s="297"/>
      <c r="Z62" s="297"/>
      <c r="AA62" s="297"/>
      <c r="AB62" s="297"/>
      <c r="AC62" s="297"/>
      <c r="AD62" s="297"/>
      <c r="AE62" s="297"/>
      <c r="AF62" s="297"/>
      <c r="AG62" s="297"/>
      <c r="AH62" s="297"/>
      <c r="AI62" s="297"/>
      <c r="AJ62" s="297"/>
      <c r="AK62" s="297"/>
      <c r="AL62" s="297"/>
      <c r="AM62" s="297"/>
      <c r="AN62" s="297"/>
      <c r="AO62" s="297"/>
      <c r="AP62" s="297"/>
      <c r="AQ62" s="297"/>
      <c r="AR62" s="297"/>
      <c r="AS62" s="297"/>
      <c r="AT62" s="297"/>
      <c r="AU62" s="297"/>
      <c r="AV62" s="297"/>
      <c r="AW62" s="297"/>
      <c r="AX62" s="297"/>
      <c r="AY62" s="297"/>
    </row>
    <row r="63" spans="1:53" s="340" customFormat="1" x14ac:dyDescent="0.25">
      <c r="A63" s="339" t="s">
        <v>524</v>
      </c>
      <c r="B63" s="324">
        <v>2025</v>
      </c>
      <c r="C63" s="324">
        <v>2026</v>
      </c>
      <c r="D63" s="324">
        <v>2027</v>
      </c>
      <c r="E63" s="324">
        <v>2028</v>
      </c>
      <c r="F63" s="324">
        <v>2029</v>
      </c>
      <c r="G63" s="324">
        <v>2030</v>
      </c>
      <c r="H63" s="324">
        <v>2031</v>
      </c>
      <c r="I63" s="324">
        <v>2032</v>
      </c>
      <c r="J63" s="324">
        <v>2033</v>
      </c>
      <c r="K63" s="324">
        <v>2034</v>
      </c>
      <c r="L63" s="324">
        <v>2035</v>
      </c>
      <c r="M63" s="324">
        <v>2036</v>
      </c>
      <c r="N63" s="324">
        <v>2037</v>
      </c>
      <c r="O63" s="324">
        <v>2038</v>
      </c>
      <c r="P63" s="324">
        <v>2039</v>
      </c>
      <c r="Q63" s="324">
        <v>2040</v>
      </c>
      <c r="R63" s="324">
        <v>2041</v>
      </c>
      <c r="S63" s="324">
        <v>2042</v>
      </c>
      <c r="T63" s="324">
        <v>2043</v>
      </c>
      <c r="U63" s="324">
        <v>2044</v>
      </c>
      <c r="V63" s="324">
        <v>2045</v>
      </c>
      <c r="W63" s="324">
        <v>2046</v>
      </c>
      <c r="X63" s="324">
        <v>2047</v>
      </c>
      <c r="Y63" s="324">
        <v>2048</v>
      </c>
      <c r="Z63" s="324">
        <v>2049</v>
      </c>
      <c r="AA63" s="324">
        <v>2050</v>
      </c>
      <c r="AB63" s="324">
        <v>2051</v>
      </c>
      <c r="AC63" s="324">
        <v>2052</v>
      </c>
      <c r="AD63" s="324">
        <v>2053</v>
      </c>
      <c r="AE63" s="324">
        <v>2054</v>
      </c>
      <c r="AF63" s="324">
        <v>2055</v>
      </c>
      <c r="AG63" s="324">
        <v>2056</v>
      </c>
      <c r="AH63" s="324">
        <v>2057</v>
      </c>
      <c r="AI63" s="324">
        <v>2058</v>
      </c>
      <c r="AJ63" s="324">
        <v>2059</v>
      </c>
      <c r="AK63" s="324">
        <v>2060</v>
      </c>
      <c r="AL63" s="324">
        <v>2061</v>
      </c>
      <c r="AM63" s="324">
        <v>2062</v>
      </c>
      <c r="AN63" s="324">
        <v>2063</v>
      </c>
      <c r="AO63" s="324">
        <v>2064</v>
      </c>
      <c r="AP63" s="324">
        <v>2065</v>
      </c>
      <c r="AQ63" s="324">
        <v>2066</v>
      </c>
      <c r="AR63" s="324">
        <v>2067</v>
      </c>
      <c r="AS63" s="324">
        <v>2068</v>
      </c>
      <c r="AT63" s="324">
        <v>2069</v>
      </c>
      <c r="AU63" s="324">
        <v>2070</v>
      </c>
      <c r="AV63" s="324">
        <v>2071</v>
      </c>
      <c r="AW63" s="324">
        <v>2072</v>
      </c>
      <c r="AX63" s="324">
        <v>2073</v>
      </c>
      <c r="AY63" s="324">
        <v>2074</v>
      </c>
      <c r="AZ63" s="324">
        <v>2075</v>
      </c>
      <c r="BA63" s="324">
        <v>2076</v>
      </c>
    </row>
    <row r="64" spans="1:53" s="330" customFormat="1" ht="14.25" x14ac:dyDescent="0.25">
      <c r="A64" s="341" t="s">
        <v>257</v>
      </c>
      <c r="B64" s="342">
        <v>3280696.13</v>
      </c>
      <c r="C64" s="342"/>
      <c r="D64" s="342">
        <v>0</v>
      </c>
      <c r="E64" s="342">
        <v>0</v>
      </c>
      <c r="F64" s="342">
        <v>0</v>
      </c>
      <c r="G64" s="342">
        <v>0</v>
      </c>
      <c r="H64" s="342">
        <v>0</v>
      </c>
      <c r="I64" s="342">
        <v>0</v>
      </c>
      <c r="J64" s="342">
        <v>0</v>
      </c>
      <c r="K64" s="342">
        <v>0</v>
      </c>
      <c r="L64" s="342">
        <v>0</v>
      </c>
      <c r="M64" s="342">
        <v>0</v>
      </c>
      <c r="N64" s="342">
        <v>0</v>
      </c>
      <c r="O64" s="342">
        <v>0</v>
      </c>
      <c r="P64" s="342">
        <v>0</v>
      </c>
      <c r="Q64" s="342">
        <v>0</v>
      </c>
      <c r="R64" s="342">
        <v>0</v>
      </c>
      <c r="S64" s="342">
        <v>0</v>
      </c>
      <c r="T64" s="342">
        <v>0</v>
      </c>
      <c r="U64" s="342">
        <v>0</v>
      </c>
      <c r="V64" s="342">
        <v>0</v>
      </c>
      <c r="W64" s="342">
        <v>0</v>
      </c>
      <c r="X64" s="342">
        <v>0</v>
      </c>
      <c r="Y64" s="342">
        <v>0</v>
      </c>
      <c r="Z64" s="342">
        <v>0</v>
      </c>
      <c r="AA64" s="342">
        <v>0</v>
      </c>
      <c r="AB64" s="342">
        <v>0</v>
      </c>
      <c r="AC64" s="342">
        <v>0</v>
      </c>
      <c r="AD64" s="342">
        <v>0</v>
      </c>
      <c r="AE64" s="342">
        <v>0</v>
      </c>
      <c r="AF64" s="342">
        <v>0</v>
      </c>
      <c r="AG64" s="342">
        <v>0</v>
      </c>
      <c r="AH64" s="342">
        <v>0</v>
      </c>
      <c r="AI64" s="342">
        <v>0</v>
      </c>
      <c r="AJ64" s="342">
        <v>0</v>
      </c>
      <c r="AK64" s="342">
        <v>0</v>
      </c>
      <c r="AL64" s="342">
        <v>0</v>
      </c>
      <c r="AM64" s="342">
        <v>0</v>
      </c>
      <c r="AN64" s="342">
        <v>0</v>
      </c>
      <c r="AO64" s="342">
        <v>0</v>
      </c>
      <c r="AP64" s="342">
        <v>0</v>
      </c>
      <c r="AQ64" s="342">
        <v>0</v>
      </c>
      <c r="AR64" s="342">
        <v>0</v>
      </c>
      <c r="AS64" s="342">
        <v>0</v>
      </c>
      <c r="AT64" s="342">
        <v>0</v>
      </c>
      <c r="AU64" s="342">
        <v>0</v>
      </c>
      <c r="AV64" s="342">
        <v>0</v>
      </c>
      <c r="AW64" s="342">
        <v>0</v>
      </c>
      <c r="AX64" s="342">
        <v>0</v>
      </c>
      <c r="AY64" s="342">
        <v>0</v>
      </c>
      <c r="AZ64" s="342">
        <v>0</v>
      </c>
      <c r="BA64" s="342">
        <v>0</v>
      </c>
    </row>
    <row r="65" spans="1:53" x14ac:dyDescent="0.25">
      <c r="A65" s="343" t="s">
        <v>256</v>
      </c>
      <c r="B65" s="344">
        <v>0</v>
      </c>
      <c r="C65" s="344"/>
      <c r="D65" s="344">
        <v>0</v>
      </c>
      <c r="E65" s="344">
        <v>0</v>
      </c>
      <c r="F65" s="344">
        <v>0</v>
      </c>
      <c r="G65" s="344">
        <v>0</v>
      </c>
      <c r="H65" s="344">
        <v>0</v>
      </c>
      <c r="I65" s="344">
        <v>0</v>
      </c>
      <c r="J65" s="344">
        <v>0</v>
      </c>
      <c r="K65" s="344">
        <v>0</v>
      </c>
      <c r="L65" s="344">
        <v>0</v>
      </c>
      <c r="M65" s="344">
        <v>0</v>
      </c>
      <c r="N65" s="344">
        <v>0</v>
      </c>
      <c r="O65" s="344">
        <v>0</v>
      </c>
      <c r="P65" s="344">
        <v>0</v>
      </c>
      <c r="Q65" s="344">
        <v>0</v>
      </c>
      <c r="R65" s="344">
        <v>0</v>
      </c>
      <c r="S65" s="344">
        <v>0</v>
      </c>
      <c r="T65" s="344">
        <v>0</v>
      </c>
      <c r="U65" s="344">
        <v>0</v>
      </c>
      <c r="V65" s="344">
        <v>0</v>
      </c>
      <c r="W65" s="344">
        <v>0</v>
      </c>
      <c r="X65" s="344">
        <v>0</v>
      </c>
      <c r="Y65" s="344">
        <v>0</v>
      </c>
      <c r="Z65" s="344">
        <v>0</v>
      </c>
      <c r="AA65" s="344">
        <v>0</v>
      </c>
      <c r="AB65" s="344">
        <v>0</v>
      </c>
      <c r="AC65" s="344">
        <v>0</v>
      </c>
      <c r="AD65" s="344">
        <v>0</v>
      </c>
      <c r="AE65" s="344">
        <v>0</v>
      </c>
      <c r="AF65" s="344">
        <v>0</v>
      </c>
      <c r="AG65" s="344">
        <v>0</v>
      </c>
      <c r="AH65" s="344">
        <v>0</v>
      </c>
      <c r="AI65" s="344">
        <v>0</v>
      </c>
      <c r="AJ65" s="344">
        <v>0</v>
      </c>
      <c r="AK65" s="344">
        <v>0</v>
      </c>
      <c r="AL65" s="344">
        <v>0</v>
      </c>
      <c r="AM65" s="344">
        <v>0</v>
      </c>
      <c r="AN65" s="344">
        <v>0</v>
      </c>
      <c r="AO65" s="344">
        <v>0</v>
      </c>
      <c r="AP65" s="344">
        <v>0</v>
      </c>
      <c r="AQ65" s="344">
        <v>0</v>
      </c>
      <c r="AR65" s="344">
        <v>0</v>
      </c>
      <c r="AS65" s="344">
        <v>0</v>
      </c>
      <c r="AT65" s="344">
        <v>0</v>
      </c>
      <c r="AU65" s="344">
        <v>0</v>
      </c>
      <c r="AV65" s="344">
        <v>0</v>
      </c>
      <c r="AW65" s="344">
        <v>0</v>
      </c>
      <c r="AX65" s="344">
        <v>0</v>
      </c>
      <c r="AY65" s="344">
        <v>0</v>
      </c>
      <c r="AZ65" s="344">
        <v>0</v>
      </c>
      <c r="BA65" s="344">
        <v>0</v>
      </c>
    </row>
    <row r="66" spans="1:53" x14ac:dyDescent="0.25">
      <c r="A66" s="345" t="s">
        <v>452</v>
      </c>
      <c r="B66" s="344">
        <v>0</v>
      </c>
      <c r="C66" s="344"/>
      <c r="D66" s="344">
        <v>0</v>
      </c>
      <c r="E66" s="344">
        <v>0</v>
      </c>
      <c r="F66" s="344">
        <v>0</v>
      </c>
      <c r="G66" s="344">
        <v>0</v>
      </c>
      <c r="H66" s="344">
        <v>0</v>
      </c>
      <c r="I66" s="344">
        <v>0</v>
      </c>
      <c r="J66" s="344">
        <v>0</v>
      </c>
      <c r="K66" s="344">
        <v>0</v>
      </c>
      <c r="L66" s="344">
        <v>0</v>
      </c>
      <c r="M66" s="344">
        <v>0</v>
      </c>
      <c r="N66" s="344">
        <v>0</v>
      </c>
      <c r="O66" s="344">
        <v>0</v>
      </c>
      <c r="P66" s="344">
        <v>0</v>
      </c>
      <c r="Q66" s="344">
        <v>0</v>
      </c>
      <c r="R66" s="344">
        <v>0</v>
      </c>
      <c r="S66" s="344">
        <v>0</v>
      </c>
      <c r="T66" s="344">
        <v>0</v>
      </c>
      <c r="U66" s="344">
        <v>0</v>
      </c>
      <c r="V66" s="344">
        <v>0</v>
      </c>
      <c r="W66" s="344">
        <v>0</v>
      </c>
      <c r="X66" s="344">
        <v>0</v>
      </c>
      <c r="Y66" s="344">
        <v>0</v>
      </c>
      <c r="Z66" s="344">
        <v>0</v>
      </c>
      <c r="AA66" s="344">
        <v>0</v>
      </c>
      <c r="AB66" s="344">
        <v>0</v>
      </c>
      <c r="AC66" s="344">
        <v>0</v>
      </c>
      <c r="AD66" s="344">
        <v>0</v>
      </c>
      <c r="AE66" s="344">
        <v>0</v>
      </c>
      <c r="AF66" s="344">
        <v>0</v>
      </c>
      <c r="AG66" s="344">
        <v>0</v>
      </c>
      <c r="AH66" s="344">
        <v>0</v>
      </c>
      <c r="AI66" s="344">
        <v>0</v>
      </c>
      <c r="AJ66" s="344">
        <v>0</v>
      </c>
      <c r="AK66" s="344">
        <v>0</v>
      </c>
      <c r="AL66" s="344">
        <v>0</v>
      </c>
      <c r="AM66" s="344">
        <v>0</v>
      </c>
      <c r="AN66" s="344">
        <v>0</v>
      </c>
      <c r="AO66" s="344">
        <v>0</v>
      </c>
      <c r="AP66" s="344">
        <v>0</v>
      </c>
      <c r="AQ66" s="344">
        <v>0</v>
      </c>
      <c r="AR66" s="344">
        <v>0</v>
      </c>
      <c r="AS66" s="344">
        <v>0</v>
      </c>
      <c r="AT66" s="344">
        <v>0</v>
      </c>
      <c r="AU66" s="344">
        <v>0</v>
      </c>
      <c r="AV66" s="344">
        <v>0</v>
      </c>
      <c r="AW66" s="344">
        <v>0</v>
      </c>
      <c r="AX66" s="344">
        <v>0</v>
      </c>
      <c r="AY66" s="344">
        <v>0</v>
      </c>
      <c r="AZ66" s="344">
        <v>0</v>
      </c>
      <c r="BA66" s="344">
        <v>0</v>
      </c>
    </row>
    <row r="67" spans="1:53" x14ac:dyDescent="0.25">
      <c r="A67" s="345" t="str">
        <f>A32</f>
        <v>Прочие расходы при эксплуатации объекта, руб. без НДС</v>
      </c>
      <c r="B67" s="344">
        <v>0</v>
      </c>
      <c r="C67" s="344"/>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row>
    <row r="68" spans="1:53" x14ac:dyDescent="0.25">
      <c r="A68" s="345" t="s">
        <v>517</v>
      </c>
      <c r="B68" s="344">
        <v>0</v>
      </c>
      <c r="C68" s="344"/>
      <c r="D68" s="344">
        <v>0</v>
      </c>
      <c r="E68" s="344">
        <v>0</v>
      </c>
      <c r="F68" s="344">
        <v>0</v>
      </c>
      <c r="G68" s="344">
        <v>0</v>
      </c>
      <c r="H68" s="344">
        <v>0</v>
      </c>
      <c r="I68" s="344">
        <v>0</v>
      </c>
      <c r="J68" s="344">
        <v>0</v>
      </c>
      <c r="K68" s="344">
        <v>0</v>
      </c>
      <c r="L68" s="344">
        <v>0</v>
      </c>
      <c r="M68" s="344">
        <v>0</v>
      </c>
      <c r="N68" s="344">
        <v>0</v>
      </c>
      <c r="O68" s="344">
        <v>0</v>
      </c>
      <c r="P68" s="344">
        <v>0</v>
      </c>
      <c r="Q68" s="344">
        <v>0</v>
      </c>
      <c r="R68" s="344">
        <v>0</v>
      </c>
      <c r="S68" s="344">
        <v>0</v>
      </c>
      <c r="T68" s="344">
        <v>0</v>
      </c>
      <c r="U68" s="344">
        <v>0</v>
      </c>
      <c r="V68" s="344">
        <v>0</v>
      </c>
      <c r="W68" s="344">
        <v>0</v>
      </c>
      <c r="X68" s="344">
        <v>0</v>
      </c>
      <c r="Y68" s="344">
        <v>0</v>
      </c>
      <c r="Z68" s="344">
        <v>0</v>
      </c>
      <c r="AA68" s="344">
        <v>0</v>
      </c>
      <c r="AB68" s="344">
        <v>0</v>
      </c>
      <c r="AC68" s="344">
        <v>0</v>
      </c>
      <c r="AD68" s="344">
        <v>0</v>
      </c>
      <c r="AE68" s="344">
        <v>0</v>
      </c>
      <c r="AF68" s="344">
        <v>0</v>
      </c>
      <c r="AG68" s="344">
        <v>0</v>
      </c>
      <c r="AH68" s="344">
        <v>0</v>
      </c>
      <c r="AI68" s="344">
        <v>0</v>
      </c>
      <c r="AJ68" s="344">
        <v>0</v>
      </c>
      <c r="AK68" s="344">
        <v>0</v>
      </c>
      <c r="AL68" s="344">
        <v>0</v>
      </c>
      <c r="AM68" s="344">
        <v>0</v>
      </c>
      <c r="AN68" s="344">
        <v>0</v>
      </c>
      <c r="AO68" s="344">
        <v>0</v>
      </c>
      <c r="AP68" s="344">
        <v>0</v>
      </c>
      <c r="AQ68" s="344">
        <v>0</v>
      </c>
      <c r="AR68" s="344">
        <v>0</v>
      </c>
      <c r="AS68" s="344">
        <v>0</v>
      </c>
      <c r="AT68" s="344">
        <v>0</v>
      </c>
      <c r="AU68" s="344">
        <v>0</v>
      </c>
      <c r="AV68" s="344">
        <v>0</v>
      </c>
      <c r="AW68" s="344">
        <v>0</v>
      </c>
      <c r="AX68" s="344">
        <v>0</v>
      </c>
      <c r="AY68" s="344">
        <v>0</v>
      </c>
      <c r="AZ68" s="344">
        <v>0</v>
      </c>
      <c r="BA68" s="344">
        <v>0</v>
      </c>
    </row>
    <row r="69" spans="1:53" x14ac:dyDescent="0.25">
      <c r="A69" s="345" t="s">
        <v>517</v>
      </c>
      <c r="B69" s="344"/>
      <c r="C69" s="344"/>
      <c r="D69" s="344">
        <v>0</v>
      </c>
      <c r="E69" s="344">
        <v>0</v>
      </c>
      <c r="F69" s="344">
        <v>0</v>
      </c>
      <c r="G69" s="344">
        <v>0</v>
      </c>
      <c r="H69" s="344">
        <v>0</v>
      </c>
      <c r="I69" s="344">
        <v>0</v>
      </c>
      <c r="J69" s="344">
        <v>0</v>
      </c>
      <c r="K69" s="344">
        <v>0</v>
      </c>
      <c r="L69" s="344">
        <v>0</v>
      </c>
      <c r="M69" s="344">
        <v>0</v>
      </c>
      <c r="N69" s="344">
        <v>0</v>
      </c>
      <c r="O69" s="344">
        <v>0</v>
      </c>
      <c r="P69" s="344">
        <v>0</v>
      </c>
      <c r="Q69" s="344">
        <v>0</v>
      </c>
      <c r="R69" s="344">
        <v>0</v>
      </c>
      <c r="S69" s="344">
        <v>0</v>
      </c>
      <c r="T69" s="344">
        <v>0</v>
      </c>
      <c r="U69" s="344">
        <v>0</v>
      </c>
      <c r="V69" s="344">
        <v>0</v>
      </c>
      <c r="W69" s="344">
        <v>0</v>
      </c>
      <c r="X69" s="344">
        <v>0</v>
      </c>
      <c r="Y69" s="344">
        <v>0</v>
      </c>
      <c r="Z69" s="344">
        <v>0</v>
      </c>
      <c r="AA69" s="344">
        <v>0</v>
      </c>
      <c r="AB69" s="344">
        <v>0</v>
      </c>
      <c r="AC69" s="344">
        <v>0</v>
      </c>
      <c r="AD69" s="344">
        <v>0</v>
      </c>
      <c r="AE69" s="344">
        <v>0</v>
      </c>
      <c r="AF69" s="344">
        <v>0</v>
      </c>
      <c r="AG69" s="344">
        <v>0</v>
      </c>
      <c r="AH69" s="344">
        <v>0</v>
      </c>
      <c r="AI69" s="344">
        <v>0</v>
      </c>
      <c r="AJ69" s="344">
        <v>0</v>
      </c>
      <c r="AK69" s="344">
        <v>0</v>
      </c>
      <c r="AL69" s="344">
        <v>0</v>
      </c>
      <c r="AM69" s="344">
        <v>0</v>
      </c>
      <c r="AN69" s="344">
        <v>0</v>
      </c>
      <c r="AO69" s="344">
        <v>0</v>
      </c>
      <c r="AP69" s="344">
        <v>0</v>
      </c>
      <c r="AQ69" s="344">
        <v>0</v>
      </c>
      <c r="AR69" s="344">
        <v>0</v>
      </c>
      <c r="AS69" s="344">
        <v>0</v>
      </c>
      <c r="AT69" s="344">
        <v>0</v>
      </c>
      <c r="AU69" s="344">
        <v>0</v>
      </c>
      <c r="AV69" s="344">
        <v>0</v>
      </c>
      <c r="AW69" s="344">
        <v>0</v>
      </c>
      <c r="AX69" s="344">
        <v>0</v>
      </c>
      <c r="AY69" s="344">
        <v>0</v>
      </c>
      <c r="AZ69" s="344">
        <v>0</v>
      </c>
      <c r="BA69" s="344">
        <v>0</v>
      </c>
    </row>
    <row r="70" spans="1:53" x14ac:dyDescent="0.25">
      <c r="A70" s="345" t="s">
        <v>255</v>
      </c>
      <c r="B70" s="344"/>
      <c r="C70" s="344"/>
      <c r="D70" s="344" t="s">
        <v>525</v>
      </c>
      <c r="E70" s="344" t="s">
        <v>525</v>
      </c>
      <c r="F70" s="344" t="s">
        <v>525</v>
      </c>
      <c r="G70" s="344" t="s">
        <v>525</v>
      </c>
      <c r="H70" s="344" t="s">
        <v>525</v>
      </c>
      <c r="I70" s="344" t="s">
        <v>525</v>
      </c>
      <c r="J70" s="344" t="s">
        <v>525</v>
      </c>
      <c r="K70" s="344" t="s">
        <v>525</v>
      </c>
      <c r="L70" s="344" t="s">
        <v>525</v>
      </c>
      <c r="M70" s="344" t="s">
        <v>525</v>
      </c>
      <c r="N70" s="344" t="s">
        <v>525</v>
      </c>
      <c r="O70" s="344" t="s">
        <v>525</v>
      </c>
      <c r="P70" s="344" t="s">
        <v>525</v>
      </c>
      <c r="Q70" s="344" t="s">
        <v>525</v>
      </c>
      <c r="R70" s="344" t="s">
        <v>525</v>
      </c>
      <c r="S70" s="344" t="s">
        <v>525</v>
      </c>
      <c r="T70" s="344" t="s">
        <v>525</v>
      </c>
      <c r="U70" s="344" t="s">
        <v>525</v>
      </c>
      <c r="V70" s="344" t="s">
        <v>525</v>
      </c>
      <c r="W70" s="344" t="s">
        <v>525</v>
      </c>
      <c r="X70" s="344" t="s">
        <v>525</v>
      </c>
      <c r="Y70" s="344" t="s">
        <v>525</v>
      </c>
      <c r="Z70" s="344" t="s">
        <v>525</v>
      </c>
      <c r="AA70" s="344" t="s">
        <v>525</v>
      </c>
      <c r="AB70" s="344" t="s">
        <v>525</v>
      </c>
      <c r="AC70" s="344" t="s">
        <v>525</v>
      </c>
      <c r="AD70" s="344" t="s">
        <v>525</v>
      </c>
      <c r="AE70" s="344" t="s">
        <v>525</v>
      </c>
      <c r="AF70" s="344" t="s">
        <v>525</v>
      </c>
      <c r="AG70" s="344" t="s">
        <v>525</v>
      </c>
      <c r="AH70" s="344" t="s">
        <v>525</v>
      </c>
      <c r="AI70" s="344" t="s">
        <v>525</v>
      </c>
      <c r="AJ70" s="344" t="s">
        <v>525</v>
      </c>
      <c r="AK70" s="344" t="s">
        <v>525</v>
      </c>
      <c r="AL70" s="344" t="s">
        <v>525</v>
      </c>
      <c r="AM70" s="344" t="s">
        <v>525</v>
      </c>
      <c r="AN70" s="344" t="s">
        <v>525</v>
      </c>
      <c r="AO70" s="344" t="s">
        <v>525</v>
      </c>
      <c r="AP70" s="344" t="s">
        <v>525</v>
      </c>
      <c r="AQ70" s="344" t="s">
        <v>525</v>
      </c>
      <c r="AR70" s="344" t="s">
        <v>525</v>
      </c>
      <c r="AS70" s="344" t="s">
        <v>525</v>
      </c>
      <c r="AT70" s="344" t="s">
        <v>525</v>
      </c>
      <c r="AU70" s="344" t="s">
        <v>525</v>
      </c>
      <c r="AV70" s="344" t="s">
        <v>525</v>
      </c>
      <c r="AW70" s="344" t="s">
        <v>525</v>
      </c>
      <c r="AX70" s="344" t="s">
        <v>525</v>
      </c>
      <c r="AY70" s="344" t="s">
        <v>525</v>
      </c>
      <c r="AZ70" s="344" t="s">
        <v>525</v>
      </c>
      <c r="BA70" s="344" t="s">
        <v>525</v>
      </c>
    </row>
    <row r="71" spans="1:53" s="330" customFormat="1" ht="14.25" x14ac:dyDescent="0.25">
      <c r="A71" s="346" t="s">
        <v>526</v>
      </c>
      <c r="B71" s="342">
        <v>3280696.13</v>
      </c>
      <c r="C71" s="342"/>
      <c r="D71" s="342">
        <v>0</v>
      </c>
      <c r="E71" s="342">
        <v>0</v>
      </c>
      <c r="F71" s="342">
        <v>0</v>
      </c>
      <c r="G71" s="342">
        <v>0</v>
      </c>
      <c r="H71" s="342">
        <v>0</v>
      </c>
      <c r="I71" s="342">
        <v>0</v>
      </c>
      <c r="J71" s="342">
        <v>0</v>
      </c>
      <c r="K71" s="342">
        <v>0</v>
      </c>
      <c r="L71" s="342">
        <v>0</v>
      </c>
      <c r="M71" s="342">
        <v>0</v>
      </c>
      <c r="N71" s="342">
        <v>0</v>
      </c>
      <c r="O71" s="342">
        <v>0</v>
      </c>
      <c r="P71" s="342">
        <v>0</v>
      </c>
      <c r="Q71" s="342">
        <v>0</v>
      </c>
      <c r="R71" s="342">
        <v>0</v>
      </c>
      <c r="S71" s="342">
        <v>0</v>
      </c>
      <c r="T71" s="342">
        <v>0</v>
      </c>
      <c r="U71" s="342">
        <v>0</v>
      </c>
      <c r="V71" s="342">
        <v>0</v>
      </c>
      <c r="W71" s="342">
        <v>0</v>
      </c>
      <c r="X71" s="342">
        <v>0</v>
      </c>
      <c r="Y71" s="342">
        <v>0</v>
      </c>
      <c r="Z71" s="342">
        <v>0</v>
      </c>
      <c r="AA71" s="342">
        <v>0</v>
      </c>
      <c r="AB71" s="342">
        <v>0</v>
      </c>
      <c r="AC71" s="342">
        <v>0</v>
      </c>
      <c r="AD71" s="342">
        <v>0</v>
      </c>
      <c r="AE71" s="342">
        <v>0</v>
      </c>
      <c r="AF71" s="342">
        <v>0</v>
      </c>
      <c r="AG71" s="342">
        <v>0</v>
      </c>
      <c r="AH71" s="342">
        <v>0</v>
      </c>
      <c r="AI71" s="342">
        <v>0</v>
      </c>
      <c r="AJ71" s="342">
        <v>0</v>
      </c>
      <c r="AK71" s="342">
        <v>0</v>
      </c>
      <c r="AL71" s="342">
        <v>0</v>
      </c>
      <c r="AM71" s="342">
        <v>0</v>
      </c>
      <c r="AN71" s="342">
        <v>0</v>
      </c>
      <c r="AO71" s="342">
        <v>0</v>
      </c>
      <c r="AP71" s="342">
        <v>0</v>
      </c>
      <c r="AQ71" s="342">
        <v>0</v>
      </c>
      <c r="AR71" s="342">
        <v>0</v>
      </c>
      <c r="AS71" s="342">
        <v>0</v>
      </c>
      <c r="AT71" s="342">
        <v>0</v>
      </c>
      <c r="AU71" s="342">
        <v>0</v>
      </c>
      <c r="AV71" s="342">
        <v>0</v>
      </c>
      <c r="AW71" s="342">
        <v>0</v>
      </c>
      <c r="AX71" s="342">
        <v>0</v>
      </c>
      <c r="AY71" s="342">
        <v>0</v>
      </c>
      <c r="AZ71" s="342">
        <v>0</v>
      </c>
      <c r="BA71" s="342">
        <v>0</v>
      </c>
    </row>
    <row r="72" spans="1:53" x14ac:dyDescent="0.25">
      <c r="A72" s="345" t="s">
        <v>251</v>
      </c>
      <c r="B72" s="344">
        <v>0</v>
      </c>
      <c r="C72" s="344"/>
      <c r="D72" s="344">
        <v>-44514.060229931965</v>
      </c>
      <c r="E72" s="344">
        <v>-44514.060229931965</v>
      </c>
      <c r="F72" s="344">
        <v>-44514.060229931965</v>
      </c>
      <c r="G72" s="344">
        <v>-44514.060229931965</v>
      </c>
      <c r="H72" s="344">
        <v>-44514.060229931965</v>
      </c>
      <c r="I72" s="344">
        <v>-44514.060229931965</v>
      </c>
      <c r="J72" s="344">
        <v>-44514.060229931965</v>
      </c>
      <c r="K72" s="344">
        <v>-44514.060229931965</v>
      </c>
      <c r="L72" s="344">
        <v>-44514.060229931965</v>
      </c>
      <c r="M72" s="344">
        <v>-44514.060229931965</v>
      </c>
      <c r="N72" s="344">
        <v>-44514.060229931965</v>
      </c>
      <c r="O72" s="344">
        <v>-44514.060229931965</v>
      </c>
      <c r="P72" s="344">
        <v>-44514.060229931965</v>
      </c>
      <c r="Q72" s="344">
        <v>-44514.060229931965</v>
      </c>
      <c r="R72" s="344">
        <v>-44514.060229931965</v>
      </c>
      <c r="S72" s="344">
        <v>-44514.060229931965</v>
      </c>
      <c r="T72" s="344">
        <v>-44514.060229931965</v>
      </c>
      <c r="U72" s="344">
        <v>-44514.060229931965</v>
      </c>
      <c r="V72" s="344">
        <v>-44514.060229931965</v>
      </c>
      <c r="W72" s="344">
        <v>-44514.060229931965</v>
      </c>
      <c r="X72" s="344">
        <v>-44514.060229931965</v>
      </c>
      <c r="Y72" s="344">
        <v>-44514.060229931965</v>
      </c>
      <c r="Z72" s="344">
        <v>-44514.060229931965</v>
      </c>
      <c r="AA72" s="344">
        <v>-44514.060229931965</v>
      </c>
      <c r="AB72" s="344">
        <v>-44514.060229931965</v>
      </c>
      <c r="AC72" s="344">
        <v>-44514.060229931965</v>
      </c>
      <c r="AD72" s="344">
        <v>-44514.060229931965</v>
      </c>
      <c r="AE72" s="344">
        <v>-44514.060229931965</v>
      </c>
      <c r="AF72" s="344">
        <v>-44514.060229931965</v>
      </c>
      <c r="AG72" s="344">
        <v>-44514.060229931965</v>
      </c>
      <c r="AH72" s="344">
        <v>-44514.060229931965</v>
      </c>
      <c r="AI72" s="344">
        <v>-44514.060229931965</v>
      </c>
      <c r="AJ72" s="344">
        <v>-44514.060229931965</v>
      </c>
      <c r="AK72" s="344">
        <v>-44514.060229931965</v>
      </c>
      <c r="AL72" s="344">
        <v>-44514.060229931965</v>
      </c>
      <c r="AM72" s="344">
        <v>-44514.060229931965</v>
      </c>
      <c r="AN72" s="344">
        <v>-44514.060229931965</v>
      </c>
      <c r="AO72" s="344">
        <v>-44514.060229931965</v>
      </c>
      <c r="AP72" s="344">
        <v>-44514.060229931965</v>
      </c>
      <c r="AQ72" s="344">
        <v>-44514.060229931965</v>
      </c>
      <c r="AR72" s="344">
        <v>-44514.060229931965</v>
      </c>
      <c r="AS72" s="344">
        <v>-44514.060229931965</v>
      </c>
      <c r="AT72" s="344">
        <v>-44514.060229931965</v>
      </c>
      <c r="AU72" s="344">
        <v>-44514.060229931965</v>
      </c>
      <c r="AV72" s="344">
        <v>-44514.060229931965</v>
      </c>
      <c r="AW72" s="344">
        <v>-44514.060229931965</v>
      </c>
      <c r="AX72" s="344">
        <v>-44514.060229931965</v>
      </c>
      <c r="AY72" s="344">
        <v>-44514.060229931965</v>
      </c>
      <c r="AZ72" s="344">
        <v>-44514.060229931965</v>
      </c>
      <c r="BA72" s="344">
        <v>-44514.060229931965</v>
      </c>
    </row>
    <row r="73" spans="1:53" s="330" customFormat="1" ht="14.25" x14ac:dyDescent="0.25">
      <c r="A73" s="346" t="s">
        <v>527</v>
      </c>
      <c r="B73" s="342">
        <v>3280696.13</v>
      </c>
      <c r="C73" s="342"/>
      <c r="D73" s="342">
        <v>-44514.060229931965</v>
      </c>
      <c r="E73" s="342">
        <v>-44514.060229931965</v>
      </c>
      <c r="F73" s="342">
        <v>-44514.060229931965</v>
      </c>
      <c r="G73" s="342">
        <v>-44514.060229931965</v>
      </c>
      <c r="H73" s="342">
        <v>-44514.060229931965</v>
      </c>
      <c r="I73" s="342">
        <v>-44514.060229931965</v>
      </c>
      <c r="J73" s="342">
        <v>-44514.060229931965</v>
      </c>
      <c r="K73" s="342">
        <v>-44514.060229931965</v>
      </c>
      <c r="L73" s="342">
        <v>-44514.060229931965</v>
      </c>
      <c r="M73" s="342">
        <v>-44514.060229931965</v>
      </c>
      <c r="N73" s="342">
        <v>-44514.060229931965</v>
      </c>
      <c r="O73" s="342">
        <v>-44514.060229931965</v>
      </c>
      <c r="P73" s="342">
        <v>-44514.060229931965</v>
      </c>
      <c r="Q73" s="342">
        <v>-44514.060229931965</v>
      </c>
      <c r="R73" s="342">
        <v>-44514.060229931965</v>
      </c>
      <c r="S73" s="342">
        <v>-44514.060229931965</v>
      </c>
      <c r="T73" s="342">
        <v>-44514.060229931965</v>
      </c>
      <c r="U73" s="342">
        <v>-44514.060229931965</v>
      </c>
      <c r="V73" s="342">
        <v>-44514.060229931965</v>
      </c>
      <c r="W73" s="342">
        <v>-44514.060229931965</v>
      </c>
      <c r="X73" s="342">
        <v>-44514.060229931965</v>
      </c>
      <c r="Y73" s="342">
        <v>-44514.060229931965</v>
      </c>
      <c r="Z73" s="342">
        <v>-44514.060229931965</v>
      </c>
      <c r="AA73" s="342">
        <v>-44514.060229931965</v>
      </c>
      <c r="AB73" s="342">
        <v>-44514.060229931965</v>
      </c>
      <c r="AC73" s="342">
        <v>-44514.060229931965</v>
      </c>
      <c r="AD73" s="342">
        <v>-44514.060229931965</v>
      </c>
      <c r="AE73" s="342">
        <v>-44514.060229931965</v>
      </c>
      <c r="AF73" s="342">
        <v>-44514.060229931965</v>
      </c>
      <c r="AG73" s="342">
        <v>-44514.060229931965</v>
      </c>
      <c r="AH73" s="342">
        <v>-44514.060229931965</v>
      </c>
      <c r="AI73" s="342">
        <v>-44514.060229931965</v>
      </c>
      <c r="AJ73" s="342">
        <v>-44514.060229931965</v>
      </c>
      <c r="AK73" s="342">
        <v>-44514.060229931965</v>
      </c>
      <c r="AL73" s="342">
        <v>-44514.060229931965</v>
      </c>
      <c r="AM73" s="342">
        <v>-44514.060229931965</v>
      </c>
      <c r="AN73" s="342">
        <v>-44514.060229931965</v>
      </c>
      <c r="AO73" s="342">
        <v>-44514.060229931965</v>
      </c>
      <c r="AP73" s="342">
        <v>-44514.060229931965</v>
      </c>
      <c r="AQ73" s="342">
        <v>-44514.060229931965</v>
      </c>
      <c r="AR73" s="342">
        <v>-44514.060229931965</v>
      </c>
      <c r="AS73" s="342">
        <v>-44514.060229931965</v>
      </c>
      <c r="AT73" s="342">
        <v>-44514.060229931965</v>
      </c>
      <c r="AU73" s="342">
        <v>-44514.060229931965</v>
      </c>
      <c r="AV73" s="342">
        <v>-44514.060229931965</v>
      </c>
      <c r="AW73" s="342">
        <v>-44514.060229931965</v>
      </c>
      <c r="AX73" s="342">
        <v>-44514.060229931965</v>
      </c>
      <c r="AY73" s="342">
        <v>-44514.060229931965</v>
      </c>
      <c r="AZ73" s="342">
        <v>-44514.060229931965</v>
      </c>
      <c r="BA73" s="342">
        <v>-44514.060229931965</v>
      </c>
    </row>
    <row r="74" spans="1:53" x14ac:dyDescent="0.25">
      <c r="A74" s="345" t="s">
        <v>453</v>
      </c>
      <c r="B74" s="344">
        <v>0</v>
      </c>
      <c r="C74" s="344"/>
      <c r="D74" s="344">
        <v>0</v>
      </c>
      <c r="E74" s="344">
        <v>0</v>
      </c>
      <c r="F74" s="344">
        <v>0</v>
      </c>
      <c r="G74" s="344">
        <v>0</v>
      </c>
      <c r="H74" s="344">
        <v>0</v>
      </c>
      <c r="I74" s="344">
        <v>0</v>
      </c>
      <c r="J74" s="344">
        <v>0</v>
      </c>
      <c r="K74" s="344">
        <v>0</v>
      </c>
      <c r="L74" s="344">
        <v>0</v>
      </c>
      <c r="M74" s="344">
        <v>0</v>
      </c>
      <c r="N74" s="344">
        <v>0</v>
      </c>
      <c r="O74" s="344">
        <v>0</v>
      </c>
      <c r="P74" s="344">
        <v>0</v>
      </c>
      <c r="Q74" s="344">
        <v>0</v>
      </c>
      <c r="R74" s="344">
        <v>0</v>
      </c>
      <c r="S74" s="344">
        <v>0</v>
      </c>
      <c r="T74" s="344">
        <v>0</v>
      </c>
      <c r="U74" s="344">
        <v>0</v>
      </c>
      <c r="V74" s="344">
        <v>0</v>
      </c>
      <c r="W74" s="344">
        <v>0</v>
      </c>
      <c r="X74" s="344">
        <v>0</v>
      </c>
      <c r="Y74" s="344">
        <v>0</v>
      </c>
      <c r="Z74" s="344">
        <v>0</v>
      </c>
      <c r="AA74" s="344">
        <v>0</v>
      </c>
      <c r="AB74" s="344">
        <v>0</v>
      </c>
      <c r="AC74" s="344">
        <v>0</v>
      </c>
      <c r="AD74" s="344">
        <v>0</v>
      </c>
      <c r="AE74" s="344">
        <v>0</v>
      </c>
      <c r="AF74" s="344">
        <v>0</v>
      </c>
      <c r="AG74" s="344">
        <v>0</v>
      </c>
      <c r="AH74" s="344">
        <v>0</v>
      </c>
      <c r="AI74" s="344">
        <v>0</v>
      </c>
      <c r="AJ74" s="344">
        <v>0</v>
      </c>
      <c r="AK74" s="344">
        <v>0</v>
      </c>
      <c r="AL74" s="344">
        <v>0</v>
      </c>
      <c r="AM74" s="344">
        <v>0</v>
      </c>
      <c r="AN74" s="344">
        <v>0</v>
      </c>
      <c r="AO74" s="344">
        <v>0</v>
      </c>
      <c r="AP74" s="344">
        <v>0</v>
      </c>
      <c r="AQ74" s="344">
        <v>0</v>
      </c>
      <c r="AR74" s="344">
        <v>0</v>
      </c>
      <c r="AS74" s="344">
        <v>0</v>
      </c>
      <c r="AT74" s="344">
        <v>0</v>
      </c>
      <c r="AU74" s="344">
        <v>0</v>
      </c>
      <c r="AV74" s="344">
        <v>0</v>
      </c>
      <c r="AW74" s="344">
        <v>0</v>
      </c>
      <c r="AX74" s="344">
        <v>0</v>
      </c>
      <c r="AY74" s="344">
        <v>0</v>
      </c>
      <c r="AZ74" s="344">
        <v>0</v>
      </c>
      <c r="BA74" s="344">
        <v>0</v>
      </c>
    </row>
    <row r="75" spans="1:53" s="330" customFormat="1" ht="14.25" x14ac:dyDescent="0.25">
      <c r="A75" s="346" t="s">
        <v>254</v>
      </c>
      <c r="B75" s="342">
        <v>0</v>
      </c>
      <c r="C75" s="342"/>
      <c r="D75" s="342">
        <v>0</v>
      </c>
      <c r="E75" s="342">
        <v>0</v>
      </c>
      <c r="F75" s="342">
        <v>0</v>
      </c>
      <c r="G75" s="342">
        <v>0</v>
      </c>
      <c r="H75" s="342">
        <v>0</v>
      </c>
      <c r="I75" s="342">
        <v>0</v>
      </c>
      <c r="J75" s="342">
        <v>0</v>
      </c>
      <c r="K75" s="342">
        <v>0</v>
      </c>
      <c r="L75" s="342">
        <v>0</v>
      </c>
      <c r="M75" s="342">
        <v>0</v>
      </c>
      <c r="N75" s="342">
        <v>0</v>
      </c>
      <c r="O75" s="342">
        <v>0</v>
      </c>
      <c r="P75" s="342">
        <v>0</v>
      </c>
      <c r="Q75" s="342">
        <v>0</v>
      </c>
      <c r="R75" s="342">
        <v>0</v>
      </c>
      <c r="S75" s="342">
        <v>0</v>
      </c>
      <c r="T75" s="342">
        <v>0</v>
      </c>
      <c r="U75" s="342">
        <v>0</v>
      </c>
      <c r="V75" s="342">
        <v>0</v>
      </c>
      <c r="W75" s="342">
        <v>0</v>
      </c>
      <c r="X75" s="342">
        <v>0</v>
      </c>
      <c r="Y75" s="342">
        <v>0</v>
      </c>
      <c r="Z75" s="342">
        <v>0</v>
      </c>
      <c r="AA75" s="342">
        <v>0</v>
      </c>
      <c r="AB75" s="342">
        <v>0</v>
      </c>
      <c r="AC75" s="342">
        <v>0</v>
      </c>
      <c r="AD75" s="342">
        <v>0</v>
      </c>
      <c r="AE75" s="342">
        <v>0</v>
      </c>
      <c r="AF75" s="342">
        <v>0</v>
      </c>
      <c r="AG75" s="342">
        <v>0</v>
      </c>
      <c r="AH75" s="342">
        <v>0</v>
      </c>
      <c r="AI75" s="342">
        <v>0</v>
      </c>
      <c r="AJ75" s="342">
        <v>0</v>
      </c>
      <c r="AK75" s="342">
        <v>0</v>
      </c>
      <c r="AL75" s="342">
        <v>0</v>
      </c>
      <c r="AM75" s="342">
        <v>0</v>
      </c>
      <c r="AN75" s="342">
        <v>0</v>
      </c>
      <c r="AO75" s="342">
        <v>0</v>
      </c>
      <c r="AP75" s="342">
        <v>0</v>
      </c>
      <c r="AQ75" s="342">
        <v>0</v>
      </c>
      <c r="AR75" s="342">
        <v>0</v>
      </c>
      <c r="AS75" s="342">
        <v>0</v>
      </c>
      <c r="AT75" s="342">
        <v>0</v>
      </c>
      <c r="AU75" s="342">
        <v>0</v>
      </c>
      <c r="AV75" s="342">
        <v>0</v>
      </c>
      <c r="AW75" s="342">
        <v>0</v>
      </c>
      <c r="AX75" s="342">
        <v>0</v>
      </c>
      <c r="AY75" s="342">
        <v>0</v>
      </c>
      <c r="AZ75" s="342">
        <v>0</v>
      </c>
      <c r="BA75" s="342">
        <v>0</v>
      </c>
    </row>
    <row r="76" spans="1:53" x14ac:dyDescent="0.25">
      <c r="A76" s="345" t="s">
        <v>250</v>
      </c>
      <c r="B76" s="344"/>
      <c r="C76" s="344"/>
      <c r="D76" s="344">
        <v>0</v>
      </c>
      <c r="E76" s="344">
        <v>0</v>
      </c>
      <c r="F76" s="344">
        <v>0</v>
      </c>
      <c r="G76" s="344">
        <v>0</v>
      </c>
      <c r="H76" s="344">
        <v>0</v>
      </c>
      <c r="I76" s="344">
        <v>0</v>
      </c>
      <c r="J76" s="344">
        <v>0</v>
      </c>
      <c r="K76" s="344">
        <v>0</v>
      </c>
      <c r="L76" s="344">
        <v>0</v>
      </c>
      <c r="M76" s="344">
        <v>0</v>
      </c>
      <c r="N76" s="344">
        <v>0</v>
      </c>
      <c r="O76" s="344">
        <v>0</v>
      </c>
      <c r="P76" s="344">
        <v>0</v>
      </c>
      <c r="Q76" s="344">
        <v>0</v>
      </c>
      <c r="R76" s="344">
        <v>0</v>
      </c>
      <c r="S76" s="344">
        <v>0</v>
      </c>
      <c r="T76" s="344">
        <v>0</v>
      </c>
      <c r="U76" s="344">
        <v>0</v>
      </c>
      <c r="V76" s="344">
        <v>0</v>
      </c>
      <c r="W76" s="344">
        <v>0</v>
      </c>
      <c r="X76" s="344">
        <v>0</v>
      </c>
      <c r="Y76" s="344">
        <v>0</v>
      </c>
      <c r="Z76" s="344">
        <v>0</v>
      </c>
      <c r="AA76" s="344">
        <v>0</v>
      </c>
      <c r="AB76" s="344">
        <v>0</v>
      </c>
      <c r="AC76" s="344">
        <v>0</v>
      </c>
      <c r="AD76" s="344">
        <v>0</v>
      </c>
      <c r="AE76" s="344">
        <v>0</v>
      </c>
      <c r="AF76" s="344">
        <v>0</v>
      </c>
      <c r="AG76" s="344">
        <v>0</v>
      </c>
      <c r="AH76" s="344">
        <v>0</v>
      </c>
      <c r="AI76" s="344">
        <v>0</v>
      </c>
      <c r="AJ76" s="344">
        <v>0</v>
      </c>
      <c r="AK76" s="344">
        <v>0</v>
      </c>
      <c r="AL76" s="344">
        <v>0</v>
      </c>
      <c r="AM76" s="344">
        <v>0</v>
      </c>
      <c r="AN76" s="344">
        <v>0</v>
      </c>
      <c r="AO76" s="344">
        <v>0</v>
      </c>
      <c r="AP76" s="344">
        <v>0</v>
      </c>
      <c r="AQ76" s="344">
        <v>0</v>
      </c>
      <c r="AR76" s="344">
        <v>0</v>
      </c>
      <c r="AS76" s="344">
        <v>0</v>
      </c>
      <c r="AT76" s="344">
        <v>0</v>
      </c>
      <c r="AU76" s="344">
        <v>0</v>
      </c>
      <c r="AV76" s="344">
        <v>0</v>
      </c>
      <c r="AW76" s="344">
        <v>0</v>
      </c>
      <c r="AX76" s="344">
        <v>0</v>
      </c>
      <c r="AY76" s="344">
        <v>0</v>
      </c>
      <c r="AZ76" s="344">
        <v>0</v>
      </c>
      <c r="BA76" s="344">
        <v>0</v>
      </c>
    </row>
    <row r="77" spans="1:53" ht="16.5" thickBot="1" x14ac:dyDescent="0.3">
      <c r="A77" s="347" t="s">
        <v>253</v>
      </c>
      <c r="B77" s="348">
        <v>0</v>
      </c>
      <c r="C77" s="348"/>
      <c r="D77" s="348">
        <v>0</v>
      </c>
      <c r="E77" s="348">
        <v>0</v>
      </c>
      <c r="F77" s="348">
        <v>0</v>
      </c>
      <c r="G77" s="348">
        <v>0</v>
      </c>
      <c r="H77" s="348">
        <v>0</v>
      </c>
      <c r="I77" s="348">
        <v>0</v>
      </c>
      <c r="J77" s="348">
        <v>0</v>
      </c>
      <c r="K77" s="348">
        <v>0</v>
      </c>
      <c r="L77" s="348">
        <v>0</v>
      </c>
      <c r="M77" s="348">
        <v>0</v>
      </c>
      <c r="N77" s="348">
        <v>0</v>
      </c>
      <c r="O77" s="348">
        <v>0</v>
      </c>
      <c r="P77" s="348">
        <v>0</v>
      </c>
      <c r="Q77" s="348">
        <v>0</v>
      </c>
      <c r="R77" s="348">
        <v>0</v>
      </c>
      <c r="S77" s="348">
        <v>0</v>
      </c>
      <c r="T77" s="348">
        <v>0</v>
      </c>
      <c r="U77" s="348">
        <v>0</v>
      </c>
      <c r="V77" s="348">
        <v>0</v>
      </c>
      <c r="W77" s="348">
        <v>0</v>
      </c>
      <c r="X77" s="348">
        <v>0</v>
      </c>
      <c r="Y77" s="348">
        <v>0</v>
      </c>
      <c r="Z77" s="348">
        <v>0</v>
      </c>
      <c r="AA77" s="348">
        <v>0</v>
      </c>
      <c r="AB77" s="348">
        <v>0</v>
      </c>
      <c r="AC77" s="348">
        <v>0</v>
      </c>
      <c r="AD77" s="348">
        <v>0</v>
      </c>
      <c r="AE77" s="348">
        <v>0</v>
      </c>
      <c r="AF77" s="348">
        <v>0</v>
      </c>
      <c r="AG77" s="348">
        <v>0</v>
      </c>
      <c r="AH77" s="348">
        <v>0</v>
      </c>
      <c r="AI77" s="348">
        <v>0</v>
      </c>
      <c r="AJ77" s="348">
        <v>0</v>
      </c>
      <c r="AK77" s="348">
        <v>0</v>
      </c>
      <c r="AL77" s="348">
        <v>0</v>
      </c>
      <c r="AM77" s="348">
        <v>0</v>
      </c>
      <c r="AN77" s="348">
        <v>0</v>
      </c>
      <c r="AO77" s="348">
        <v>0</v>
      </c>
      <c r="AP77" s="348">
        <v>0</v>
      </c>
      <c r="AQ77" s="348">
        <v>0</v>
      </c>
      <c r="AR77" s="348">
        <v>0</v>
      </c>
      <c r="AS77" s="348">
        <v>0</v>
      </c>
      <c r="AT77" s="348">
        <v>0</v>
      </c>
      <c r="AU77" s="348">
        <v>0</v>
      </c>
      <c r="AV77" s="348">
        <v>0</v>
      </c>
      <c r="AW77" s="348">
        <v>0</v>
      </c>
      <c r="AX77" s="348">
        <v>0</v>
      </c>
      <c r="AY77" s="348">
        <v>0</v>
      </c>
      <c r="AZ77" s="348">
        <v>0</v>
      </c>
      <c r="BA77" s="348">
        <v>0</v>
      </c>
    </row>
    <row r="78" spans="1:53" s="351" customFormat="1" ht="16.5" thickBot="1" x14ac:dyDescent="0.3">
      <c r="A78" s="349"/>
      <c r="B78" s="350">
        <v>0</v>
      </c>
      <c r="C78" s="350">
        <v>1</v>
      </c>
      <c r="D78" s="350">
        <v>2</v>
      </c>
      <c r="E78" s="350">
        <v>3</v>
      </c>
      <c r="F78" s="350">
        <v>4</v>
      </c>
      <c r="G78" s="350">
        <v>5</v>
      </c>
      <c r="H78" s="350">
        <v>6</v>
      </c>
      <c r="I78" s="350">
        <v>7</v>
      </c>
      <c r="J78" s="350">
        <v>8</v>
      </c>
      <c r="K78" s="350">
        <v>9</v>
      </c>
      <c r="L78" s="350">
        <v>10</v>
      </c>
      <c r="M78" s="350">
        <v>11</v>
      </c>
      <c r="N78" s="350">
        <v>12</v>
      </c>
      <c r="O78" s="350">
        <v>13</v>
      </c>
      <c r="P78" s="350">
        <v>14</v>
      </c>
      <c r="Q78" s="350">
        <v>15</v>
      </c>
      <c r="R78" s="350">
        <v>16</v>
      </c>
      <c r="S78" s="350">
        <v>17</v>
      </c>
      <c r="T78" s="350">
        <v>18</v>
      </c>
      <c r="U78" s="350">
        <v>19</v>
      </c>
      <c r="V78" s="350">
        <v>20</v>
      </c>
      <c r="W78" s="350">
        <v>21</v>
      </c>
      <c r="X78" s="350">
        <v>22</v>
      </c>
      <c r="Y78" s="350">
        <v>23</v>
      </c>
      <c r="Z78" s="350">
        <v>24</v>
      </c>
      <c r="AA78" s="350">
        <v>25</v>
      </c>
      <c r="AB78" s="350">
        <v>26</v>
      </c>
      <c r="AC78" s="350">
        <v>27</v>
      </c>
      <c r="AD78" s="350">
        <v>28</v>
      </c>
      <c r="AE78" s="350">
        <v>29</v>
      </c>
      <c r="AF78" s="350">
        <v>30</v>
      </c>
      <c r="AG78" s="350">
        <v>31</v>
      </c>
      <c r="AH78" s="350">
        <v>32</v>
      </c>
      <c r="AI78" s="350">
        <v>33</v>
      </c>
      <c r="AJ78" s="350">
        <v>34</v>
      </c>
      <c r="AK78" s="350">
        <v>35</v>
      </c>
      <c r="AL78" s="350">
        <v>36</v>
      </c>
      <c r="AM78" s="350">
        <v>37</v>
      </c>
      <c r="AN78" s="350">
        <v>38</v>
      </c>
      <c r="AO78" s="350">
        <v>39</v>
      </c>
      <c r="AP78" s="350">
        <v>40</v>
      </c>
      <c r="AQ78" s="350">
        <v>41</v>
      </c>
      <c r="AR78" s="350">
        <v>42</v>
      </c>
      <c r="AS78" s="350">
        <v>43</v>
      </c>
      <c r="AT78" s="350">
        <v>44</v>
      </c>
      <c r="AU78" s="350">
        <v>45</v>
      </c>
      <c r="AV78" s="350">
        <v>46</v>
      </c>
      <c r="AW78" s="350">
        <v>47</v>
      </c>
      <c r="AX78" s="350">
        <v>48</v>
      </c>
      <c r="AY78" s="350">
        <v>49</v>
      </c>
    </row>
    <row r="79" spans="1:53" x14ac:dyDescent="0.25">
      <c r="A79" s="339" t="s">
        <v>252</v>
      </c>
      <c r="B79" s="324">
        <v>2025</v>
      </c>
      <c r="C79" s="324">
        <v>2026</v>
      </c>
      <c r="D79" s="324">
        <v>2027</v>
      </c>
      <c r="E79" s="324">
        <v>2028</v>
      </c>
      <c r="F79" s="324">
        <v>2029</v>
      </c>
      <c r="G79" s="324">
        <v>2030</v>
      </c>
      <c r="H79" s="324">
        <v>2031</v>
      </c>
      <c r="I79" s="324">
        <v>2032</v>
      </c>
      <c r="J79" s="324">
        <v>2033</v>
      </c>
      <c r="K79" s="324">
        <v>2034</v>
      </c>
      <c r="L79" s="324">
        <v>2035</v>
      </c>
      <c r="M79" s="324">
        <v>2036</v>
      </c>
      <c r="N79" s="324">
        <v>2037</v>
      </c>
      <c r="O79" s="324">
        <v>2038</v>
      </c>
      <c r="P79" s="324">
        <v>2039</v>
      </c>
      <c r="Q79" s="324">
        <v>2040</v>
      </c>
      <c r="R79" s="324">
        <v>2041</v>
      </c>
      <c r="S79" s="324">
        <v>2042</v>
      </c>
      <c r="T79" s="324">
        <v>2043</v>
      </c>
      <c r="U79" s="324">
        <v>2044</v>
      </c>
      <c r="V79" s="324">
        <v>2045</v>
      </c>
      <c r="W79" s="324">
        <v>2046</v>
      </c>
      <c r="X79" s="324">
        <v>2047</v>
      </c>
      <c r="Y79" s="324">
        <v>2048</v>
      </c>
      <c r="Z79" s="324">
        <v>2049</v>
      </c>
      <c r="AA79" s="324">
        <v>2050</v>
      </c>
      <c r="AB79" s="324">
        <v>2051</v>
      </c>
      <c r="AC79" s="324">
        <v>2052</v>
      </c>
      <c r="AD79" s="324">
        <v>2053</v>
      </c>
      <c r="AE79" s="324">
        <v>2054</v>
      </c>
      <c r="AF79" s="324">
        <v>2055</v>
      </c>
      <c r="AG79" s="324">
        <v>2056</v>
      </c>
      <c r="AH79" s="324">
        <v>2057</v>
      </c>
      <c r="AI79" s="324">
        <v>2058</v>
      </c>
      <c r="AJ79" s="324">
        <v>2059</v>
      </c>
      <c r="AK79" s="324">
        <v>2060</v>
      </c>
      <c r="AL79" s="324">
        <v>2061</v>
      </c>
      <c r="AM79" s="324">
        <v>2062</v>
      </c>
      <c r="AN79" s="324">
        <v>2063</v>
      </c>
      <c r="AO79" s="324">
        <v>2064</v>
      </c>
      <c r="AP79" s="324">
        <v>2065</v>
      </c>
      <c r="AQ79" s="324">
        <v>2066</v>
      </c>
      <c r="AR79" s="324">
        <v>2067</v>
      </c>
      <c r="AS79" s="324">
        <v>2068</v>
      </c>
      <c r="AT79" s="324">
        <v>2069</v>
      </c>
      <c r="AU79" s="324">
        <v>2070</v>
      </c>
      <c r="AV79" s="324">
        <v>2071</v>
      </c>
      <c r="AW79" s="324">
        <v>2072</v>
      </c>
      <c r="AX79" s="324">
        <v>2073</v>
      </c>
      <c r="AY79" s="324">
        <v>2074</v>
      </c>
      <c r="AZ79" s="324">
        <v>2075</v>
      </c>
      <c r="BA79" s="324">
        <v>2076</v>
      </c>
    </row>
    <row r="80" spans="1:53" s="330" customFormat="1" ht="14.25" x14ac:dyDescent="0.25">
      <c r="A80" s="341" t="s">
        <v>527</v>
      </c>
      <c r="B80" s="342">
        <v>3280696.13</v>
      </c>
      <c r="C80" s="342"/>
      <c r="D80" s="342">
        <v>-44514.060229931965</v>
      </c>
      <c r="E80" s="342">
        <v>-44514.060229931965</v>
      </c>
      <c r="F80" s="342">
        <v>-44514.060229931965</v>
      </c>
      <c r="G80" s="342">
        <v>-44514.060229931965</v>
      </c>
      <c r="H80" s="342">
        <v>-44514.060229931965</v>
      </c>
      <c r="I80" s="342">
        <v>-44514.060229931965</v>
      </c>
      <c r="J80" s="342">
        <v>-44514.060229931965</v>
      </c>
      <c r="K80" s="342">
        <v>-44514.060229931965</v>
      </c>
      <c r="L80" s="342">
        <v>-44514.060229931965</v>
      </c>
      <c r="M80" s="342">
        <v>-44514.060229931965</v>
      </c>
      <c r="N80" s="342">
        <v>-44514.060229931965</v>
      </c>
      <c r="O80" s="342">
        <v>-44514.060229931965</v>
      </c>
      <c r="P80" s="342">
        <v>-44514.060229931965</v>
      </c>
      <c r="Q80" s="342">
        <v>-44514.060229931965</v>
      </c>
      <c r="R80" s="342">
        <v>-44514.060229931965</v>
      </c>
      <c r="S80" s="342">
        <v>-44514.060229931965</v>
      </c>
      <c r="T80" s="342">
        <v>-44514.060229931965</v>
      </c>
      <c r="U80" s="342">
        <v>-44514.060229931965</v>
      </c>
      <c r="V80" s="342">
        <v>-44514.060229931965</v>
      </c>
      <c r="W80" s="342">
        <v>-44514.060229931965</v>
      </c>
      <c r="X80" s="342">
        <v>-44514.060229931965</v>
      </c>
      <c r="Y80" s="342">
        <v>-44514.060229931965</v>
      </c>
      <c r="Z80" s="342">
        <v>-44514.060229931965</v>
      </c>
      <c r="AA80" s="342">
        <v>-44514.060229931965</v>
      </c>
      <c r="AB80" s="342">
        <v>-44514.060229931965</v>
      </c>
      <c r="AC80" s="342">
        <v>-44514.060229931965</v>
      </c>
      <c r="AD80" s="342">
        <v>-44514.060229931965</v>
      </c>
      <c r="AE80" s="342">
        <v>-44514.060229931965</v>
      </c>
      <c r="AF80" s="342">
        <v>-44514.060229931965</v>
      </c>
      <c r="AG80" s="342">
        <v>-44514.060229931965</v>
      </c>
      <c r="AH80" s="342">
        <v>-44514.060229931965</v>
      </c>
      <c r="AI80" s="342">
        <v>-44514.060229931965</v>
      </c>
      <c r="AJ80" s="342">
        <v>-44514.060229931965</v>
      </c>
      <c r="AK80" s="342">
        <v>-44514.060229931965</v>
      </c>
      <c r="AL80" s="342">
        <v>-44514.060229931965</v>
      </c>
      <c r="AM80" s="342">
        <v>-44514.060229931965</v>
      </c>
      <c r="AN80" s="342">
        <v>-44514.060229931965</v>
      </c>
      <c r="AO80" s="342">
        <v>-44514.060229931965</v>
      </c>
      <c r="AP80" s="342">
        <v>-44514.060229931965</v>
      </c>
      <c r="AQ80" s="342">
        <v>-44514.060229931965</v>
      </c>
      <c r="AR80" s="342">
        <v>-44514.060229931965</v>
      </c>
      <c r="AS80" s="342">
        <v>-44514.060229931965</v>
      </c>
      <c r="AT80" s="342">
        <v>-44514.060229931965</v>
      </c>
      <c r="AU80" s="342">
        <v>-44514.060229931965</v>
      </c>
      <c r="AV80" s="342">
        <v>-44514.060229931965</v>
      </c>
      <c r="AW80" s="342">
        <v>-44514.060229931965</v>
      </c>
      <c r="AX80" s="342">
        <v>-44514.060229931965</v>
      </c>
      <c r="AY80" s="342">
        <v>-44514.060229931965</v>
      </c>
      <c r="AZ80" s="342">
        <v>-44514.060229931965</v>
      </c>
      <c r="BA80" s="342">
        <v>-44514.060229931965</v>
      </c>
    </row>
    <row r="81" spans="1:53" x14ac:dyDescent="0.25">
      <c r="A81" s="345" t="s">
        <v>251</v>
      </c>
      <c r="B81" s="344">
        <v>0</v>
      </c>
      <c r="C81" s="344"/>
      <c r="D81" s="344">
        <v>44514.060229931965</v>
      </c>
      <c r="E81" s="344">
        <v>44514.060229931965</v>
      </c>
      <c r="F81" s="344">
        <v>44514.060229931965</v>
      </c>
      <c r="G81" s="344">
        <v>44514.060229931965</v>
      </c>
      <c r="H81" s="344">
        <v>44514.060229931965</v>
      </c>
      <c r="I81" s="344">
        <v>44514.060229931965</v>
      </c>
      <c r="J81" s="344">
        <v>44514.060229931965</v>
      </c>
      <c r="K81" s="344">
        <v>44514.060229931965</v>
      </c>
      <c r="L81" s="344">
        <v>44514.060229931965</v>
      </c>
      <c r="M81" s="344">
        <v>44514.060229931965</v>
      </c>
      <c r="N81" s="344">
        <v>44514.060229931965</v>
      </c>
      <c r="O81" s="344">
        <v>44514.060229931965</v>
      </c>
      <c r="P81" s="344">
        <v>44514.060229931965</v>
      </c>
      <c r="Q81" s="344">
        <v>44514.060229931965</v>
      </c>
      <c r="R81" s="344">
        <v>44514.060229931965</v>
      </c>
      <c r="S81" s="344">
        <v>44514.060229931965</v>
      </c>
      <c r="T81" s="344">
        <v>44514.060229931965</v>
      </c>
      <c r="U81" s="344">
        <v>44514.060229931965</v>
      </c>
      <c r="V81" s="344">
        <v>44514.060229931965</v>
      </c>
      <c r="W81" s="344">
        <v>44514.060229931965</v>
      </c>
      <c r="X81" s="344">
        <v>44514.060229931965</v>
      </c>
      <c r="Y81" s="344">
        <v>44514.060229931965</v>
      </c>
      <c r="Z81" s="344">
        <v>44514.060229931965</v>
      </c>
      <c r="AA81" s="344">
        <v>44514.060229931965</v>
      </c>
      <c r="AB81" s="344">
        <v>44514.060229931965</v>
      </c>
      <c r="AC81" s="344">
        <v>44514.060229931965</v>
      </c>
      <c r="AD81" s="344">
        <v>44514.060229931965</v>
      </c>
      <c r="AE81" s="344">
        <v>44514.060229931965</v>
      </c>
      <c r="AF81" s="344">
        <v>44514.060229931965</v>
      </c>
      <c r="AG81" s="344">
        <v>44514.060229931965</v>
      </c>
      <c r="AH81" s="344">
        <v>44514.060229931965</v>
      </c>
      <c r="AI81" s="344">
        <v>44514.060229931965</v>
      </c>
      <c r="AJ81" s="344">
        <v>44514.060229931965</v>
      </c>
      <c r="AK81" s="344">
        <v>44514.060229931965</v>
      </c>
      <c r="AL81" s="344">
        <v>44514.060229931965</v>
      </c>
      <c r="AM81" s="344">
        <v>44514.060229931965</v>
      </c>
      <c r="AN81" s="344">
        <v>44514.060229931965</v>
      </c>
      <c r="AO81" s="344">
        <v>44514.060229931965</v>
      </c>
      <c r="AP81" s="344">
        <v>44514.060229931965</v>
      </c>
      <c r="AQ81" s="344">
        <v>44514.060229931965</v>
      </c>
      <c r="AR81" s="344">
        <v>44514.060229931965</v>
      </c>
      <c r="AS81" s="344">
        <v>44514.060229931965</v>
      </c>
      <c r="AT81" s="344">
        <v>44514.060229931965</v>
      </c>
      <c r="AU81" s="344">
        <v>44514.060229931965</v>
      </c>
      <c r="AV81" s="344">
        <v>44514.060229931965</v>
      </c>
      <c r="AW81" s="344">
        <v>44514.060229931965</v>
      </c>
      <c r="AX81" s="344">
        <v>44514.060229931965</v>
      </c>
      <c r="AY81" s="344">
        <v>44514.060229931965</v>
      </c>
      <c r="AZ81" s="344">
        <v>44514.060229931965</v>
      </c>
      <c r="BA81" s="344">
        <v>44514.060229931965</v>
      </c>
    </row>
    <row r="82" spans="1:53" x14ac:dyDescent="0.25">
      <c r="A82" s="345" t="s">
        <v>453</v>
      </c>
      <c r="B82" s="344">
        <v>0</v>
      </c>
      <c r="C82" s="344"/>
      <c r="D82" s="344">
        <v>0</v>
      </c>
      <c r="E82" s="344">
        <v>0</v>
      </c>
      <c r="F82" s="344">
        <v>0</v>
      </c>
      <c r="G82" s="344">
        <v>0</v>
      </c>
      <c r="H82" s="344">
        <v>0</v>
      </c>
      <c r="I82" s="344">
        <v>0</v>
      </c>
      <c r="J82" s="344">
        <v>0</v>
      </c>
      <c r="K82" s="344">
        <v>0</v>
      </c>
      <c r="L82" s="344">
        <v>0</v>
      </c>
      <c r="M82" s="344">
        <v>0</v>
      </c>
      <c r="N82" s="344">
        <v>0</v>
      </c>
      <c r="O82" s="344">
        <v>0</v>
      </c>
      <c r="P82" s="344">
        <v>0</v>
      </c>
      <c r="Q82" s="344">
        <v>0</v>
      </c>
      <c r="R82" s="344">
        <v>0</v>
      </c>
      <c r="S82" s="344">
        <v>0</v>
      </c>
      <c r="T82" s="344">
        <v>0</v>
      </c>
      <c r="U82" s="344">
        <v>0</v>
      </c>
      <c r="V82" s="344">
        <v>0</v>
      </c>
      <c r="W82" s="344">
        <v>0</v>
      </c>
      <c r="X82" s="344">
        <v>0</v>
      </c>
      <c r="Y82" s="344">
        <v>0</v>
      </c>
      <c r="Z82" s="344">
        <v>0</v>
      </c>
      <c r="AA82" s="344">
        <v>0</v>
      </c>
      <c r="AB82" s="344">
        <v>0</v>
      </c>
      <c r="AC82" s="344">
        <v>0</v>
      </c>
      <c r="AD82" s="344">
        <v>0</v>
      </c>
      <c r="AE82" s="344">
        <v>0</v>
      </c>
      <c r="AF82" s="344">
        <v>0</v>
      </c>
      <c r="AG82" s="344">
        <v>0</v>
      </c>
      <c r="AH82" s="344">
        <v>0</v>
      </c>
      <c r="AI82" s="344">
        <v>0</v>
      </c>
      <c r="AJ82" s="344">
        <v>0</v>
      </c>
      <c r="AK82" s="344">
        <v>0</v>
      </c>
      <c r="AL82" s="344">
        <v>0</v>
      </c>
      <c r="AM82" s="344">
        <v>0</v>
      </c>
      <c r="AN82" s="344">
        <v>0</v>
      </c>
      <c r="AO82" s="344">
        <v>0</v>
      </c>
      <c r="AP82" s="344">
        <v>0</v>
      </c>
      <c r="AQ82" s="344">
        <v>0</v>
      </c>
      <c r="AR82" s="344">
        <v>0</v>
      </c>
      <c r="AS82" s="344">
        <v>0</v>
      </c>
      <c r="AT82" s="344">
        <v>0</v>
      </c>
      <c r="AU82" s="344">
        <v>0</v>
      </c>
      <c r="AV82" s="344">
        <v>0</v>
      </c>
      <c r="AW82" s="344">
        <v>0</v>
      </c>
      <c r="AX82" s="344">
        <v>0</v>
      </c>
      <c r="AY82" s="344">
        <v>0</v>
      </c>
      <c r="AZ82" s="344">
        <v>0</v>
      </c>
      <c r="BA82" s="344">
        <v>0</v>
      </c>
    </row>
    <row r="83" spans="1:53" x14ac:dyDescent="0.25">
      <c r="A83" s="345" t="s">
        <v>250</v>
      </c>
      <c r="B83" s="344">
        <v>0</v>
      </c>
      <c r="C83" s="344"/>
      <c r="D83" s="344">
        <v>0</v>
      </c>
      <c r="E83" s="344">
        <v>0</v>
      </c>
      <c r="F83" s="344">
        <v>0</v>
      </c>
      <c r="G83" s="344">
        <v>0</v>
      </c>
      <c r="H83" s="344">
        <v>0</v>
      </c>
      <c r="I83" s="344">
        <v>0</v>
      </c>
      <c r="J83" s="344">
        <v>0</v>
      </c>
      <c r="K83" s="344">
        <v>0</v>
      </c>
      <c r="L83" s="344">
        <v>0</v>
      </c>
      <c r="M83" s="344">
        <v>0</v>
      </c>
      <c r="N83" s="344">
        <v>0</v>
      </c>
      <c r="O83" s="344">
        <v>0</v>
      </c>
      <c r="P83" s="344">
        <v>0</v>
      </c>
      <c r="Q83" s="344">
        <v>0</v>
      </c>
      <c r="R83" s="344">
        <v>0</v>
      </c>
      <c r="S83" s="344">
        <v>0</v>
      </c>
      <c r="T83" s="344">
        <v>0</v>
      </c>
      <c r="U83" s="344">
        <v>0</v>
      </c>
      <c r="V83" s="344">
        <v>0</v>
      </c>
      <c r="W83" s="344">
        <v>0</v>
      </c>
      <c r="X83" s="344">
        <v>0</v>
      </c>
      <c r="Y83" s="344">
        <v>0</v>
      </c>
      <c r="Z83" s="344">
        <v>0</v>
      </c>
      <c r="AA83" s="344">
        <v>0</v>
      </c>
      <c r="AB83" s="344">
        <v>0</v>
      </c>
      <c r="AC83" s="344">
        <v>0</v>
      </c>
      <c r="AD83" s="344">
        <v>0</v>
      </c>
      <c r="AE83" s="344">
        <v>0</v>
      </c>
      <c r="AF83" s="344">
        <v>0</v>
      </c>
      <c r="AG83" s="344">
        <v>0</v>
      </c>
      <c r="AH83" s="344">
        <v>0</v>
      </c>
      <c r="AI83" s="344">
        <v>0</v>
      </c>
      <c r="AJ83" s="344">
        <v>0</v>
      </c>
      <c r="AK83" s="344">
        <v>0</v>
      </c>
      <c r="AL83" s="344">
        <v>0</v>
      </c>
      <c r="AM83" s="344">
        <v>0</v>
      </c>
      <c r="AN83" s="344">
        <v>0</v>
      </c>
      <c r="AO83" s="344">
        <v>0</v>
      </c>
      <c r="AP83" s="344">
        <v>0</v>
      </c>
      <c r="AQ83" s="344">
        <v>0</v>
      </c>
      <c r="AR83" s="344">
        <v>0</v>
      </c>
      <c r="AS83" s="344">
        <v>0</v>
      </c>
      <c r="AT83" s="344">
        <v>0</v>
      </c>
      <c r="AU83" s="344">
        <v>0</v>
      </c>
      <c r="AV83" s="344">
        <v>0</v>
      </c>
      <c r="AW83" s="344">
        <v>0</v>
      </c>
      <c r="AX83" s="344">
        <v>0</v>
      </c>
      <c r="AY83" s="344">
        <v>0</v>
      </c>
      <c r="AZ83" s="344">
        <v>0</v>
      </c>
      <c r="BA83" s="344">
        <v>0</v>
      </c>
    </row>
    <row r="84" spans="1:53" x14ac:dyDescent="0.25">
      <c r="A84" s="345" t="s">
        <v>454</v>
      </c>
      <c r="B84" s="352">
        <v>0</v>
      </c>
      <c r="C84" s="352"/>
      <c r="D84" s="352">
        <v>0</v>
      </c>
      <c r="E84" s="352">
        <v>0</v>
      </c>
      <c r="F84" s="352">
        <v>0</v>
      </c>
      <c r="G84" s="352">
        <v>0</v>
      </c>
      <c r="H84" s="352">
        <v>0</v>
      </c>
      <c r="I84" s="352">
        <v>0</v>
      </c>
      <c r="J84" s="352">
        <v>0</v>
      </c>
      <c r="K84" s="352">
        <v>0</v>
      </c>
      <c r="L84" s="352">
        <v>0</v>
      </c>
      <c r="M84" s="352">
        <v>0</v>
      </c>
      <c r="N84" s="352">
        <v>0</v>
      </c>
      <c r="O84" s="352">
        <v>0</v>
      </c>
      <c r="P84" s="352">
        <v>0</v>
      </c>
      <c r="Q84" s="352">
        <v>0</v>
      </c>
      <c r="R84" s="352">
        <v>0</v>
      </c>
      <c r="S84" s="352">
        <v>0</v>
      </c>
      <c r="T84" s="352">
        <v>0</v>
      </c>
      <c r="U84" s="352">
        <v>0</v>
      </c>
      <c r="V84" s="352">
        <v>0</v>
      </c>
      <c r="W84" s="352">
        <v>0</v>
      </c>
      <c r="X84" s="352">
        <v>0</v>
      </c>
      <c r="Y84" s="352">
        <v>0</v>
      </c>
      <c r="Z84" s="352">
        <v>0</v>
      </c>
      <c r="AA84" s="352">
        <v>0</v>
      </c>
      <c r="AB84" s="352">
        <v>0</v>
      </c>
      <c r="AC84" s="352">
        <v>0</v>
      </c>
      <c r="AD84" s="352">
        <v>0</v>
      </c>
      <c r="AE84" s="352">
        <v>0</v>
      </c>
      <c r="AF84" s="352">
        <v>0</v>
      </c>
      <c r="AG84" s="352">
        <v>0</v>
      </c>
      <c r="AH84" s="352">
        <v>0</v>
      </c>
      <c r="AI84" s="352">
        <v>0</v>
      </c>
      <c r="AJ84" s="352">
        <v>0</v>
      </c>
      <c r="AK84" s="352">
        <v>0</v>
      </c>
      <c r="AL84" s="352">
        <v>0</v>
      </c>
      <c r="AM84" s="352">
        <v>0</v>
      </c>
      <c r="AN84" s="352">
        <v>0</v>
      </c>
      <c r="AO84" s="352">
        <v>0</v>
      </c>
      <c r="AP84" s="352">
        <v>0</v>
      </c>
      <c r="AQ84" s="352">
        <v>0</v>
      </c>
      <c r="AR84" s="352">
        <v>0</v>
      </c>
      <c r="AS84" s="352">
        <v>0</v>
      </c>
      <c r="AT84" s="352">
        <v>0</v>
      </c>
      <c r="AU84" s="352">
        <v>0</v>
      </c>
      <c r="AV84" s="352">
        <v>0</v>
      </c>
      <c r="AW84" s="352">
        <v>0</v>
      </c>
      <c r="AX84" s="352">
        <v>0</v>
      </c>
      <c r="AY84" s="352">
        <v>0</v>
      </c>
      <c r="AZ84" s="352">
        <v>0</v>
      </c>
      <c r="BA84" s="352">
        <v>0</v>
      </c>
    </row>
    <row r="85" spans="1:53" x14ac:dyDescent="0.25">
      <c r="A85" s="345" t="s">
        <v>455</v>
      </c>
      <c r="B85" s="344">
        <v>0</v>
      </c>
      <c r="C85" s="344"/>
      <c r="D85" s="344">
        <v>0</v>
      </c>
      <c r="E85" s="344">
        <v>0</v>
      </c>
      <c r="F85" s="344">
        <v>0</v>
      </c>
      <c r="G85" s="344">
        <v>0</v>
      </c>
      <c r="H85" s="344">
        <v>0</v>
      </c>
      <c r="I85" s="344">
        <v>0</v>
      </c>
      <c r="J85" s="344">
        <v>0</v>
      </c>
      <c r="K85" s="344">
        <v>0</v>
      </c>
      <c r="L85" s="344">
        <v>0</v>
      </c>
      <c r="M85" s="344">
        <v>0</v>
      </c>
      <c r="N85" s="344">
        <v>0</v>
      </c>
      <c r="O85" s="344">
        <v>0</v>
      </c>
      <c r="P85" s="344">
        <v>0</v>
      </c>
      <c r="Q85" s="344">
        <v>0</v>
      </c>
      <c r="R85" s="344">
        <v>0</v>
      </c>
      <c r="S85" s="344">
        <v>0</v>
      </c>
      <c r="T85" s="344">
        <v>0</v>
      </c>
      <c r="U85" s="344">
        <v>0</v>
      </c>
      <c r="V85" s="344">
        <v>0</v>
      </c>
      <c r="W85" s="344">
        <v>0</v>
      </c>
      <c r="X85" s="344">
        <v>0</v>
      </c>
      <c r="Y85" s="344">
        <v>0</v>
      </c>
      <c r="Z85" s="344">
        <v>0</v>
      </c>
      <c r="AA85" s="344">
        <v>0</v>
      </c>
      <c r="AB85" s="344">
        <v>0</v>
      </c>
      <c r="AC85" s="344">
        <v>0</v>
      </c>
      <c r="AD85" s="344">
        <v>0</v>
      </c>
      <c r="AE85" s="344">
        <v>0</v>
      </c>
      <c r="AF85" s="344">
        <v>0</v>
      </c>
      <c r="AG85" s="344">
        <v>0</v>
      </c>
      <c r="AH85" s="344">
        <v>0</v>
      </c>
      <c r="AI85" s="344">
        <v>0</v>
      </c>
      <c r="AJ85" s="344">
        <v>0</v>
      </c>
      <c r="AK85" s="344">
        <v>0</v>
      </c>
      <c r="AL85" s="344">
        <v>0</v>
      </c>
      <c r="AM85" s="344">
        <v>0</v>
      </c>
      <c r="AN85" s="344">
        <v>0</v>
      </c>
      <c r="AO85" s="344">
        <v>0</v>
      </c>
      <c r="AP85" s="344">
        <v>0</v>
      </c>
      <c r="AQ85" s="344">
        <v>0</v>
      </c>
      <c r="AR85" s="344">
        <v>0</v>
      </c>
      <c r="AS85" s="344">
        <v>0</v>
      </c>
      <c r="AT85" s="344">
        <v>0</v>
      </c>
      <c r="AU85" s="344">
        <v>0</v>
      </c>
      <c r="AV85" s="344">
        <v>0</v>
      </c>
      <c r="AW85" s="344">
        <v>0</v>
      </c>
      <c r="AX85" s="344">
        <v>0</v>
      </c>
      <c r="AY85" s="344">
        <v>0</v>
      </c>
      <c r="AZ85" s="344">
        <v>0</v>
      </c>
      <c r="BA85" s="344">
        <v>0</v>
      </c>
    </row>
    <row r="86" spans="1:53" x14ac:dyDescent="0.25">
      <c r="A86" s="345" t="s">
        <v>249</v>
      </c>
      <c r="B86" s="344">
        <v>-2581815.493336054</v>
      </c>
      <c r="C86" s="344"/>
      <c r="D86" s="344">
        <v>0</v>
      </c>
      <c r="E86" s="344">
        <v>0</v>
      </c>
      <c r="F86" s="344">
        <v>0</v>
      </c>
      <c r="G86" s="344">
        <v>0</v>
      </c>
      <c r="H86" s="344">
        <v>0</v>
      </c>
      <c r="I86" s="344">
        <v>0</v>
      </c>
      <c r="J86" s="344">
        <v>0</v>
      </c>
      <c r="K86" s="344">
        <v>0</v>
      </c>
      <c r="L86" s="344">
        <v>0</v>
      </c>
      <c r="M86" s="344">
        <v>0</v>
      </c>
      <c r="N86" s="344">
        <v>0</v>
      </c>
      <c r="O86" s="344">
        <v>0</v>
      </c>
      <c r="P86" s="344">
        <v>0</v>
      </c>
      <c r="Q86" s="344">
        <v>0</v>
      </c>
      <c r="R86" s="344">
        <v>0</v>
      </c>
      <c r="S86" s="344">
        <v>0</v>
      </c>
      <c r="T86" s="344">
        <v>0</v>
      </c>
      <c r="U86" s="344">
        <v>0</v>
      </c>
      <c r="V86" s="344">
        <v>0</v>
      </c>
      <c r="W86" s="344">
        <v>0</v>
      </c>
      <c r="X86" s="344">
        <v>1</v>
      </c>
      <c r="Y86" s="344">
        <v>2</v>
      </c>
      <c r="Z86" s="344">
        <v>3</v>
      </c>
      <c r="AA86" s="344">
        <v>4</v>
      </c>
      <c r="AB86" s="344">
        <v>5</v>
      </c>
      <c r="AC86" s="344">
        <v>6</v>
      </c>
      <c r="AD86" s="344">
        <v>7</v>
      </c>
      <c r="AE86" s="344">
        <v>8</v>
      </c>
      <c r="AF86" s="344">
        <v>9</v>
      </c>
      <c r="AG86" s="344">
        <v>10</v>
      </c>
      <c r="AH86" s="344">
        <v>11</v>
      </c>
      <c r="AI86" s="344">
        <v>12</v>
      </c>
      <c r="AJ86" s="344">
        <v>13</v>
      </c>
      <c r="AK86" s="344">
        <v>14</v>
      </c>
      <c r="AL86" s="344">
        <v>15</v>
      </c>
      <c r="AM86" s="344">
        <v>16</v>
      </c>
      <c r="AN86" s="344">
        <v>17</v>
      </c>
      <c r="AO86" s="344">
        <v>18</v>
      </c>
      <c r="AP86" s="344">
        <v>19</v>
      </c>
      <c r="AQ86" s="344">
        <v>20</v>
      </c>
      <c r="AR86" s="344">
        <v>21</v>
      </c>
      <c r="AS86" s="344">
        <v>22</v>
      </c>
      <c r="AT86" s="344">
        <v>23</v>
      </c>
      <c r="AU86" s="344">
        <v>24</v>
      </c>
      <c r="AV86" s="344">
        <v>25</v>
      </c>
      <c r="AW86" s="344">
        <v>26</v>
      </c>
      <c r="AX86" s="344">
        <v>27</v>
      </c>
      <c r="AY86" s="344">
        <v>28</v>
      </c>
      <c r="AZ86" s="344">
        <v>29</v>
      </c>
      <c r="BA86" s="344">
        <v>30</v>
      </c>
    </row>
    <row r="87" spans="1:53" x14ac:dyDescent="0.25">
      <c r="A87" s="345" t="s">
        <v>456</v>
      </c>
      <c r="B87" s="344">
        <v>0</v>
      </c>
      <c r="C87" s="344"/>
      <c r="D87" s="344">
        <v>0</v>
      </c>
      <c r="E87" s="344">
        <v>0</v>
      </c>
      <c r="F87" s="344">
        <v>0</v>
      </c>
      <c r="G87" s="344">
        <v>0</v>
      </c>
      <c r="H87" s="344">
        <v>0</v>
      </c>
      <c r="I87" s="344">
        <v>0</v>
      </c>
      <c r="J87" s="344">
        <v>0</v>
      </c>
      <c r="K87" s="344">
        <v>0</v>
      </c>
      <c r="L87" s="344">
        <v>0</v>
      </c>
      <c r="M87" s="344">
        <v>0</v>
      </c>
      <c r="N87" s="344">
        <v>0</v>
      </c>
      <c r="O87" s="344">
        <v>0</v>
      </c>
      <c r="P87" s="344">
        <v>0</v>
      </c>
      <c r="Q87" s="344">
        <v>0</v>
      </c>
      <c r="R87" s="344">
        <v>0</v>
      </c>
      <c r="S87" s="344">
        <v>0</v>
      </c>
      <c r="T87" s="344">
        <v>0</v>
      </c>
      <c r="U87" s="344">
        <v>0</v>
      </c>
      <c r="V87" s="344">
        <v>0</v>
      </c>
      <c r="W87" s="344">
        <v>0</v>
      </c>
      <c r="X87" s="344">
        <v>0</v>
      </c>
      <c r="Y87" s="344">
        <v>0</v>
      </c>
      <c r="Z87" s="344">
        <v>0</v>
      </c>
      <c r="AA87" s="344">
        <v>0</v>
      </c>
      <c r="AB87" s="344">
        <v>0</v>
      </c>
      <c r="AC87" s="344">
        <v>0</v>
      </c>
      <c r="AD87" s="344">
        <v>0</v>
      </c>
      <c r="AE87" s="344">
        <v>0</v>
      </c>
      <c r="AF87" s="344">
        <v>0</v>
      </c>
      <c r="AG87" s="344">
        <v>0</v>
      </c>
      <c r="AH87" s="344">
        <v>0</v>
      </c>
      <c r="AI87" s="344">
        <v>0</v>
      </c>
      <c r="AJ87" s="344">
        <v>0</v>
      </c>
      <c r="AK87" s="344">
        <v>0</v>
      </c>
      <c r="AL87" s="344">
        <v>0</v>
      </c>
      <c r="AM87" s="344">
        <v>0</v>
      </c>
      <c r="AN87" s="344">
        <v>0</v>
      </c>
      <c r="AO87" s="344">
        <v>0</v>
      </c>
      <c r="AP87" s="344">
        <v>0</v>
      </c>
      <c r="AQ87" s="344">
        <v>0</v>
      </c>
      <c r="AR87" s="344">
        <v>0</v>
      </c>
      <c r="AS87" s="344">
        <v>0</v>
      </c>
      <c r="AT87" s="344">
        <v>0</v>
      </c>
      <c r="AU87" s="344">
        <v>0</v>
      </c>
      <c r="AV87" s="344">
        <v>0</v>
      </c>
      <c r="AW87" s="344">
        <v>0</v>
      </c>
      <c r="AX87" s="344">
        <v>0</v>
      </c>
      <c r="AY87" s="344">
        <v>0</v>
      </c>
      <c r="AZ87" s="344">
        <v>0</v>
      </c>
      <c r="BA87" s="344">
        <v>0</v>
      </c>
    </row>
    <row r="88" spans="1:53" s="330" customFormat="1" ht="14.25" x14ac:dyDescent="0.25">
      <c r="A88" s="353" t="s">
        <v>248</v>
      </c>
      <c r="B88" s="342">
        <v>698880.63666394586</v>
      </c>
      <c r="C88" s="342"/>
      <c r="D88" s="342">
        <v>0</v>
      </c>
      <c r="E88" s="342">
        <v>0</v>
      </c>
      <c r="F88" s="342">
        <v>0</v>
      </c>
      <c r="G88" s="342">
        <v>0</v>
      </c>
      <c r="H88" s="342">
        <v>0</v>
      </c>
      <c r="I88" s="342">
        <v>0</v>
      </c>
      <c r="J88" s="342">
        <v>0</v>
      </c>
      <c r="K88" s="342">
        <v>0</v>
      </c>
      <c r="L88" s="342">
        <v>0</v>
      </c>
      <c r="M88" s="342">
        <v>0</v>
      </c>
      <c r="N88" s="342">
        <v>0</v>
      </c>
      <c r="O88" s="342">
        <v>0</v>
      </c>
      <c r="P88" s="342">
        <v>0</v>
      </c>
      <c r="Q88" s="342">
        <v>0</v>
      </c>
      <c r="R88" s="342">
        <v>0</v>
      </c>
      <c r="S88" s="342">
        <v>0</v>
      </c>
      <c r="T88" s="342">
        <v>0</v>
      </c>
      <c r="U88" s="342">
        <v>0</v>
      </c>
      <c r="V88" s="342">
        <v>0</v>
      </c>
      <c r="W88" s="342">
        <v>0</v>
      </c>
      <c r="X88" s="342">
        <v>1</v>
      </c>
      <c r="Y88" s="342">
        <v>2</v>
      </c>
      <c r="Z88" s="342">
        <v>3</v>
      </c>
      <c r="AA88" s="342">
        <v>4</v>
      </c>
      <c r="AB88" s="342">
        <v>5</v>
      </c>
      <c r="AC88" s="342">
        <v>6</v>
      </c>
      <c r="AD88" s="342">
        <v>7</v>
      </c>
      <c r="AE88" s="342">
        <v>8</v>
      </c>
      <c r="AF88" s="342">
        <v>9</v>
      </c>
      <c r="AG88" s="342">
        <v>10</v>
      </c>
      <c r="AH88" s="342">
        <v>11</v>
      </c>
      <c r="AI88" s="342">
        <v>12</v>
      </c>
      <c r="AJ88" s="342">
        <v>13</v>
      </c>
      <c r="AK88" s="342">
        <v>14</v>
      </c>
      <c r="AL88" s="342">
        <v>15</v>
      </c>
      <c r="AM88" s="342">
        <v>16</v>
      </c>
      <c r="AN88" s="342">
        <v>17</v>
      </c>
      <c r="AO88" s="342">
        <v>18</v>
      </c>
      <c r="AP88" s="342">
        <v>19</v>
      </c>
      <c r="AQ88" s="342">
        <v>20</v>
      </c>
      <c r="AR88" s="342">
        <v>21</v>
      </c>
      <c r="AS88" s="342">
        <v>22</v>
      </c>
      <c r="AT88" s="342">
        <v>23</v>
      </c>
      <c r="AU88" s="342">
        <v>24</v>
      </c>
      <c r="AV88" s="342">
        <v>25</v>
      </c>
      <c r="AW88" s="342">
        <v>26</v>
      </c>
      <c r="AX88" s="342">
        <v>27</v>
      </c>
      <c r="AY88" s="342">
        <v>28</v>
      </c>
      <c r="AZ88" s="342">
        <v>29</v>
      </c>
      <c r="BA88" s="342">
        <v>30</v>
      </c>
    </row>
    <row r="89" spans="1:53" s="330" customFormat="1" ht="14.25" x14ac:dyDescent="0.25">
      <c r="A89" s="353" t="s">
        <v>528</v>
      </c>
      <c r="B89" s="342">
        <v>698880.63666394586</v>
      </c>
      <c r="C89" s="342"/>
      <c r="D89" s="342">
        <v>698880.63666394586</v>
      </c>
      <c r="E89" s="342">
        <v>698880.63666394586</v>
      </c>
      <c r="F89" s="342">
        <v>698880.63666394586</v>
      </c>
      <c r="G89" s="342">
        <v>698880.63666394586</v>
      </c>
      <c r="H89" s="342">
        <v>698880.63666394586</v>
      </c>
      <c r="I89" s="342">
        <v>698880.63666394586</v>
      </c>
      <c r="J89" s="342">
        <v>698880.63666394586</v>
      </c>
      <c r="K89" s="342">
        <v>698880.63666394586</v>
      </c>
      <c r="L89" s="342">
        <v>698880.63666394586</v>
      </c>
      <c r="M89" s="342">
        <v>698880.63666394586</v>
      </c>
      <c r="N89" s="342">
        <v>698880.63666394586</v>
      </c>
      <c r="O89" s="342">
        <v>698880.63666394586</v>
      </c>
      <c r="P89" s="342">
        <v>698880.63666394586</v>
      </c>
      <c r="Q89" s="342">
        <v>698880.63666394586</v>
      </c>
      <c r="R89" s="342">
        <v>698880.63666394586</v>
      </c>
      <c r="S89" s="342">
        <v>698880.63666394586</v>
      </c>
      <c r="T89" s="342">
        <v>698880.63666394586</v>
      </c>
      <c r="U89" s="342">
        <v>698880.63666394586</v>
      </c>
      <c r="V89" s="342">
        <v>698880.63666394586</v>
      </c>
      <c r="W89" s="342">
        <v>698880.63666394586</v>
      </c>
      <c r="X89" s="342">
        <v>698881.63666394586</v>
      </c>
      <c r="Y89" s="342">
        <v>698883.63666394586</v>
      </c>
      <c r="Z89" s="342">
        <v>698886.63666394586</v>
      </c>
      <c r="AA89" s="342">
        <v>698890.63666394586</v>
      </c>
      <c r="AB89" s="342">
        <v>698895.63666394586</v>
      </c>
      <c r="AC89" s="342">
        <v>698901.63666394586</v>
      </c>
      <c r="AD89" s="342">
        <v>698908.63666394586</v>
      </c>
      <c r="AE89" s="342">
        <v>698916.63666394586</v>
      </c>
      <c r="AF89" s="342">
        <v>698925.63666394586</v>
      </c>
      <c r="AG89" s="342">
        <v>698935.63666394586</v>
      </c>
      <c r="AH89" s="342">
        <v>698946.63666394586</v>
      </c>
      <c r="AI89" s="342">
        <v>698958.63666394586</v>
      </c>
      <c r="AJ89" s="342">
        <v>698971.63666394586</v>
      </c>
      <c r="AK89" s="342">
        <v>698985.63666394586</v>
      </c>
      <c r="AL89" s="342">
        <v>699000.63666394586</v>
      </c>
      <c r="AM89" s="342">
        <v>699016.63666394586</v>
      </c>
      <c r="AN89" s="342">
        <v>699033.63666394586</v>
      </c>
      <c r="AO89" s="342">
        <v>699051.63666394586</v>
      </c>
      <c r="AP89" s="342">
        <v>699070.63666394586</v>
      </c>
      <c r="AQ89" s="342">
        <v>699090.63666394586</v>
      </c>
      <c r="AR89" s="342">
        <v>699111.63666394586</v>
      </c>
      <c r="AS89" s="342">
        <v>699133.63666394586</v>
      </c>
      <c r="AT89" s="342">
        <v>699156.63666394586</v>
      </c>
      <c r="AU89" s="342">
        <v>699180.63666394586</v>
      </c>
      <c r="AV89" s="342">
        <v>699205.63666394586</v>
      </c>
      <c r="AW89" s="342">
        <v>699231.63666394586</v>
      </c>
      <c r="AX89" s="342">
        <v>699258.63666394586</v>
      </c>
      <c r="AY89" s="342">
        <v>699286.63666394586</v>
      </c>
      <c r="AZ89" s="342">
        <v>699315.63666394586</v>
      </c>
      <c r="BA89" s="342">
        <v>699345.63666394586</v>
      </c>
    </row>
    <row r="90" spans="1:53" x14ac:dyDescent="0.25">
      <c r="A90" s="354" t="s">
        <v>247</v>
      </c>
      <c r="B90" s="355">
        <v>1</v>
      </c>
      <c r="C90" s="355"/>
      <c r="D90" s="355">
        <v>0.87742388347810829</v>
      </c>
      <c r="E90" s="355">
        <v>0.76987267129780501</v>
      </c>
      <c r="F90" s="355">
        <v>0.67550466903378525</v>
      </c>
      <c r="G90" s="355">
        <v>0.59270393001121813</v>
      </c>
      <c r="H90" s="355">
        <v>0.52005258402317989</v>
      </c>
      <c r="I90" s="355">
        <v>0.45630655788644375</v>
      </c>
      <c r="J90" s="355">
        <v>0.40037427207725179</v>
      </c>
      <c r="K90" s="355">
        <v>0.35129794865074299</v>
      </c>
      <c r="L90" s="355">
        <v>0.30823721036302798</v>
      </c>
      <c r="M90" s="355">
        <v>0.27045469014918666</v>
      </c>
      <c r="N90" s="355">
        <v>0.23730340453556784</v>
      </c>
      <c r="O90" s="355">
        <v>0.20821567477017444</v>
      </c>
      <c r="P90" s="355">
        <v>0.18269340595786127</v>
      </c>
      <c r="Q90" s="355">
        <v>0.16029955774138921</v>
      </c>
      <c r="R90" s="355">
        <v>0.14065066047327299</v>
      </c>
      <c r="S90" s="355">
        <v>0.12341024872622003</v>
      </c>
      <c r="T90" s="355">
        <v>0.10828309969835925</v>
      </c>
      <c r="U90" s="355">
        <v>9.5010177852381555E-2</v>
      </c>
      <c r="V90" s="355">
        <v>8.3364199221182392E-2</v>
      </c>
      <c r="W90" s="355">
        <v>7.3145739423692541E-2</v>
      </c>
      <c r="X90" s="355">
        <v>6.4179818745014078E-2</v>
      </c>
      <c r="Y90" s="355">
        <v>5.6312905804171344E-2</v>
      </c>
      <c r="Z90" s="355">
        <v>4.9410288500632928E-2</v>
      </c>
      <c r="AA90" s="355">
        <v>4.3353767219999062E-2</v>
      </c>
      <c r="AB90" s="355">
        <v>3.8039630797577488E-2</v>
      </c>
      <c r="AC90" s="355">
        <v>3.3376880580483895E-2</v>
      </c>
      <c r="AD90" s="355">
        <v>2.9285672177313236E-2</v>
      </c>
      <c r="AE90" s="355">
        <v>2.5695948212084964E-2</v>
      </c>
      <c r="AF90" s="355">
        <v>2.2546238669899948E-2</v>
      </c>
      <c r="AG90" s="355">
        <v>1.9782608291567912E-2</v>
      </c>
      <c r="AH90" s="355">
        <v>1.7357732992513746E-2</v>
      </c>
      <c r="AI90" s="355">
        <v>1.5230089490667495E-2</v>
      </c>
      <c r="AJ90" s="355">
        <v>1.3363244266620597E-2</v>
      </c>
      <c r="AK90" s="355">
        <v>1.172522968028481E-2</v>
      </c>
      <c r="AL90" s="355">
        <v>1.0287996560748278E-2</v>
      </c>
      <c r="AM90" s="355">
        <v>9.0269338955411751E-3</v>
      </c>
      <c r="AN90" s="355">
        <v>7.9204473945259056E-3</v>
      </c>
      <c r="AO90" s="355">
        <v>6.9495897117889853E-3</v>
      </c>
      <c r="AP90" s="355">
        <v>6.0977359934973998E-3</v>
      </c>
      <c r="AQ90" s="355">
        <v>5.35029919583873E-3</v>
      </c>
      <c r="AR90" s="355">
        <v>4.6944802981826184E-3</v>
      </c>
      <c r="AS90" s="355">
        <v>4.1190491341428614E-3</v>
      </c>
      <c r="AT90" s="355">
        <v>3.6141520875167688E-3</v>
      </c>
      <c r="AU90" s="355">
        <v>3.1711433601094752E-3</v>
      </c>
      <c r="AV90" s="355">
        <v>2.782436922093073E-3</v>
      </c>
      <c r="AW90" s="355">
        <v>2.4413766097157786E-3</v>
      </c>
      <c r="AX90" s="355">
        <v>2.1421221459294367E-3</v>
      </c>
      <c r="AY90" s="355">
        <v>1.8795491321658652E-3</v>
      </c>
      <c r="AZ90" s="355">
        <v>1.6491612987328819E-3</v>
      </c>
      <c r="BA90" s="355">
        <v>1.447013511216006E-3</v>
      </c>
    </row>
    <row r="91" spans="1:53" s="330" customFormat="1" ht="14.25" x14ac:dyDescent="0.25">
      <c r="A91" s="356" t="s">
        <v>529</v>
      </c>
      <c r="B91" s="357">
        <v>698880.63666394586</v>
      </c>
      <c r="C91" s="357"/>
      <c r="D91" s="357">
        <v>0</v>
      </c>
      <c r="E91" s="357">
        <v>0</v>
      </c>
      <c r="F91" s="357">
        <v>0</v>
      </c>
      <c r="G91" s="357">
        <v>0</v>
      </c>
      <c r="H91" s="357">
        <v>0</v>
      </c>
      <c r="I91" s="357">
        <v>0</v>
      </c>
      <c r="J91" s="357">
        <v>0</v>
      </c>
      <c r="K91" s="357">
        <v>0</v>
      </c>
      <c r="L91" s="357">
        <v>0</v>
      </c>
      <c r="M91" s="357">
        <v>0</v>
      </c>
      <c r="N91" s="357">
        <v>0</v>
      </c>
      <c r="O91" s="357">
        <v>0</v>
      </c>
      <c r="P91" s="357">
        <v>0</v>
      </c>
      <c r="Q91" s="357">
        <v>0</v>
      </c>
      <c r="R91" s="357">
        <v>0</v>
      </c>
      <c r="S91" s="357">
        <v>0</v>
      </c>
      <c r="T91" s="357">
        <v>0</v>
      </c>
      <c r="U91" s="357">
        <v>0</v>
      </c>
      <c r="V91" s="357">
        <v>0</v>
      </c>
      <c r="W91" s="357">
        <v>0</v>
      </c>
      <c r="X91" s="357">
        <v>6.4179818745014078E-2</v>
      </c>
      <c r="Y91" s="357">
        <v>0.11262581160834269</v>
      </c>
      <c r="Z91" s="357">
        <v>0.14823086550189879</v>
      </c>
      <c r="AA91" s="357">
        <v>0.17341506887999625</v>
      </c>
      <c r="AB91" s="357">
        <v>0.19019815398788745</v>
      </c>
      <c r="AC91" s="357">
        <v>0.20026128348290337</v>
      </c>
      <c r="AD91" s="357">
        <v>0.20499970524119265</v>
      </c>
      <c r="AE91" s="357">
        <v>0.20556758569667971</v>
      </c>
      <c r="AF91" s="357">
        <v>0.20291614802909952</v>
      </c>
      <c r="AG91" s="357">
        <v>0.19782608291567913</v>
      </c>
      <c r="AH91" s="357">
        <v>0.19093506291765119</v>
      </c>
      <c r="AI91" s="357">
        <v>0.18276107388800994</v>
      </c>
      <c r="AJ91" s="357">
        <v>0.17372217546606777</v>
      </c>
      <c r="AK91" s="357">
        <v>0.16415321552398734</v>
      </c>
      <c r="AL91" s="357">
        <v>0.15431994841122418</v>
      </c>
      <c r="AM91" s="357">
        <v>0.1444309423286588</v>
      </c>
      <c r="AN91" s="357">
        <v>0.1346476057069404</v>
      </c>
      <c r="AO91" s="357">
        <v>0.12509261481220174</v>
      </c>
      <c r="AP91" s="357">
        <v>0.11585698387645059</v>
      </c>
      <c r="AQ91" s="357">
        <v>0.1070059839167746</v>
      </c>
      <c r="AR91" s="357">
        <v>9.8584086261834986E-2</v>
      </c>
      <c r="AS91" s="357">
        <v>9.0619080951142947E-2</v>
      </c>
      <c r="AT91" s="357">
        <v>8.3125498012885685E-2</v>
      </c>
      <c r="AU91" s="357">
        <v>7.6107440642627408E-2</v>
      </c>
      <c r="AV91" s="357">
        <v>6.956092305232682E-2</v>
      </c>
      <c r="AW91" s="357">
        <v>6.347579185261025E-2</v>
      </c>
      <c r="AX91" s="357">
        <v>5.783729794009479E-2</v>
      </c>
      <c r="AY91" s="357">
        <v>5.2627375700644227E-2</v>
      </c>
      <c r="AZ91" s="357">
        <v>4.7825677663253574E-2</v>
      </c>
      <c r="BA91" s="357">
        <v>4.3410405336480176E-2</v>
      </c>
    </row>
    <row r="92" spans="1:53" s="330" customFormat="1" ht="14.25" x14ac:dyDescent="0.25">
      <c r="A92" s="356" t="s">
        <v>530</v>
      </c>
      <c r="B92" s="357">
        <v>698880.63666394586</v>
      </c>
      <c r="C92" s="357"/>
      <c r="D92" s="357">
        <v>698880.63666394586</v>
      </c>
      <c r="E92" s="357">
        <v>698880.63666394586</v>
      </c>
      <c r="F92" s="357">
        <v>698880.63666394586</v>
      </c>
      <c r="G92" s="357">
        <v>698880.63666394586</v>
      </c>
      <c r="H92" s="357">
        <v>698880.63666394586</v>
      </c>
      <c r="I92" s="357">
        <v>698880.63666394586</v>
      </c>
      <c r="J92" s="357">
        <v>698880.63666394586</v>
      </c>
      <c r="K92" s="357">
        <v>698880.63666394586</v>
      </c>
      <c r="L92" s="357">
        <v>698880.63666394586</v>
      </c>
      <c r="M92" s="357">
        <v>698880.63666394586</v>
      </c>
      <c r="N92" s="357">
        <v>698880.63666394586</v>
      </c>
      <c r="O92" s="357">
        <v>698880.63666394586</v>
      </c>
      <c r="P92" s="357">
        <v>698880.63666394586</v>
      </c>
      <c r="Q92" s="357">
        <v>698880.63666394586</v>
      </c>
      <c r="R92" s="357">
        <v>698880.63666394586</v>
      </c>
      <c r="S92" s="357">
        <v>698880.63666394586</v>
      </c>
      <c r="T92" s="357">
        <v>698880.63666394586</v>
      </c>
      <c r="U92" s="357">
        <v>698880.63666394586</v>
      </c>
      <c r="V92" s="357">
        <v>698880.63666394586</v>
      </c>
      <c r="W92" s="357">
        <v>698880.63666394586</v>
      </c>
      <c r="X92" s="357">
        <v>698880.70084376459</v>
      </c>
      <c r="Y92" s="357">
        <v>698880.81346957618</v>
      </c>
      <c r="Z92" s="357">
        <v>698880.96170044167</v>
      </c>
      <c r="AA92" s="357">
        <v>698881.13511551055</v>
      </c>
      <c r="AB92" s="357">
        <v>698881.32531366451</v>
      </c>
      <c r="AC92" s="357">
        <v>698881.52557494794</v>
      </c>
      <c r="AD92" s="357">
        <v>698881.73057465313</v>
      </c>
      <c r="AE92" s="357">
        <v>698881.93614223879</v>
      </c>
      <c r="AF92" s="357">
        <v>698882.13905838679</v>
      </c>
      <c r="AG92" s="357">
        <v>698882.33688446973</v>
      </c>
      <c r="AH92" s="357">
        <v>698882.52781953267</v>
      </c>
      <c r="AI92" s="357">
        <v>698882.7105806066</v>
      </c>
      <c r="AJ92" s="357">
        <v>698882.88430278201</v>
      </c>
      <c r="AK92" s="357">
        <v>698883.04845599749</v>
      </c>
      <c r="AL92" s="357">
        <v>698883.20277594589</v>
      </c>
      <c r="AM92" s="357">
        <v>698883.34720688825</v>
      </c>
      <c r="AN92" s="357">
        <v>698883.48185449396</v>
      </c>
      <c r="AO92" s="357">
        <v>698883.60694710875</v>
      </c>
      <c r="AP92" s="357">
        <v>698883.72280409269</v>
      </c>
      <c r="AQ92" s="357">
        <v>698883.82981007663</v>
      </c>
      <c r="AR92" s="357">
        <v>698883.92839416291</v>
      </c>
      <c r="AS92" s="357">
        <v>698884.01901324384</v>
      </c>
      <c r="AT92" s="357">
        <v>698884.10213874187</v>
      </c>
      <c r="AU92" s="357">
        <v>698884.17824618251</v>
      </c>
      <c r="AV92" s="357">
        <v>698884.24780710554</v>
      </c>
      <c r="AW92" s="357">
        <v>698884.31128289737</v>
      </c>
      <c r="AX92" s="357">
        <v>698884.36912019528</v>
      </c>
      <c r="AY92" s="357">
        <v>698884.42174757097</v>
      </c>
      <c r="AZ92" s="357">
        <v>698884.46957324864</v>
      </c>
      <c r="BA92" s="357">
        <v>698884.51298365393</v>
      </c>
    </row>
    <row r="93" spans="1:53" s="330" customFormat="1" ht="14.25" x14ac:dyDescent="0.25">
      <c r="A93" s="356" t="s">
        <v>531</v>
      </c>
      <c r="B93" s="358">
        <v>0</v>
      </c>
      <c r="C93" s="358"/>
      <c r="D93" s="358">
        <v>0</v>
      </c>
      <c r="E93" s="358">
        <v>0</v>
      </c>
      <c r="F93" s="358">
        <v>0</v>
      </c>
      <c r="G93" s="358">
        <v>0</v>
      </c>
      <c r="H93" s="358">
        <v>0</v>
      </c>
      <c r="I93" s="358">
        <v>0</v>
      </c>
      <c r="J93" s="358">
        <v>0</v>
      </c>
      <c r="K93" s="358">
        <v>0</v>
      </c>
      <c r="L93" s="358">
        <v>0</v>
      </c>
      <c r="M93" s="358">
        <v>0</v>
      </c>
      <c r="N93" s="358">
        <v>0</v>
      </c>
      <c r="O93" s="358">
        <v>0</v>
      </c>
      <c r="P93" s="358">
        <v>0</v>
      </c>
      <c r="Q93" s="358">
        <v>0</v>
      </c>
      <c r="R93" s="358">
        <v>0</v>
      </c>
      <c r="S93" s="358">
        <v>0</v>
      </c>
      <c r="T93" s="358">
        <v>0</v>
      </c>
      <c r="U93" s="358">
        <v>0</v>
      </c>
      <c r="V93" s="358">
        <v>0</v>
      </c>
      <c r="W93" s="358">
        <v>0</v>
      </c>
      <c r="X93" s="358">
        <v>0</v>
      </c>
      <c r="Y93" s="358">
        <v>0</v>
      </c>
      <c r="Z93" s="358">
        <v>0</v>
      </c>
      <c r="AA93" s="358">
        <v>0</v>
      </c>
      <c r="AB93" s="358">
        <v>0</v>
      </c>
      <c r="AC93" s="358">
        <v>0</v>
      </c>
      <c r="AD93" s="358">
        <v>0</v>
      </c>
      <c r="AE93" s="358">
        <v>0</v>
      </c>
      <c r="AF93" s="358">
        <v>0</v>
      </c>
      <c r="AG93" s="358">
        <v>0</v>
      </c>
      <c r="AH93" s="358">
        <v>0</v>
      </c>
      <c r="AI93" s="358">
        <v>0</v>
      </c>
      <c r="AJ93" s="358">
        <v>0</v>
      </c>
      <c r="AK93" s="358">
        <v>0</v>
      </c>
      <c r="AL93" s="358">
        <v>0</v>
      </c>
      <c r="AM93" s="358">
        <v>0</v>
      </c>
      <c r="AN93" s="358">
        <v>0</v>
      </c>
      <c r="AO93" s="358">
        <v>0</v>
      </c>
      <c r="AP93" s="358">
        <v>0</v>
      </c>
      <c r="AQ93" s="358">
        <v>0</v>
      </c>
      <c r="AR93" s="358">
        <v>0</v>
      </c>
      <c r="AS93" s="358">
        <v>0</v>
      </c>
      <c r="AT93" s="358">
        <v>0</v>
      </c>
      <c r="AU93" s="358">
        <v>0</v>
      </c>
      <c r="AV93" s="358">
        <v>0</v>
      </c>
      <c r="AW93" s="358">
        <v>0</v>
      </c>
      <c r="AX93" s="358">
        <v>0</v>
      </c>
      <c r="AY93" s="358">
        <v>0</v>
      </c>
      <c r="AZ93" s="358">
        <v>0</v>
      </c>
      <c r="BA93" s="358">
        <v>0</v>
      </c>
    </row>
    <row r="94" spans="1:53" s="330" customFormat="1" ht="14.25" x14ac:dyDescent="0.25">
      <c r="A94" s="356" t="s">
        <v>532</v>
      </c>
      <c r="B94" s="359">
        <v>0</v>
      </c>
      <c r="C94" s="359"/>
      <c r="D94" s="359">
        <v>0</v>
      </c>
      <c r="E94" s="359">
        <v>0</v>
      </c>
      <c r="F94" s="359">
        <v>0</v>
      </c>
      <c r="G94" s="359">
        <v>0</v>
      </c>
      <c r="H94" s="359">
        <v>0</v>
      </c>
      <c r="I94" s="359">
        <v>0</v>
      </c>
      <c r="J94" s="359">
        <v>0</v>
      </c>
      <c r="K94" s="359">
        <v>0</v>
      </c>
      <c r="L94" s="359">
        <v>0</v>
      </c>
      <c r="M94" s="359">
        <v>0</v>
      </c>
      <c r="N94" s="359">
        <v>0</v>
      </c>
      <c r="O94" s="359">
        <v>0</v>
      </c>
      <c r="P94" s="359">
        <v>0</v>
      </c>
      <c r="Q94" s="359">
        <v>0</v>
      </c>
      <c r="R94" s="359">
        <v>0</v>
      </c>
      <c r="S94" s="359">
        <v>0</v>
      </c>
      <c r="T94" s="359">
        <v>0</v>
      </c>
      <c r="U94" s="359">
        <v>0</v>
      </c>
      <c r="V94" s="359">
        <v>0</v>
      </c>
      <c r="W94" s="359">
        <v>0</v>
      </c>
      <c r="X94" s="359">
        <v>0</v>
      </c>
      <c r="Y94" s="359">
        <v>0</v>
      </c>
      <c r="Z94" s="359">
        <v>0</v>
      </c>
      <c r="AA94" s="359">
        <v>0</v>
      </c>
      <c r="AB94" s="359">
        <v>0</v>
      </c>
      <c r="AC94" s="359">
        <v>0</v>
      </c>
      <c r="AD94" s="359">
        <v>0</v>
      </c>
      <c r="AE94" s="359">
        <v>0</v>
      </c>
      <c r="AF94" s="359">
        <v>0</v>
      </c>
      <c r="AG94" s="359">
        <v>0</v>
      </c>
      <c r="AH94" s="359">
        <v>0</v>
      </c>
      <c r="AI94" s="359">
        <v>0</v>
      </c>
      <c r="AJ94" s="359">
        <v>0</v>
      </c>
      <c r="AK94" s="359">
        <v>0</v>
      </c>
      <c r="AL94" s="359">
        <v>0</v>
      </c>
      <c r="AM94" s="359">
        <v>0</v>
      </c>
      <c r="AN94" s="359">
        <v>0</v>
      </c>
      <c r="AO94" s="359">
        <v>0</v>
      </c>
      <c r="AP94" s="359">
        <v>0</v>
      </c>
      <c r="AQ94" s="359">
        <v>0</v>
      </c>
      <c r="AR94" s="359">
        <v>0</v>
      </c>
      <c r="AS94" s="359">
        <v>0</v>
      </c>
      <c r="AT94" s="359">
        <v>0</v>
      </c>
      <c r="AU94" s="359">
        <v>0</v>
      </c>
      <c r="AV94" s="359">
        <v>0</v>
      </c>
      <c r="AW94" s="359">
        <v>0</v>
      </c>
      <c r="AX94" s="359">
        <v>0</v>
      </c>
      <c r="AY94" s="359">
        <v>0</v>
      </c>
      <c r="AZ94" s="359">
        <v>0</v>
      </c>
      <c r="BA94" s="359">
        <v>0</v>
      </c>
    </row>
    <row r="95" spans="1:53" s="330" customFormat="1" ht="15" thickBot="1" x14ac:dyDescent="0.3">
      <c r="A95" s="360" t="s">
        <v>533</v>
      </c>
      <c r="B95" s="361">
        <v>0</v>
      </c>
      <c r="C95" s="361"/>
      <c r="D95" s="361">
        <v>0</v>
      </c>
      <c r="E95" s="361">
        <v>0</v>
      </c>
      <c r="F95" s="361">
        <v>0</v>
      </c>
      <c r="G95" s="361">
        <v>0</v>
      </c>
      <c r="H95" s="361">
        <v>0</v>
      </c>
      <c r="I95" s="361">
        <v>0</v>
      </c>
      <c r="J95" s="361">
        <v>0</v>
      </c>
      <c r="K95" s="361">
        <v>0</v>
      </c>
      <c r="L95" s="361">
        <v>0</v>
      </c>
      <c r="M95" s="361">
        <v>0</v>
      </c>
      <c r="N95" s="361">
        <v>0</v>
      </c>
      <c r="O95" s="361">
        <v>0</v>
      </c>
      <c r="P95" s="361">
        <v>0</v>
      </c>
      <c r="Q95" s="361">
        <v>0</v>
      </c>
      <c r="R95" s="361">
        <v>0</v>
      </c>
      <c r="S95" s="361">
        <v>0</v>
      </c>
      <c r="T95" s="361">
        <v>0</v>
      </c>
      <c r="U95" s="361">
        <v>0</v>
      </c>
      <c r="V95" s="361">
        <v>0</v>
      </c>
      <c r="W95" s="361">
        <v>0</v>
      </c>
      <c r="X95" s="361">
        <v>0</v>
      </c>
      <c r="Y95" s="361">
        <v>0</v>
      </c>
      <c r="Z95" s="361">
        <v>0</v>
      </c>
      <c r="AA95" s="361">
        <v>0</v>
      </c>
      <c r="AB95" s="361">
        <v>0</v>
      </c>
      <c r="AC95" s="361">
        <v>0</v>
      </c>
      <c r="AD95" s="361">
        <v>0</v>
      </c>
      <c r="AE95" s="361">
        <v>0</v>
      </c>
      <c r="AF95" s="361">
        <v>0</v>
      </c>
      <c r="AG95" s="361">
        <v>0</v>
      </c>
      <c r="AH95" s="361">
        <v>0</v>
      </c>
      <c r="AI95" s="361">
        <v>0</v>
      </c>
      <c r="AJ95" s="361">
        <v>0</v>
      </c>
      <c r="AK95" s="361">
        <v>0</v>
      </c>
      <c r="AL95" s="361">
        <v>0</v>
      </c>
      <c r="AM95" s="361">
        <v>0</v>
      </c>
      <c r="AN95" s="361">
        <v>0</v>
      </c>
      <c r="AO95" s="361">
        <v>0</v>
      </c>
      <c r="AP95" s="361">
        <v>0</v>
      </c>
      <c r="AQ95" s="361">
        <v>0</v>
      </c>
      <c r="AR95" s="361">
        <v>0</v>
      </c>
      <c r="AS95" s="361">
        <v>0</v>
      </c>
      <c r="AT95" s="361">
        <v>0</v>
      </c>
      <c r="AU95" s="361">
        <v>0</v>
      </c>
      <c r="AV95" s="361">
        <v>0</v>
      </c>
      <c r="AW95" s="361">
        <v>0</v>
      </c>
      <c r="AX95" s="361">
        <v>0</v>
      </c>
      <c r="AY95" s="361">
        <v>0</v>
      </c>
      <c r="AZ95" s="361">
        <v>0</v>
      </c>
      <c r="BA95" s="361">
        <v>0</v>
      </c>
    </row>
    <row r="96" spans="1:53" x14ac:dyDescent="0.25">
      <c r="C96" s="362"/>
      <c r="D96" s="362"/>
      <c r="E96" s="362"/>
      <c r="F96" s="362"/>
      <c r="G96" s="362"/>
      <c r="H96" s="362"/>
      <c r="I96" s="362"/>
      <c r="J96" s="362"/>
    </row>
    <row r="97" spans="1:11" x14ac:dyDescent="0.25">
      <c r="A97" s="437"/>
      <c r="B97" s="437"/>
      <c r="C97" s="437"/>
      <c r="D97" s="437"/>
      <c r="E97" s="437"/>
      <c r="F97" s="437"/>
      <c r="G97" s="437"/>
      <c r="H97" s="437"/>
      <c r="I97" s="437"/>
      <c r="J97" s="437"/>
      <c r="K97" s="437"/>
    </row>
    <row r="99" spans="1:11" x14ac:dyDescent="0.25">
      <c r="C99" s="362"/>
    </row>
    <row r="101" spans="1:11" x14ac:dyDescent="0.25">
      <c r="C101" s="292" t="s">
        <v>517</v>
      </c>
    </row>
    <row r="102" spans="1:11" ht="27.75" x14ac:dyDescent="0.25">
      <c r="B102" s="363"/>
    </row>
    <row r="103" spans="1:11" ht="27.75" x14ac:dyDescent="0.25">
      <c r="B103" s="363"/>
    </row>
  </sheetData>
  <mergeCells count="14">
    <mergeCell ref="A13:AR13"/>
    <mergeCell ref="A5:AR5"/>
    <mergeCell ref="A7:AR7"/>
    <mergeCell ref="A9:AR9"/>
    <mergeCell ref="A10:AR10"/>
    <mergeCell ref="A12:AR12"/>
    <mergeCell ref="D29:E29"/>
    <mergeCell ref="A97:K97"/>
    <mergeCell ref="A15:AR15"/>
    <mergeCell ref="A16:AR16"/>
    <mergeCell ref="A18:AR18"/>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85" zoomScaleSheetLayoutView="85" workbookViewId="0">
      <selection activeCell="I40" sqref="I40"/>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2" t="str">
        <f>'1. паспорт местоположение'!A5:C5</f>
        <v>Год раскрытия информации: 2025 год</v>
      </c>
      <c r="B5" s="382"/>
      <c r="C5" s="382"/>
      <c r="D5" s="382"/>
      <c r="E5" s="382"/>
      <c r="F5" s="382"/>
      <c r="G5" s="382"/>
      <c r="H5" s="382"/>
      <c r="I5" s="382"/>
      <c r="J5" s="382"/>
      <c r="K5" s="382"/>
      <c r="L5" s="38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86" t="s">
        <v>8</v>
      </c>
      <c r="B7" s="386"/>
      <c r="C7" s="386"/>
      <c r="D7" s="386"/>
      <c r="E7" s="386"/>
      <c r="F7" s="386"/>
      <c r="G7" s="386"/>
      <c r="H7" s="386"/>
      <c r="I7" s="386"/>
      <c r="J7" s="386"/>
      <c r="K7" s="386"/>
      <c r="L7" s="386"/>
    </row>
    <row r="8" spans="1:44" ht="18.75" x14ac:dyDescent="0.25">
      <c r="A8" s="386"/>
      <c r="B8" s="386"/>
      <c r="C8" s="386"/>
      <c r="D8" s="386"/>
      <c r="E8" s="386"/>
      <c r="F8" s="386"/>
      <c r="G8" s="386"/>
      <c r="H8" s="386"/>
      <c r="I8" s="386"/>
      <c r="J8" s="386"/>
      <c r="K8" s="386"/>
      <c r="L8" s="386"/>
    </row>
    <row r="9" spans="1:44" x14ac:dyDescent="0.25">
      <c r="A9" s="387" t="str">
        <f>'1. паспорт местоположение'!A9:C9</f>
        <v>АО "Россети Тюмень"</v>
      </c>
      <c r="B9" s="387"/>
      <c r="C9" s="387"/>
      <c r="D9" s="387"/>
      <c r="E9" s="387"/>
      <c r="F9" s="387"/>
      <c r="G9" s="387"/>
      <c r="H9" s="387"/>
      <c r="I9" s="387"/>
      <c r="J9" s="387"/>
      <c r="K9" s="387"/>
      <c r="L9" s="387"/>
    </row>
    <row r="10" spans="1:44" x14ac:dyDescent="0.25">
      <c r="A10" s="388" t="s">
        <v>7</v>
      </c>
      <c r="B10" s="388"/>
      <c r="C10" s="388"/>
      <c r="D10" s="388"/>
      <c r="E10" s="388"/>
      <c r="F10" s="388"/>
      <c r="G10" s="388"/>
      <c r="H10" s="388"/>
      <c r="I10" s="388"/>
      <c r="J10" s="388"/>
      <c r="K10" s="388"/>
      <c r="L10" s="388"/>
    </row>
    <row r="11" spans="1:44" ht="18.75" x14ac:dyDescent="0.25">
      <c r="A11" s="386"/>
      <c r="B11" s="386"/>
      <c r="C11" s="386"/>
      <c r="D11" s="386"/>
      <c r="E11" s="386"/>
      <c r="F11" s="386"/>
      <c r="G11" s="386"/>
      <c r="H11" s="386"/>
      <c r="I11" s="386"/>
      <c r="J11" s="386"/>
      <c r="K11" s="386"/>
      <c r="L11" s="386"/>
    </row>
    <row r="12" spans="1:44" x14ac:dyDescent="0.25">
      <c r="A12" s="387" t="str">
        <f>'1. паспорт местоположение'!A12:C12</f>
        <v>O_TP3300.KL.0017</v>
      </c>
      <c r="B12" s="387"/>
      <c r="C12" s="387"/>
      <c r="D12" s="387"/>
      <c r="E12" s="387"/>
      <c r="F12" s="387"/>
      <c r="G12" s="387"/>
      <c r="H12" s="387"/>
      <c r="I12" s="387"/>
      <c r="J12" s="387"/>
      <c r="K12" s="387"/>
      <c r="L12" s="387"/>
    </row>
    <row r="13" spans="1:44" x14ac:dyDescent="0.25">
      <c r="A13" s="388" t="s">
        <v>6</v>
      </c>
      <c r="B13" s="388"/>
      <c r="C13" s="388"/>
      <c r="D13" s="388"/>
      <c r="E13" s="388"/>
      <c r="F13" s="388"/>
      <c r="G13" s="388"/>
      <c r="H13" s="388"/>
      <c r="I13" s="388"/>
      <c r="J13" s="388"/>
      <c r="K13" s="388"/>
      <c r="L13" s="388"/>
    </row>
    <row r="14" spans="1:44" ht="18.75" x14ac:dyDescent="0.25">
      <c r="A14" s="391"/>
      <c r="B14" s="391"/>
      <c r="C14" s="391"/>
      <c r="D14" s="391"/>
      <c r="E14" s="391"/>
      <c r="F14" s="391"/>
      <c r="G14" s="391"/>
      <c r="H14" s="391"/>
      <c r="I14" s="391"/>
      <c r="J14" s="391"/>
      <c r="K14" s="391"/>
      <c r="L14" s="391"/>
    </row>
    <row r="15" spans="1:44" ht="44.25" customHeight="1" x14ac:dyDescent="0.25">
      <c r="A15" s="445"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45"/>
      <c r="C15" s="445"/>
      <c r="D15" s="445"/>
      <c r="E15" s="445"/>
      <c r="F15" s="445"/>
      <c r="G15" s="445"/>
      <c r="H15" s="445"/>
      <c r="I15" s="445"/>
      <c r="J15" s="445"/>
      <c r="K15" s="445"/>
      <c r="L15" s="445"/>
    </row>
    <row r="16" spans="1:44" x14ac:dyDescent="0.25">
      <c r="A16" s="388" t="s">
        <v>5</v>
      </c>
      <c r="B16" s="388"/>
      <c r="C16" s="388"/>
      <c r="D16" s="388"/>
      <c r="E16" s="388"/>
      <c r="F16" s="388"/>
      <c r="G16" s="388"/>
      <c r="H16" s="388"/>
      <c r="I16" s="388"/>
      <c r="J16" s="388"/>
      <c r="K16" s="388"/>
      <c r="L16" s="388"/>
    </row>
    <row r="17" spans="1:12" ht="15.75" customHeight="1" x14ac:dyDescent="0.25">
      <c r="L17" s="180"/>
    </row>
    <row r="18" spans="1:12" x14ac:dyDescent="0.25">
      <c r="K18" s="181"/>
    </row>
    <row r="19" spans="1:12" ht="15.75" customHeight="1" x14ac:dyDescent="0.25">
      <c r="A19" s="444" t="s">
        <v>401</v>
      </c>
      <c r="B19" s="444"/>
      <c r="C19" s="444"/>
      <c r="D19" s="444"/>
      <c r="E19" s="444"/>
      <c r="F19" s="444"/>
      <c r="G19" s="444"/>
      <c r="H19" s="444"/>
      <c r="I19" s="444"/>
      <c r="J19" s="444"/>
      <c r="K19" s="444"/>
      <c r="L19" s="444"/>
    </row>
    <row r="20" spans="1:12" x14ac:dyDescent="0.25">
      <c r="A20" s="182"/>
      <c r="B20" s="182"/>
      <c r="C20" s="183"/>
      <c r="D20" s="183"/>
      <c r="E20" s="183"/>
      <c r="F20" s="183"/>
      <c r="G20" s="183"/>
      <c r="H20" s="183"/>
      <c r="I20" s="183"/>
      <c r="J20" s="183"/>
      <c r="K20" s="183"/>
      <c r="L20" s="183"/>
    </row>
    <row r="21" spans="1:12" ht="28.5" customHeight="1" x14ac:dyDescent="0.25">
      <c r="A21" s="446" t="s">
        <v>217</v>
      </c>
      <c r="B21" s="446" t="s">
        <v>216</v>
      </c>
      <c r="C21" s="452" t="s">
        <v>335</v>
      </c>
      <c r="D21" s="452"/>
      <c r="E21" s="452"/>
      <c r="F21" s="452"/>
      <c r="G21" s="452"/>
      <c r="H21" s="452"/>
      <c r="I21" s="447" t="s">
        <v>215</v>
      </c>
      <c r="J21" s="449" t="s">
        <v>337</v>
      </c>
      <c r="K21" s="446" t="s">
        <v>214</v>
      </c>
      <c r="L21" s="448" t="s">
        <v>336</v>
      </c>
    </row>
    <row r="22" spans="1:12" ht="58.5" customHeight="1" x14ac:dyDescent="0.25">
      <c r="A22" s="446"/>
      <c r="B22" s="446"/>
      <c r="C22" s="453" t="s">
        <v>1</v>
      </c>
      <c r="D22" s="453"/>
      <c r="E22" s="184"/>
      <c r="F22" s="185"/>
      <c r="G22" s="454" t="s">
        <v>0</v>
      </c>
      <c r="H22" s="455"/>
      <c r="I22" s="447"/>
      <c r="J22" s="450"/>
      <c r="K22" s="446"/>
      <c r="L22" s="448"/>
    </row>
    <row r="23" spans="1:12" ht="47.25" x14ac:dyDescent="0.25">
      <c r="A23" s="446"/>
      <c r="B23" s="446"/>
      <c r="C23" s="186" t="s">
        <v>213</v>
      </c>
      <c r="D23" s="186" t="s">
        <v>212</v>
      </c>
      <c r="E23" s="186" t="s">
        <v>213</v>
      </c>
      <c r="F23" s="186" t="s">
        <v>212</v>
      </c>
      <c r="G23" s="186" t="s">
        <v>213</v>
      </c>
      <c r="H23" s="186" t="s">
        <v>212</v>
      </c>
      <c r="I23" s="447"/>
      <c r="J23" s="451"/>
      <c r="K23" s="446"/>
      <c r="L23" s="448"/>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5">
        <v>1</v>
      </c>
      <c r="B25" s="188" t="s">
        <v>211</v>
      </c>
      <c r="C25" s="188"/>
      <c r="D25" s="220"/>
      <c r="E25" s="220"/>
      <c r="F25" s="220"/>
      <c r="G25" s="220"/>
      <c r="H25" s="220"/>
      <c r="I25" s="220"/>
      <c r="J25" s="189"/>
      <c r="K25" s="111"/>
      <c r="L25" s="172"/>
    </row>
    <row r="26" spans="1:12" ht="21.75" customHeight="1" x14ac:dyDescent="0.25">
      <c r="A26" s="255" t="s">
        <v>210</v>
      </c>
      <c r="B26" s="190" t="s">
        <v>342</v>
      </c>
      <c r="C26" s="245" t="s">
        <v>435</v>
      </c>
      <c r="D26" s="245" t="s">
        <v>435</v>
      </c>
      <c r="E26" s="233"/>
      <c r="F26" s="233"/>
      <c r="G26" s="245" t="s">
        <v>435</v>
      </c>
      <c r="H26" s="245" t="s">
        <v>435</v>
      </c>
      <c r="I26" s="246"/>
      <c r="J26" s="247"/>
      <c r="K26" s="111"/>
      <c r="L26" s="111"/>
    </row>
    <row r="27" spans="1:12" s="191" customFormat="1" ht="39" customHeight="1" x14ac:dyDescent="0.25">
      <c r="A27" s="255" t="s">
        <v>209</v>
      </c>
      <c r="B27" s="190" t="s">
        <v>344</v>
      </c>
      <c r="C27" s="245" t="s">
        <v>435</v>
      </c>
      <c r="D27" s="245" t="s">
        <v>435</v>
      </c>
      <c r="E27" s="245" t="s">
        <v>435</v>
      </c>
      <c r="F27" s="245" t="s">
        <v>435</v>
      </c>
      <c r="G27" s="245" t="s">
        <v>435</v>
      </c>
      <c r="H27" s="245" t="s">
        <v>435</v>
      </c>
      <c r="I27" s="234"/>
      <c r="J27" s="235"/>
      <c r="K27" s="111"/>
      <c r="L27" s="111"/>
    </row>
    <row r="28" spans="1:12" s="191" customFormat="1" ht="70.5" customHeight="1" x14ac:dyDescent="0.25">
      <c r="A28" s="255" t="s">
        <v>343</v>
      </c>
      <c r="B28" s="190" t="s">
        <v>348</v>
      </c>
      <c r="C28" s="245" t="s">
        <v>435</v>
      </c>
      <c r="D28" s="245" t="s">
        <v>435</v>
      </c>
      <c r="E28" s="233"/>
      <c r="F28" s="233"/>
      <c r="G28" s="245" t="s">
        <v>435</v>
      </c>
      <c r="H28" s="245" t="s">
        <v>435</v>
      </c>
      <c r="I28" s="234"/>
      <c r="J28" s="235"/>
      <c r="K28" s="111"/>
      <c r="L28" s="111"/>
    </row>
    <row r="29" spans="1:12" s="191" customFormat="1" ht="54" customHeight="1" x14ac:dyDescent="0.25">
      <c r="A29" s="255" t="s">
        <v>208</v>
      </c>
      <c r="B29" s="190" t="s">
        <v>347</v>
      </c>
      <c r="C29" s="245" t="s">
        <v>435</v>
      </c>
      <c r="D29" s="245" t="s">
        <v>435</v>
      </c>
      <c r="E29" s="232"/>
      <c r="F29" s="233"/>
      <c r="G29" s="245" t="s">
        <v>435</v>
      </c>
      <c r="H29" s="245" t="s">
        <v>435</v>
      </c>
      <c r="I29" s="234"/>
      <c r="J29" s="235"/>
      <c r="K29" s="111"/>
      <c r="L29" s="111"/>
    </row>
    <row r="30" spans="1:12" s="191" customFormat="1" ht="57" customHeight="1" x14ac:dyDescent="0.25">
      <c r="A30" s="255" t="s">
        <v>207</v>
      </c>
      <c r="B30" s="190" t="s">
        <v>349</v>
      </c>
      <c r="C30" s="248">
        <v>45468</v>
      </c>
      <c r="D30" s="83">
        <f>C30+150</f>
        <v>45618</v>
      </c>
      <c r="E30" s="233"/>
      <c r="F30" s="233"/>
      <c r="G30" s="248">
        <v>45853</v>
      </c>
      <c r="H30" s="83">
        <v>45955</v>
      </c>
      <c r="I30" s="234"/>
      <c r="J30" s="235"/>
      <c r="K30" s="111"/>
      <c r="L30" s="111"/>
    </row>
    <row r="31" spans="1:12" s="191" customFormat="1" ht="37.5" customHeight="1" x14ac:dyDescent="0.25">
      <c r="A31" s="255" t="s">
        <v>206</v>
      </c>
      <c r="B31" s="192" t="s">
        <v>345</v>
      </c>
      <c r="C31" s="248">
        <v>45463</v>
      </c>
      <c r="D31" s="248">
        <f>C31+40</f>
        <v>45503</v>
      </c>
      <c r="E31" s="233"/>
      <c r="F31" s="233"/>
      <c r="G31" s="248">
        <v>45611</v>
      </c>
      <c r="H31" s="248">
        <v>45623</v>
      </c>
      <c r="I31" s="508">
        <v>1</v>
      </c>
      <c r="J31" s="508">
        <v>1</v>
      </c>
      <c r="K31" s="111"/>
      <c r="L31" s="111"/>
    </row>
    <row r="32" spans="1:12" s="191" customFormat="1" ht="31.5" x14ac:dyDescent="0.25">
      <c r="A32" s="255" t="s">
        <v>204</v>
      </c>
      <c r="B32" s="192" t="s">
        <v>350</v>
      </c>
      <c r="C32" s="248">
        <f>D31</f>
        <v>45503</v>
      </c>
      <c r="D32" s="248">
        <f>C32+40</f>
        <v>45543</v>
      </c>
      <c r="E32" s="233"/>
      <c r="F32" s="233"/>
      <c r="G32" s="248">
        <v>45853</v>
      </c>
      <c r="H32" s="248">
        <v>45884</v>
      </c>
      <c r="I32" s="234"/>
      <c r="J32" s="235"/>
      <c r="K32" s="111"/>
      <c r="L32" s="111"/>
    </row>
    <row r="33" spans="1:12" s="191" customFormat="1" ht="37.5" customHeight="1" x14ac:dyDescent="0.25">
      <c r="A33" s="255" t="s">
        <v>361</v>
      </c>
      <c r="B33" s="192" t="s">
        <v>280</v>
      </c>
      <c r="C33" s="245" t="s">
        <v>435</v>
      </c>
      <c r="D33" s="245" t="s">
        <v>435</v>
      </c>
      <c r="E33" s="233"/>
      <c r="F33" s="233"/>
      <c r="G33" s="245" t="s">
        <v>435</v>
      </c>
      <c r="H33" s="245" t="s">
        <v>435</v>
      </c>
      <c r="I33" s="236"/>
      <c r="J33" s="235"/>
      <c r="K33" s="111"/>
      <c r="L33" s="111"/>
    </row>
    <row r="34" spans="1:12" s="191" customFormat="1" ht="47.25" customHeight="1" x14ac:dyDescent="0.25">
      <c r="A34" s="255" t="s">
        <v>362</v>
      </c>
      <c r="B34" s="192" t="s">
        <v>354</v>
      </c>
      <c r="C34" s="245" t="s">
        <v>435</v>
      </c>
      <c r="D34" s="245" t="s">
        <v>435</v>
      </c>
      <c r="E34" s="237"/>
      <c r="F34" s="237"/>
      <c r="G34" s="245" t="s">
        <v>435</v>
      </c>
      <c r="H34" s="245" t="s">
        <v>435</v>
      </c>
      <c r="I34" s="234"/>
      <c r="J34" s="235"/>
      <c r="K34" s="193"/>
      <c r="L34" s="111"/>
    </row>
    <row r="35" spans="1:12" s="191" customFormat="1" ht="49.5" customHeight="1" x14ac:dyDescent="0.25">
      <c r="A35" s="255" t="s">
        <v>363</v>
      </c>
      <c r="B35" s="192" t="s">
        <v>205</v>
      </c>
      <c r="C35" s="248">
        <f>D32</f>
        <v>45543</v>
      </c>
      <c r="D35" s="83">
        <f>C35+30</f>
        <v>45573</v>
      </c>
      <c r="E35" s="234"/>
      <c r="F35" s="234"/>
      <c r="G35" s="248">
        <v>45884</v>
      </c>
      <c r="H35" s="83">
        <v>45899</v>
      </c>
      <c r="I35" s="236"/>
      <c r="J35" s="235"/>
      <c r="K35" s="193"/>
      <c r="L35" s="111"/>
    </row>
    <row r="36" spans="1:12" ht="37.5" customHeight="1" x14ac:dyDescent="0.25">
      <c r="A36" s="255" t="s">
        <v>364</v>
      </c>
      <c r="B36" s="192" t="s">
        <v>346</v>
      </c>
      <c r="C36" s="245" t="s">
        <v>435</v>
      </c>
      <c r="D36" s="245" t="s">
        <v>435</v>
      </c>
      <c r="E36" s="238"/>
      <c r="F36" s="239"/>
      <c r="G36" s="245" t="s">
        <v>435</v>
      </c>
      <c r="H36" s="245" t="s">
        <v>435</v>
      </c>
      <c r="I36" s="240"/>
      <c r="J36" s="241"/>
      <c r="K36" s="111"/>
      <c r="L36" s="111"/>
    </row>
    <row r="37" spans="1:12" ht="41.25" customHeight="1" x14ac:dyDescent="0.25">
      <c r="A37" s="255" t="s">
        <v>365</v>
      </c>
      <c r="B37" s="192" t="s">
        <v>203</v>
      </c>
      <c r="C37" s="248">
        <f>D35</f>
        <v>45573</v>
      </c>
      <c r="D37" s="83">
        <f>C37+50</f>
        <v>45623</v>
      </c>
      <c r="E37" s="238"/>
      <c r="F37" s="239"/>
      <c r="G37" s="248">
        <v>45901</v>
      </c>
      <c r="H37" s="83">
        <v>45915</v>
      </c>
      <c r="I37" s="236"/>
      <c r="J37" s="241"/>
      <c r="K37" s="111"/>
      <c r="L37" s="111"/>
    </row>
    <row r="38" spans="1:12" x14ac:dyDescent="0.25">
      <c r="A38" s="255" t="s">
        <v>464</v>
      </c>
      <c r="B38" s="188" t="s">
        <v>202</v>
      </c>
      <c r="C38" s="249"/>
      <c r="D38" s="250"/>
      <c r="E38" s="242"/>
      <c r="F38" s="242"/>
      <c r="G38" s="249"/>
      <c r="H38" s="250"/>
      <c r="I38" s="243"/>
      <c r="J38" s="244"/>
      <c r="K38" s="111"/>
      <c r="L38" s="111"/>
    </row>
    <row r="39" spans="1:12" ht="71.25" customHeight="1" x14ac:dyDescent="0.25">
      <c r="A39" s="255">
        <v>2</v>
      </c>
      <c r="B39" s="192" t="s">
        <v>351</v>
      </c>
      <c r="C39" s="248">
        <v>45463</v>
      </c>
      <c r="D39" s="248">
        <f>C39+50</f>
        <v>45513</v>
      </c>
      <c r="E39" s="242"/>
      <c r="F39" s="242"/>
      <c r="G39" s="248">
        <v>45611</v>
      </c>
      <c r="H39" s="248">
        <v>45623</v>
      </c>
      <c r="I39" s="508">
        <v>1</v>
      </c>
      <c r="J39" s="508">
        <v>1</v>
      </c>
      <c r="K39" s="111"/>
      <c r="L39" s="111"/>
    </row>
    <row r="40" spans="1:12" ht="33.75" customHeight="1" x14ac:dyDescent="0.25">
      <c r="A40" s="255" t="s">
        <v>201</v>
      </c>
      <c r="B40" s="192" t="s">
        <v>353</v>
      </c>
      <c r="C40" s="83">
        <f>D37</f>
        <v>45623</v>
      </c>
      <c r="D40" s="251">
        <f>C40+20</f>
        <v>45643</v>
      </c>
      <c r="E40" s="242"/>
      <c r="F40" s="242"/>
      <c r="G40" s="83">
        <v>45915</v>
      </c>
      <c r="H40" s="251">
        <v>45945</v>
      </c>
      <c r="I40" s="243"/>
      <c r="J40" s="244"/>
      <c r="K40" s="111"/>
      <c r="L40" s="111"/>
    </row>
    <row r="41" spans="1:12" ht="63" customHeight="1" x14ac:dyDescent="0.25">
      <c r="A41" s="255" t="s">
        <v>200</v>
      </c>
      <c r="B41" s="188" t="s">
        <v>432</v>
      </c>
      <c r="C41" s="261"/>
      <c r="D41" s="261"/>
      <c r="E41" s="242"/>
      <c r="F41" s="242"/>
      <c r="G41" s="261"/>
      <c r="H41" s="261"/>
      <c r="I41" s="243"/>
      <c r="J41" s="244"/>
      <c r="K41" s="111"/>
      <c r="L41" s="111"/>
    </row>
    <row r="42" spans="1:12" ht="58.5" customHeight="1" x14ac:dyDescent="0.25">
      <c r="A42" s="255">
        <v>3</v>
      </c>
      <c r="B42" s="192" t="s">
        <v>352</v>
      </c>
      <c r="C42" s="251">
        <f>D40</f>
        <v>45643</v>
      </c>
      <c r="D42" s="251">
        <f>C42+20</f>
        <v>45663</v>
      </c>
      <c r="E42" s="242"/>
      <c r="F42" s="242"/>
      <c r="G42" s="251">
        <v>45915</v>
      </c>
      <c r="H42" s="251">
        <v>45931</v>
      </c>
      <c r="I42" s="243"/>
      <c r="J42" s="244"/>
      <c r="K42" s="111"/>
      <c r="L42" s="111"/>
    </row>
    <row r="43" spans="1:12" ht="34.5" customHeight="1" x14ac:dyDescent="0.25">
      <c r="A43" s="255" t="s">
        <v>199</v>
      </c>
      <c r="B43" s="192" t="s">
        <v>197</v>
      </c>
      <c r="C43" s="251">
        <f>D40</f>
        <v>45643</v>
      </c>
      <c r="D43" s="251">
        <f>C43+15</f>
        <v>45658</v>
      </c>
      <c r="E43" s="242"/>
      <c r="F43" s="242"/>
      <c r="G43" s="251">
        <v>45930</v>
      </c>
      <c r="H43" s="251">
        <v>45955</v>
      </c>
      <c r="I43" s="243"/>
      <c r="J43" s="244"/>
      <c r="K43" s="111"/>
      <c r="L43" s="111"/>
    </row>
    <row r="44" spans="1:12" ht="24.75" customHeight="1" x14ac:dyDescent="0.25">
      <c r="A44" s="255" t="s">
        <v>198</v>
      </c>
      <c r="B44" s="192" t="s">
        <v>195</v>
      </c>
      <c r="C44" s="251">
        <f>D43</f>
        <v>45658</v>
      </c>
      <c r="D44" s="251">
        <f>C44+15</f>
        <v>45673</v>
      </c>
      <c r="E44" s="242"/>
      <c r="F44" s="242"/>
      <c r="G44" s="251">
        <v>45931</v>
      </c>
      <c r="H44" s="251">
        <v>45981</v>
      </c>
      <c r="I44" s="243"/>
      <c r="J44" s="244"/>
      <c r="K44" s="111"/>
      <c r="L44" s="111"/>
    </row>
    <row r="45" spans="1:12" ht="90.75" customHeight="1" x14ac:dyDescent="0.25">
      <c r="A45" s="255" t="s">
        <v>196</v>
      </c>
      <c r="B45" s="192" t="s">
        <v>357</v>
      </c>
      <c r="C45" s="245" t="s">
        <v>435</v>
      </c>
      <c r="D45" s="245" t="s">
        <v>435</v>
      </c>
      <c r="E45" s="242"/>
      <c r="F45" s="242"/>
      <c r="G45" s="251">
        <v>45981</v>
      </c>
      <c r="H45" s="251">
        <v>45986</v>
      </c>
      <c r="I45" s="243"/>
      <c r="J45" s="244"/>
      <c r="K45" s="111"/>
      <c r="L45" s="111"/>
    </row>
    <row r="46" spans="1:12" ht="167.25" customHeight="1" x14ac:dyDescent="0.25">
      <c r="A46" s="255" t="s">
        <v>194</v>
      </c>
      <c r="B46" s="192" t="s">
        <v>355</v>
      </c>
      <c r="C46" s="245" t="s">
        <v>435</v>
      </c>
      <c r="D46" s="245" t="s">
        <v>435</v>
      </c>
      <c r="E46" s="242"/>
      <c r="F46" s="242"/>
      <c r="G46" s="245" t="s">
        <v>435</v>
      </c>
      <c r="H46" s="245" t="s">
        <v>435</v>
      </c>
      <c r="I46" s="243"/>
      <c r="J46" s="244"/>
      <c r="K46" s="111"/>
      <c r="L46" s="111"/>
    </row>
    <row r="47" spans="1:12" ht="30.75" customHeight="1" x14ac:dyDescent="0.25">
      <c r="A47" s="255" t="s">
        <v>192</v>
      </c>
      <c r="B47" s="192" t="s">
        <v>193</v>
      </c>
      <c r="C47" s="251">
        <f>D44</f>
        <v>45673</v>
      </c>
      <c r="D47" s="251">
        <f>C47+10</f>
        <v>45683</v>
      </c>
      <c r="E47" s="242"/>
      <c r="F47" s="242"/>
      <c r="G47" s="251">
        <v>45986</v>
      </c>
      <c r="H47" s="251">
        <v>46006</v>
      </c>
      <c r="I47" s="243"/>
      <c r="J47" s="244"/>
      <c r="K47" s="111"/>
      <c r="L47" s="111"/>
    </row>
    <row r="48" spans="1:12" ht="37.5" customHeight="1" x14ac:dyDescent="0.25">
      <c r="A48" s="255" t="s">
        <v>366</v>
      </c>
      <c r="B48" s="188" t="s">
        <v>191</v>
      </c>
      <c r="C48" s="249"/>
      <c r="D48" s="261"/>
      <c r="E48" s="242"/>
      <c r="F48" s="242"/>
      <c r="G48" s="249"/>
      <c r="H48" s="261"/>
      <c r="I48" s="243"/>
      <c r="J48" s="244"/>
      <c r="K48" s="111"/>
      <c r="L48" s="111"/>
    </row>
    <row r="49" spans="1:12" ht="35.25" customHeight="1" x14ac:dyDescent="0.25">
      <c r="A49" s="255">
        <v>4</v>
      </c>
      <c r="B49" s="192" t="s">
        <v>189</v>
      </c>
      <c r="C49" s="251">
        <f>D47</f>
        <v>45683</v>
      </c>
      <c r="D49" s="251">
        <f>C49+5</f>
        <v>45688</v>
      </c>
      <c r="E49" s="242"/>
      <c r="F49" s="242"/>
      <c r="G49" s="251">
        <v>45996</v>
      </c>
      <c r="H49" s="251">
        <v>46006</v>
      </c>
      <c r="I49" s="243"/>
      <c r="J49" s="244"/>
      <c r="K49" s="111"/>
      <c r="L49" s="111"/>
    </row>
    <row r="50" spans="1:12" ht="86.25" customHeight="1" x14ac:dyDescent="0.25">
      <c r="A50" s="255" t="s">
        <v>190</v>
      </c>
      <c r="B50" s="192" t="s">
        <v>356</v>
      </c>
      <c r="C50" s="251">
        <f>D49</f>
        <v>45688</v>
      </c>
      <c r="D50" s="251">
        <v>45693</v>
      </c>
      <c r="E50" s="242"/>
      <c r="F50" s="242"/>
      <c r="G50" s="251">
        <v>46006</v>
      </c>
      <c r="H50" s="251">
        <v>46011</v>
      </c>
      <c r="I50" s="243"/>
      <c r="J50" s="244"/>
      <c r="K50" s="111"/>
      <c r="L50" s="111"/>
    </row>
    <row r="51" spans="1:12" ht="77.25" customHeight="1" x14ac:dyDescent="0.25">
      <c r="A51" s="255" t="s">
        <v>188</v>
      </c>
      <c r="B51" s="192" t="s">
        <v>358</v>
      </c>
      <c r="C51" s="245" t="s">
        <v>435</v>
      </c>
      <c r="D51" s="245" t="s">
        <v>435</v>
      </c>
      <c r="E51" s="242"/>
      <c r="F51" s="242"/>
      <c r="G51" s="251">
        <v>46011</v>
      </c>
      <c r="H51" s="251">
        <v>46016</v>
      </c>
      <c r="I51" s="243"/>
      <c r="J51" s="244"/>
      <c r="K51" s="111"/>
      <c r="L51" s="111"/>
    </row>
    <row r="52" spans="1:12" ht="71.25" customHeight="1" x14ac:dyDescent="0.25">
      <c r="A52" s="255" t="s">
        <v>186</v>
      </c>
      <c r="B52" s="192" t="s">
        <v>187</v>
      </c>
      <c r="C52" s="251" t="s">
        <v>435</v>
      </c>
      <c r="D52" s="251" t="s">
        <v>435</v>
      </c>
      <c r="E52" s="242"/>
      <c r="F52" s="242"/>
      <c r="G52" s="251" t="s">
        <v>435</v>
      </c>
      <c r="H52" s="251" t="s">
        <v>435</v>
      </c>
      <c r="I52" s="243"/>
      <c r="J52" s="244"/>
      <c r="K52" s="111"/>
      <c r="L52" s="111"/>
    </row>
    <row r="53" spans="1:12" ht="48" customHeight="1" x14ac:dyDescent="0.25">
      <c r="A53" s="255" t="s">
        <v>184</v>
      </c>
      <c r="B53" s="194" t="s">
        <v>359</v>
      </c>
      <c r="C53" s="251">
        <f>C50</f>
        <v>45688</v>
      </c>
      <c r="D53" s="251">
        <v>45693</v>
      </c>
      <c r="E53" s="242"/>
      <c r="F53" s="242"/>
      <c r="G53" s="251">
        <v>46016</v>
      </c>
      <c r="H53" s="251">
        <v>46022</v>
      </c>
      <c r="I53" s="243"/>
      <c r="J53" s="244"/>
      <c r="K53" s="111"/>
      <c r="L53" s="111"/>
    </row>
    <row r="54" spans="1:12" ht="46.5" customHeight="1" x14ac:dyDescent="0.25">
      <c r="A54" s="255" t="s">
        <v>360</v>
      </c>
      <c r="B54" s="192" t="s">
        <v>185</v>
      </c>
      <c r="C54" s="251" t="s">
        <v>435</v>
      </c>
      <c r="D54" s="251" t="s">
        <v>435</v>
      </c>
      <c r="E54" s="242"/>
      <c r="F54" s="242"/>
      <c r="G54" s="251">
        <v>46016</v>
      </c>
      <c r="H54" s="251">
        <v>46022</v>
      </c>
      <c r="I54" s="243"/>
      <c r="J54" s="244"/>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8" t="str">
        <f>'1. паспорт местоположение'!A5:C5</f>
        <v>Год раскрытия информации: 2025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5" s="34"/>
      <c r="B5" s="34"/>
      <c r="C5" s="34"/>
      <c r="D5" s="34"/>
      <c r="E5" s="34"/>
      <c r="F5" s="34"/>
      <c r="L5" s="34"/>
      <c r="M5" s="34"/>
      <c r="U5" s="13"/>
    </row>
    <row r="6" spans="1:29" ht="18.75" x14ac:dyDescent="0.25">
      <c r="A6" s="433" t="s">
        <v>8</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425" t="s">
        <v>7</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87" t="str">
        <f>'1. паспорт местоположение'!A12:C12</f>
        <v>O_TP3300.KL.0017</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425" t="s">
        <v>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56"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25" t="s">
        <v>5</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row>
    <row r="17" spans="1:29" x14ac:dyDescent="0.25">
      <c r="A17" s="34"/>
      <c r="L17" s="34"/>
      <c r="M17" s="34"/>
      <c r="N17" s="34"/>
      <c r="O17" s="34"/>
      <c r="P17" s="34"/>
      <c r="Q17" s="34"/>
      <c r="R17" s="34"/>
      <c r="S17" s="34"/>
      <c r="T17" s="225"/>
    </row>
    <row r="18" spans="1:29" x14ac:dyDescent="0.25">
      <c r="A18" s="470" t="s">
        <v>402</v>
      </c>
      <c r="B18" s="470"/>
      <c r="C18" s="470"/>
      <c r="D18" s="470"/>
      <c r="E18" s="470"/>
      <c r="F18" s="470"/>
      <c r="G18" s="470"/>
      <c r="H18" s="470"/>
      <c r="I18" s="470"/>
      <c r="J18" s="470"/>
      <c r="K18" s="470"/>
      <c r="L18" s="470"/>
      <c r="M18" s="470"/>
      <c r="N18" s="470"/>
      <c r="O18" s="470"/>
      <c r="P18" s="470"/>
      <c r="Q18" s="470"/>
      <c r="R18" s="470"/>
      <c r="S18" s="470"/>
      <c r="T18" s="470"/>
      <c r="U18" s="470"/>
    </row>
    <row r="19" spans="1:29" x14ac:dyDescent="0.25">
      <c r="A19" s="372"/>
      <c r="B19" s="372"/>
      <c r="C19" s="372"/>
      <c r="D19" s="372"/>
      <c r="E19" s="372"/>
      <c r="F19" s="372"/>
      <c r="G19" s="372"/>
      <c r="H19" s="372"/>
      <c r="I19" s="372"/>
      <c r="J19" s="372"/>
      <c r="K19" s="372"/>
      <c r="L19" s="372"/>
      <c r="M19" s="372"/>
      <c r="N19" s="372"/>
      <c r="O19" s="372"/>
      <c r="P19" s="372"/>
      <c r="Q19" s="372"/>
      <c r="R19" s="372"/>
      <c r="S19" s="372"/>
      <c r="T19" s="372"/>
      <c r="U19" s="372"/>
    </row>
    <row r="20" spans="1:29" ht="15.75" customHeight="1" x14ac:dyDescent="0.25">
      <c r="A20" s="458" t="s">
        <v>183</v>
      </c>
      <c r="B20" s="458" t="s">
        <v>182</v>
      </c>
      <c r="C20" s="462" t="s">
        <v>181</v>
      </c>
      <c r="D20" s="462"/>
      <c r="E20" s="463" t="s">
        <v>180</v>
      </c>
      <c r="F20" s="463"/>
      <c r="G20" s="464" t="s">
        <v>578</v>
      </c>
      <c r="H20" s="467" t="s">
        <v>461</v>
      </c>
      <c r="I20" s="468"/>
      <c r="J20" s="468"/>
      <c r="K20" s="468"/>
      <c r="L20" s="467" t="s">
        <v>462</v>
      </c>
      <c r="M20" s="468"/>
      <c r="N20" s="468"/>
      <c r="O20" s="468"/>
      <c r="P20" s="467" t="s">
        <v>463</v>
      </c>
      <c r="Q20" s="468"/>
      <c r="R20" s="468"/>
      <c r="S20" s="468"/>
      <c r="T20" s="467" t="s">
        <v>540</v>
      </c>
      <c r="U20" s="468"/>
      <c r="V20" s="468"/>
      <c r="W20" s="468"/>
      <c r="X20" s="467" t="s">
        <v>579</v>
      </c>
      <c r="Y20" s="468"/>
      <c r="Z20" s="468"/>
      <c r="AA20" s="468"/>
      <c r="AB20" s="471" t="s">
        <v>179</v>
      </c>
      <c r="AC20" s="471"/>
    </row>
    <row r="21" spans="1:29" s="125" customFormat="1" ht="15.75" customHeight="1" x14ac:dyDescent="0.25">
      <c r="A21" s="459"/>
      <c r="B21" s="459"/>
      <c r="C21" s="462"/>
      <c r="D21" s="462"/>
      <c r="E21" s="463"/>
      <c r="F21" s="463"/>
      <c r="G21" s="465"/>
      <c r="H21" s="457" t="s">
        <v>1</v>
      </c>
      <c r="I21" s="457"/>
      <c r="J21" s="457" t="s">
        <v>177</v>
      </c>
      <c r="K21" s="457"/>
      <c r="L21" s="457" t="s">
        <v>1</v>
      </c>
      <c r="M21" s="457"/>
      <c r="N21" s="457" t="s">
        <v>177</v>
      </c>
      <c r="O21" s="457"/>
      <c r="P21" s="457" t="s">
        <v>1</v>
      </c>
      <c r="Q21" s="457"/>
      <c r="R21" s="457" t="s">
        <v>177</v>
      </c>
      <c r="S21" s="457"/>
      <c r="T21" s="457" t="s">
        <v>1</v>
      </c>
      <c r="U21" s="457"/>
      <c r="V21" s="457" t="s">
        <v>177</v>
      </c>
      <c r="W21" s="457"/>
      <c r="X21" s="457" t="s">
        <v>1</v>
      </c>
      <c r="Y21" s="457"/>
      <c r="Z21" s="457" t="s">
        <v>177</v>
      </c>
      <c r="AA21" s="457"/>
      <c r="AB21" s="471"/>
      <c r="AC21" s="471"/>
    </row>
    <row r="22" spans="1:29" s="125" customFormat="1" ht="63" x14ac:dyDescent="0.25">
      <c r="A22" s="460"/>
      <c r="B22" s="460"/>
      <c r="C22" s="378" t="s">
        <v>1</v>
      </c>
      <c r="D22" s="378" t="s">
        <v>177</v>
      </c>
      <c r="E22" s="368" t="s">
        <v>580</v>
      </c>
      <c r="F22" s="368" t="s">
        <v>581</v>
      </c>
      <c r="G22" s="466"/>
      <c r="H22" s="369" t="s">
        <v>384</v>
      </c>
      <c r="I22" s="369" t="s">
        <v>385</v>
      </c>
      <c r="J22" s="369" t="s">
        <v>384</v>
      </c>
      <c r="K22" s="369" t="s">
        <v>385</v>
      </c>
      <c r="L22" s="369" t="s">
        <v>384</v>
      </c>
      <c r="M22" s="369" t="s">
        <v>385</v>
      </c>
      <c r="N22" s="369" t="s">
        <v>384</v>
      </c>
      <c r="O22" s="369" t="s">
        <v>385</v>
      </c>
      <c r="P22" s="369" t="s">
        <v>384</v>
      </c>
      <c r="Q22" s="369" t="s">
        <v>385</v>
      </c>
      <c r="R22" s="369" t="s">
        <v>384</v>
      </c>
      <c r="S22" s="369" t="s">
        <v>385</v>
      </c>
      <c r="T22" s="369" t="s">
        <v>384</v>
      </c>
      <c r="U22" s="369" t="s">
        <v>385</v>
      </c>
      <c r="V22" s="369" t="s">
        <v>384</v>
      </c>
      <c r="W22" s="369" t="s">
        <v>385</v>
      </c>
      <c r="X22" s="369" t="s">
        <v>384</v>
      </c>
      <c r="Y22" s="369" t="s">
        <v>385</v>
      </c>
      <c r="Z22" s="369" t="s">
        <v>384</v>
      </c>
      <c r="AA22" s="369" t="s">
        <v>385</v>
      </c>
      <c r="AB22" s="378" t="s">
        <v>178</v>
      </c>
      <c r="AC22" s="378" t="s">
        <v>177</v>
      </c>
    </row>
    <row r="23" spans="1:29" s="125" customFormat="1" x14ac:dyDescent="0.25">
      <c r="A23" s="213">
        <v>1</v>
      </c>
      <c r="B23" s="213">
        <v>2</v>
      </c>
      <c r="C23" s="213">
        <v>3</v>
      </c>
      <c r="D23" s="213">
        <v>4</v>
      </c>
      <c r="E23" s="213">
        <v>5</v>
      </c>
      <c r="F23" s="213">
        <v>6</v>
      </c>
      <c r="G23" s="213">
        <v>7</v>
      </c>
      <c r="H23" s="213">
        <f>G23+1</f>
        <v>8</v>
      </c>
      <c r="I23" s="213">
        <f t="shared" ref="I23:AA23" si="0">H23+1</f>
        <v>9</v>
      </c>
      <c r="J23" s="213">
        <f t="shared" si="0"/>
        <v>10</v>
      </c>
      <c r="K23" s="213">
        <f t="shared" si="0"/>
        <v>11</v>
      </c>
      <c r="L23" s="213">
        <f t="shared" si="0"/>
        <v>12</v>
      </c>
      <c r="M23" s="213">
        <f t="shared" si="0"/>
        <v>13</v>
      </c>
      <c r="N23" s="213">
        <f t="shared" si="0"/>
        <v>14</v>
      </c>
      <c r="O23" s="213">
        <f t="shared" si="0"/>
        <v>15</v>
      </c>
      <c r="P23" s="213">
        <f t="shared" si="0"/>
        <v>16</v>
      </c>
      <c r="Q23" s="213">
        <f t="shared" si="0"/>
        <v>17</v>
      </c>
      <c r="R23" s="213">
        <f t="shared" si="0"/>
        <v>18</v>
      </c>
      <c r="S23" s="213">
        <f t="shared" si="0"/>
        <v>19</v>
      </c>
      <c r="T23" s="226">
        <f t="shared" si="0"/>
        <v>20</v>
      </c>
      <c r="U23" s="213">
        <f t="shared" si="0"/>
        <v>21</v>
      </c>
      <c r="V23" s="213">
        <f t="shared" si="0"/>
        <v>22</v>
      </c>
      <c r="W23" s="213">
        <f t="shared" si="0"/>
        <v>23</v>
      </c>
      <c r="X23" s="213">
        <f t="shared" si="0"/>
        <v>24</v>
      </c>
      <c r="Y23" s="213">
        <f t="shared" si="0"/>
        <v>25</v>
      </c>
      <c r="Z23" s="213">
        <f t="shared" si="0"/>
        <v>26</v>
      </c>
      <c r="AA23" s="213">
        <f t="shared" si="0"/>
        <v>27</v>
      </c>
      <c r="AB23" s="213">
        <v>28</v>
      </c>
      <c r="AC23" s="213">
        <v>29</v>
      </c>
    </row>
    <row r="24" spans="1:29" ht="47.25" x14ac:dyDescent="0.25">
      <c r="A24" s="262">
        <v>1</v>
      </c>
      <c r="B24" s="263" t="s">
        <v>176</v>
      </c>
      <c r="C24" s="264">
        <v>3.0782271936391177</v>
      </c>
      <c r="D24" s="270">
        <v>3.0782271936391177</v>
      </c>
      <c r="E24" s="270">
        <v>3.0782271936391177</v>
      </c>
      <c r="F24" s="270">
        <v>3.0782271936391177</v>
      </c>
      <c r="G24" s="264">
        <v>0</v>
      </c>
      <c r="H24" s="264">
        <v>9.975699182073744E-2</v>
      </c>
      <c r="I24" s="264"/>
      <c r="J24" s="270">
        <v>3.0782271936391177</v>
      </c>
      <c r="K24" s="264"/>
      <c r="L24" s="264">
        <v>0</v>
      </c>
      <c r="M24" s="264"/>
      <c r="N24" s="270">
        <v>0</v>
      </c>
      <c r="O24" s="264"/>
      <c r="P24" s="264">
        <v>0</v>
      </c>
      <c r="Q24" s="264"/>
      <c r="R24" s="270">
        <v>0</v>
      </c>
      <c r="S24" s="264"/>
      <c r="T24" s="264">
        <v>0</v>
      </c>
      <c r="U24" s="264"/>
      <c r="V24" s="264">
        <v>0</v>
      </c>
      <c r="W24" s="264"/>
      <c r="X24" s="264">
        <v>0</v>
      </c>
      <c r="Y24" s="264"/>
      <c r="Z24" s="264" t="s">
        <v>443</v>
      </c>
      <c r="AA24" s="264"/>
      <c r="AB24" s="264">
        <v>9.975699182073744E-2</v>
      </c>
      <c r="AC24" s="270">
        <v>3.0782271936391177</v>
      </c>
    </row>
    <row r="25" spans="1:29" x14ac:dyDescent="0.25">
      <c r="A25" s="265" t="s">
        <v>175</v>
      </c>
      <c r="B25" s="266" t="s">
        <v>174</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443</v>
      </c>
      <c r="AA25" s="270"/>
      <c r="AB25" s="270">
        <v>0</v>
      </c>
      <c r="AC25" s="270">
        <v>0</v>
      </c>
    </row>
    <row r="26" spans="1:29" x14ac:dyDescent="0.25">
      <c r="A26" s="265" t="s">
        <v>173</v>
      </c>
      <c r="B26" s="266" t="s">
        <v>172</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443</v>
      </c>
      <c r="AA26" s="270"/>
      <c r="AB26" s="270">
        <v>0</v>
      </c>
      <c r="AC26" s="270">
        <v>0</v>
      </c>
    </row>
    <row r="27" spans="1:29" ht="31.5" x14ac:dyDescent="0.25">
      <c r="A27" s="265" t="s">
        <v>171</v>
      </c>
      <c r="B27" s="266" t="s">
        <v>341</v>
      </c>
      <c r="C27" s="270"/>
      <c r="D27" s="270"/>
      <c r="E27" s="270"/>
      <c r="F27" s="270"/>
      <c r="G27" s="270">
        <v>0</v>
      </c>
      <c r="H27" s="270">
        <v>0</v>
      </c>
      <c r="I27" s="270"/>
      <c r="J27" s="270">
        <v>0</v>
      </c>
      <c r="K27" s="270"/>
      <c r="L27" s="270">
        <v>0</v>
      </c>
      <c r="M27" s="270"/>
      <c r="N27" s="270">
        <v>0</v>
      </c>
      <c r="O27" s="270"/>
      <c r="P27" s="270">
        <v>0</v>
      </c>
      <c r="Q27" s="270"/>
      <c r="R27" s="270">
        <v>0</v>
      </c>
      <c r="S27" s="270"/>
      <c r="T27" s="270">
        <v>0</v>
      </c>
      <c r="U27" s="270"/>
      <c r="V27" s="270">
        <v>0</v>
      </c>
      <c r="W27" s="270"/>
      <c r="X27" s="270">
        <v>0</v>
      </c>
      <c r="Y27" s="270"/>
      <c r="Z27" s="270" t="s">
        <v>443</v>
      </c>
      <c r="AA27" s="270"/>
      <c r="AB27" s="270">
        <v>0</v>
      </c>
      <c r="AC27" s="270">
        <v>0</v>
      </c>
    </row>
    <row r="28" spans="1:29" x14ac:dyDescent="0.25">
      <c r="A28" s="265" t="s">
        <v>170</v>
      </c>
      <c r="B28" s="266" t="s">
        <v>169</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29" x14ac:dyDescent="0.25">
      <c r="A29" s="265" t="s">
        <v>168</v>
      </c>
      <c r="B29" s="267" t="s">
        <v>167</v>
      </c>
      <c r="C29" s="270"/>
      <c r="D29" s="270"/>
      <c r="E29" s="270"/>
      <c r="F29" s="270"/>
      <c r="G29" s="270">
        <v>0</v>
      </c>
      <c r="H29" s="270">
        <v>9.975699182073744E-2</v>
      </c>
      <c r="I29" s="270"/>
      <c r="J29" s="270">
        <v>3.0782271936391177</v>
      </c>
      <c r="K29" s="270"/>
      <c r="L29" s="270">
        <v>0</v>
      </c>
      <c r="M29" s="270"/>
      <c r="N29" s="270">
        <v>0</v>
      </c>
      <c r="O29" s="270"/>
      <c r="P29" s="270">
        <v>0</v>
      </c>
      <c r="Q29" s="270"/>
      <c r="R29" s="270">
        <v>0</v>
      </c>
      <c r="S29" s="270"/>
      <c r="T29" s="270">
        <v>0</v>
      </c>
      <c r="U29" s="270"/>
      <c r="V29" s="270">
        <v>0</v>
      </c>
      <c r="W29" s="270"/>
      <c r="X29" s="270">
        <v>0</v>
      </c>
      <c r="Y29" s="270"/>
      <c r="Z29" s="270" t="s">
        <v>443</v>
      </c>
      <c r="AA29" s="270"/>
      <c r="AB29" s="270">
        <v>9.975699182073744E-2</v>
      </c>
      <c r="AC29" s="270">
        <v>3.0782271936391177</v>
      </c>
    </row>
    <row r="30" spans="1:29" ht="47.25" x14ac:dyDescent="0.25">
      <c r="A30" s="262" t="s">
        <v>62</v>
      </c>
      <c r="B30" s="263" t="s">
        <v>166</v>
      </c>
      <c r="C30" s="270">
        <v>2.5818154933360544</v>
      </c>
      <c r="D30" s="270">
        <v>2.5818154933360544</v>
      </c>
      <c r="E30" s="270">
        <v>2.5818154933360544</v>
      </c>
      <c r="F30" s="270">
        <v>2.5818154933360544</v>
      </c>
      <c r="G30" s="270">
        <v>0</v>
      </c>
      <c r="H30" s="270">
        <v>9.975699182073744E-2</v>
      </c>
      <c r="I30" s="270"/>
      <c r="J30" s="270">
        <v>2.5818154933360544</v>
      </c>
      <c r="K30" s="270"/>
      <c r="L30" s="270">
        <v>0</v>
      </c>
      <c r="M30" s="270"/>
      <c r="N30" s="270">
        <v>0</v>
      </c>
      <c r="O30" s="270"/>
      <c r="P30" s="270">
        <v>0</v>
      </c>
      <c r="Q30" s="270"/>
      <c r="R30" s="270">
        <v>0</v>
      </c>
      <c r="S30" s="270"/>
      <c r="T30" s="270">
        <v>0</v>
      </c>
      <c r="U30" s="270"/>
      <c r="V30" s="270">
        <v>0</v>
      </c>
      <c r="W30" s="270"/>
      <c r="X30" s="270">
        <v>0</v>
      </c>
      <c r="Y30" s="270"/>
      <c r="Z30" s="270" t="s">
        <v>443</v>
      </c>
      <c r="AA30" s="270"/>
      <c r="AB30" s="270">
        <v>9.975699182073744E-2</v>
      </c>
      <c r="AC30" s="270">
        <v>2.5818154933360544</v>
      </c>
    </row>
    <row r="31" spans="1:29" x14ac:dyDescent="0.25">
      <c r="A31" s="262" t="s">
        <v>165</v>
      </c>
      <c r="B31" s="266" t="s">
        <v>164</v>
      </c>
      <c r="C31" s="270">
        <v>0.50306164080000004</v>
      </c>
      <c r="D31" s="270">
        <v>0.50306164080000004</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62" t="s">
        <v>163</v>
      </c>
      <c r="B32" s="266" t="s">
        <v>162</v>
      </c>
      <c r="C32" s="270">
        <v>1.7215282485317998</v>
      </c>
      <c r="D32" s="270">
        <v>1.7215282485317998</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2" t="s">
        <v>161</v>
      </c>
      <c r="B33" s="266" t="s">
        <v>160</v>
      </c>
      <c r="C33" s="270">
        <v>0.18745073000000001</v>
      </c>
      <c r="D33" s="270">
        <v>0.18745073000000001</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62" t="s">
        <v>159</v>
      </c>
      <c r="B34" s="266" t="s">
        <v>158</v>
      </c>
      <c r="C34" s="270">
        <v>0.16977487400425437</v>
      </c>
      <c r="D34" s="270">
        <v>0.16977487400425437</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2" t="s">
        <v>61</v>
      </c>
      <c r="B35" s="263" t="s">
        <v>157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ht="31.5" x14ac:dyDescent="0.25">
      <c r="A36" s="265" t="s">
        <v>156</v>
      </c>
      <c r="B36" s="268" t="s">
        <v>472</v>
      </c>
      <c r="C36" s="270"/>
      <c r="D36" s="270"/>
      <c r="E36" s="270"/>
      <c r="F36" s="270"/>
      <c r="G36" s="270">
        <v>0</v>
      </c>
      <c r="H36" s="270">
        <v>0</v>
      </c>
      <c r="I36" s="270" t="s">
        <v>517</v>
      </c>
      <c r="J36" s="270">
        <v>0</v>
      </c>
      <c r="K36" s="270" t="s">
        <v>517</v>
      </c>
      <c r="L36" s="270">
        <v>0</v>
      </c>
      <c r="M36" s="270" t="s">
        <v>517</v>
      </c>
      <c r="N36" s="270">
        <v>0</v>
      </c>
      <c r="O36" s="275" t="s">
        <v>517</v>
      </c>
      <c r="P36" s="270">
        <v>0</v>
      </c>
      <c r="Q36" s="270" t="s">
        <v>517</v>
      </c>
      <c r="R36" s="270">
        <v>0</v>
      </c>
      <c r="S36" s="270" t="s">
        <v>517</v>
      </c>
      <c r="T36" s="270">
        <v>0</v>
      </c>
      <c r="U36" s="270" t="s">
        <v>517</v>
      </c>
      <c r="V36" s="270">
        <v>0</v>
      </c>
      <c r="W36" s="270" t="s">
        <v>517</v>
      </c>
      <c r="X36" s="270">
        <v>0</v>
      </c>
      <c r="Y36" s="270" t="s">
        <v>517</v>
      </c>
      <c r="Z36" s="270" t="s">
        <v>443</v>
      </c>
      <c r="AA36" s="270" t="s">
        <v>443</v>
      </c>
      <c r="AB36" s="270">
        <v>0</v>
      </c>
      <c r="AC36" s="270">
        <v>0</v>
      </c>
    </row>
    <row r="37" spans="1:29" x14ac:dyDescent="0.25">
      <c r="A37" s="265" t="s">
        <v>155</v>
      </c>
      <c r="B37" s="268" t="s">
        <v>145</v>
      </c>
      <c r="C37" s="270"/>
      <c r="D37" s="270"/>
      <c r="E37" s="270"/>
      <c r="F37" s="270"/>
      <c r="G37" s="270">
        <v>0</v>
      </c>
      <c r="H37" s="270">
        <v>0</v>
      </c>
      <c r="I37" s="270" t="s">
        <v>517</v>
      </c>
      <c r="J37" s="270">
        <v>0</v>
      </c>
      <c r="K37" s="270" t="s">
        <v>517</v>
      </c>
      <c r="L37" s="270">
        <v>0</v>
      </c>
      <c r="M37" s="270" t="s">
        <v>517</v>
      </c>
      <c r="N37" s="270">
        <v>0</v>
      </c>
      <c r="O37" s="275" t="s">
        <v>517</v>
      </c>
      <c r="P37" s="270">
        <v>0</v>
      </c>
      <c r="Q37" s="270" t="s">
        <v>517</v>
      </c>
      <c r="R37" s="270">
        <v>0</v>
      </c>
      <c r="S37" s="270" t="s">
        <v>517</v>
      </c>
      <c r="T37" s="270">
        <v>0</v>
      </c>
      <c r="U37" s="270" t="s">
        <v>517</v>
      </c>
      <c r="V37" s="270">
        <v>0</v>
      </c>
      <c r="W37" s="270" t="s">
        <v>517</v>
      </c>
      <c r="X37" s="270">
        <v>0</v>
      </c>
      <c r="Y37" s="270" t="s">
        <v>517</v>
      </c>
      <c r="Z37" s="270" t="s">
        <v>443</v>
      </c>
      <c r="AA37" s="270" t="s">
        <v>443</v>
      </c>
      <c r="AB37" s="270">
        <v>0</v>
      </c>
      <c r="AC37" s="270">
        <v>0</v>
      </c>
    </row>
    <row r="38" spans="1:29" x14ac:dyDescent="0.25">
      <c r="A38" s="265" t="s">
        <v>154</v>
      </c>
      <c r="B38" s="266" t="s">
        <v>473</v>
      </c>
      <c r="C38" s="270"/>
      <c r="D38" s="270"/>
      <c r="E38" s="270"/>
      <c r="F38" s="270"/>
      <c r="G38" s="270">
        <v>0</v>
      </c>
      <c r="H38" s="270">
        <v>0</v>
      </c>
      <c r="I38" s="270" t="s">
        <v>517</v>
      </c>
      <c r="J38" s="270">
        <v>0</v>
      </c>
      <c r="K38" s="270" t="s">
        <v>517</v>
      </c>
      <c r="L38" s="270">
        <v>0</v>
      </c>
      <c r="M38" s="270" t="s">
        <v>517</v>
      </c>
      <c r="N38" s="270">
        <v>0</v>
      </c>
      <c r="O38" s="275" t="s">
        <v>517</v>
      </c>
      <c r="P38" s="270">
        <v>0</v>
      </c>
      <c r="Q38" s="270" t="s">
        <v>517</v>
      </c>
      <c r="R38" s="270">
        <v>0</v>
      </c>
      <c r="S38" s="275" t="s">
        <v>517</v>
      </c>
      <c r="T38" s="270">
        <v>0</v>
      </c>
      <c r="U38" s="270" t="s">
        <v>517</v>
      </c>
      <c r="V38" s="270">
        <v>0</v>
      </c>
      <c r="W38" s="270" t="s">
        <v>517</v>
      </c>
      <c r="X38" s="270">
        <v>0</v>
      </c>
      <c r="Y38" s="270" t="s">
        <v>517</v>
      </c>
      <c r="Z38" s="270" t="s">
        <v>443</v>
      </c>
      <c r="AA38" s="270" t="s">
        <v>443</v>
      </c>
      <c r="AB38" s="270">
        <v>0</v>
      </c>
      <c r="AC38" s="270">
        <v>0</v>
      </c>
    </row>
    <row r="39" spans="1:29" x14ac:dyDescent="0.25">
      <c r="A39" s="265" t="s">
        <v>153</v>
      </c>
      <c r="B39" s="266" t="s">
        <v>474</v>
      </c>
      <c r="C39" s="270"/>
      <c r="D39" s="270"/>
      <c r="E39" s="270"/>
      <c r="F39" s="270"/>
      <c r="G39" s="270">
        <v>0</v>
      </c>
      <c r="H39" s="270">
        <v>0.44</v>
      </c>
      <c r="I39" s="270">
        <v>1</v>
      </c>
      <c r="J39" s="270">
        <v>0.44</v>
      </c>
      <c r="K39" s="270">
        <v>1</v>
      </c>
      <c r="L39" s="270">
        <v>0</v>
      </c>
      <c r="M39" s="270" t="s">
        <v>517</v>
      </c>
      <c r="N39" s="270">
        <v>0</v>
      </c>
      <c r="O39" s="270" t="s">
        <v>517</v>
      </c>
      <c r="P39" s="270">
        <v>0</v>
      </c>
      <c r="Q39" s="270" t="s">
        <v>517</v>
      </c>
      <c r="R39" s="270">
        <v>0</v>
      </c>
      <c r="S39" s="270" t="s">
        <v>517</v>
      </c>
      <c r="T39" s="270">
        <v>0</v>
      </c>
      <c r="U39" s="270" t="s">
        <v>517</v>
      </c>
      <c r="V39" s="270">
        <v>0</v>
      </c>
      <c r="W39" s="270" t="s">
        <v>517</v>
      </c>
      <c r="X39" s="270">
        <v>0</v>
      </c>
      <c r="Y39" s="270" t="s">
        <v>517</v>
      </c>
      <c r="Z39" s="270" t="s">
        <v>443</v>
      </c>
      <c r="AA39" s="270" t="s">
        <v>443</v>
      </c>
      <c r="AB39" s="270">
        <v>0.44</v>
      </c>
      <c r="AC39" s="270">
        <v>0.44</v>
      </c>
    </row>
    <row r="40" spans="1:29" x14ac:dyDescent="0.25">
      <c r="A40" s="265" t="s">
        <v>152</v>
      </c>
      <c r="B40" s="266" t="s">
        <v>475</v>
      </c>
      <c r="C40" s="270"/>
      <c r="D40" s="270"/>
      <c r="E40" s="270"/>
      <c r="F40" s="270"/>
      <c r="G40" s="270">
        <v>0</v>
      </c>
      <c r="H40" s="270">
        <v>0</v>
      </c>
      <c r="I40" s="270" t="s">
        <v>517</v>
      </c>
      <c r="J40" s="270">
        <v>0</v>
      </c>
      <c r="K40" s="270" t="s">
        <v>517</v>
      </c>
      <c r="L40" s="270">
        <v>0</v>
      </c>
      <c r="M40" s="270" t="s">
        <v>517</v>
      </c>
      <c r="N40" s="270">
        <v>0</v>
      </c>
      <c r="O40" s="270" t="s">
        <v>517</v>
      </c>
      <c r="P40" s="270">
        <v>0</v>
      </c>
      <c r="Q40" s="270" t="s">
        <v>517</v>
      </c>
      <c r="R40" s="270">
        <v>0</v>
      </c>
      <c r="S40" s="270" t="s">
        <v>517</v>
      </c>
      <c r="T40" s="270">
        <v>0</v>
      </c>
      <c r="U40" s="270" t="s">
        <v>517</v>
      </c>
      <c r="V40" s="270">
        <v>0</v>
      </c>
      <c r="W40" s="270" t="s">
        <v>517</v>
      </c>
      <c r="X40" s="270">
        <v>0</v>
      </c>
      <c r="Y40" s="270" t="s">
        <v>517</v>
      </c>
      <c r="Z40" s="270" t="s">
        <v>443</v>
      </c>
      <c r="AA40" s="270" t="s">
        <v>443</v>
      </c>
      <c r="AB40" s="270">
        <v>0</v>
      </c>
      <c r="AC40" s="270">
        <v>0</v>
      </c>
    </row>
    <row r="41" spans="1:29" x14ac:dyDescent="0.25">
      <c r="A41" s="265" t="s">
        <v>151</v>
      </c>
      <c r="B41" s="266" t="s">
        <v>476</v>
      </c>
      <c r="C41" s="270"/>
      <c r="D41" s="270"/>
      <c r="E41" s="270"/>
      <c r="F41" s="270"/>
      <c r="G41" s="270">
        <v>0</v>
      </c>
      <c r="H41" s="270">
        <v>0</v>
      </c>
      <c r="I41" s="270" t="s">
        <v>517</v>
      </c>
      <c r="J41" s="270">
        <v>0</v>
      </c>
      <c r="K41" s="270" t="s">
        <v>517</v>
      </c>
      <c r="L41" s="270">
        <v>0</v>
      </c>
      <c r="M41" s="270" t="s">
        <v>517</v>
      </c>
      <c r="N41" s="270">
        <v>0</v>
      </c>
      <c r="O41" s="270" t="s">
        <v>517</v>
      </c>
      <c r="P41" s="270">
        <v>0</v>
      </c>
      <c r="Q41" s="270" t="s">
        <v>517</v>
      </c>
      <c r="R41" s="270">
        <v>0</v>
      </c>
      <c r="S41" s="270" t="s">
        <v>517</v>
      </c>
      <c r="T41" s="270">
        <v>0</v>
      </c>
      <c r="U41" s="270" t="s">
        <v>517</v>
      </c>
      <c r="V41" s="270">
        <v>0</v>
      </c>
      <c r="W41" s="270" t="s">
        <v>517</v>
      </c>
      <c r="X41" s="270">
        <v>0</v>
      </c>
      <c r="Y41" s="270" t="s">
        <v>517</v>
      </c>
      <c r="Z41" s="270" t="s">
        <v>443</v>
      </c>
      <c r="AA41" s="270" t="s">
        <v>443</v>
      </c>
      <c r="AB41" s="270">
        <v>0</v>
      </c>
      <c r="AC41" s="270">
        <v>0</v>
      </c>
    </row>
    <row r="42" spans="1:29" x14ac:dyDescent="0.25">
      <c r="A42" s="265" t="s">
        <v>150</v>
      </c>
      <c r="B42" s="266" t="s">
        <v>477</v>
      </c>
      <c r="C42" s="270"/>
      <c r="D42" s="270"/>
      <c r="E42" s="270"/>
      <c r="F42" s="270"/>
      <c r="G42" s="270">
        <v>0</v>
      </c>
      <c r="H42" s="270">
        <v>0</v>
      </c>
      <c r="I42" s="270" t="s">
        <v>517</v>
      </c>
      <c r="J42" s="270">
        <v>0</v>
      </c>
      <c r="K42" s="270" t="s">
        <v>517</v>
      </c>
      <c r="L42" s="270">
        <v>0</v>
      </c>
      <c r="M42" s="270" t="s">
        <v>517</v>
      </c>
      <c r="N42" s="270">
        <v>0</v>
      </c>
      <c r="O42" s="270" t="s">
        <v>517</v>
      </c>
      <c r="P42" s="270">
        <v>0</v>
      </c>
      <c r="Q42" s="270" t="s">
        <v>517</v>
      </c>
      <c r="R42" s="270">
        <v>0</v>
      </c>
      <c r="S42" s="270" t="s">
        <v>517</v>
      </c>
      <c r="T42" s="270">
        <v>0</v>
      </c>
      <c r="U42" s="270" t="s">
        <v>517</v>
      </c>
      <c r="V42" s="270">
        <v>0</v>
      </c>
      <c r="W42" s="270" t="s">
        <v>517</v>
      </c>
      <c r="X42" s="270">
        <v>0</v>
      </c>
      <c r="Y42" s="270" t="s">
        <v>517</v>
      </c>
      <c r="Z42" s="270" t="s">
        <v>443</v>
      </c>
      <c r="AA42" s="270" t="s">
        <v>443</v>
      </c>
      <c r="AB42" s="270">
        <v>0</v>
      </c>
      <c r="AC42" s="270">
        <v>0</v>
      </c>
    </row>
    <row r="43" spans="1:29" x14ac:dyDescent="0.25">
      <c r="A43" s="265" t="s">
        <v>478</v>
      </c>
      <c r="B43" s="266" t="s">
        <v>479</v>
      </c>
      <c r="C43" s="270"/>
      <c r="D43" s="270"/>
      <c r="E43" s="270"/>
      <c r="F43" s="270"/>
      <c r="G43" s="270">
        <v>0</v>
      </c>
      <c r="H43" s="270">
        <v>0</v>
      </c>
      <c r="I43" s="270" t="s">
        <v>517</v>
      </c>
      <c r="J43" s="270">
        <v>0</v>
      </c>
      <c r="K43" s="270" t="s">
        <v>517</v>
      </c>
      <c r="L43" s="270">
        <v>0</v>
      </c>
      <c r="M43" s="270" t="s">
        <v>517</v>
      </c>
      <c r="N43" s="270">
        <v>0</v>
      </c>
      <c r="O43" s="270" t="s">
        <v>517</v>
      </c>
      <c r="P43" s="270">
        <v>0</v>
      </c>
      <c r="Q43" s="270" t="s">
        <v>517</v>
      </c>
      <c r="R43" s="270">
        <v>0</v>
      </c>
      <c r="S43" s="270" t="s">
        <v>517</v>
      </c>
      <c r="T43" s="270">
        <v>0</v>
      </c>
      <c r="U43" s="270" t="s">
        <v>517</v>
      </c>
      <c r="V43" s="270">
        <v>0</v>
      </c>
      <c r="W43" s="270" t="s">
        <v>517</v>
      </c>
      <c r="X43" s="270">
        <v>0</v>
      </c>
      <c r="Y43" s="270" t="s">
        <v>517</v>
      </c>
      <c r="Z43" s="270" t="s">
        <v>443</v>
      </c>
      <c r="AA43" s="270" t="s">
        <v>443</v>
      </c>
      <c r="AB43" s="270">
        <v>0</v>
      </c>
      <c r="AC43" s="270">
        <v>0</v>
      </c>
    </row>
    <row r="44" spans="1:29" x14ac:dyDescent="0.25">
      <c r="A44" s="265" t="s">
        <v>480</v>
      </c>
      <c r="B44" s="266" t="s">
        <v>481</v>
      </c>
      <c r="C44" s="270"/>
      <c r="D44" s="270"/>
      <c r="E44" s="270"/>
      <c r="F44" s="270"/>
      <c r="G44" s="270">
        <v>0</v>
      </c>
      <c r="H44" s="270">
        <v>0</v>
      </c>
      <c r="I44" s="270" t="s">
        <v>517</v>
      </c>
      <c r="J44" s="270">
        <v>0</v>
      </c>
      <c r="K44" s="270" t="s">
        <v>517</v>
      </c>
      <c r="L44" s="270">
        <v>0</v>
      </c>
      <c r="M44" s="270" t="s">
        <v>517</v>
      </c>
      <c r="N44" s="270">
        <v>0</v>
      </c>
      <c r="O44" s="270" t="s">
        <v>517</v>
      </c>
      <c r="P44" s="270">
        <v>0</v>
      </c>
      <c r="Q44" s="270" t="s">
        <v>517</v>
      </c>
      <c r="R44" s="270">
        <v>0</v>
      </c>
      <c r="S44" s="270" t="s">
        <v>517</v>
      </c>
      <c r="T44" s="270">
        <v>0</v>
      </c>
      <c r="U44" s="270" t="s">
        <v>517</v>
      </c>
      <c r="V44" s="270">
        <v>0</v>
      </c>
      <c r="W44" s="270" t="s">
        <v>517</v>
      </c>
      <c r="X44" s="270">
        <v>0</v>
      </c>
      <c r="Y44" s="270" t="s">
        <v>517</v>
      </c>
      <c r="Z44" s="270" t="s">
        <v>443</v>
      </c>
      <c r="AA44" s="270" t="s">
        <v>443</v>
      </c>
      <c r="AB44" s="270">
        <v>0</v>
      </c>
      <c r="AC44" s="270">
        <v>0</v>
      </c>
    </row>
    <row r="45" spans="1:29" x14ac:dyDescent="0.25">
      <c r="A45" s="265" t="s">
        <v>482</v>
      </c>
      <c r="B45" s="266" t="s">
        <v>483</v>
      </c>
      <c r="C45" s="270"/>
      <c r="D45" s="270"/>
      <c r="E45" s="270"/>
      <c r="F45" s="270"/>
      <c r="G45" s="270">
        <v>0</v>
      </c>
      <c r="H45" s="270">
        <v>0</v>
      </c>
      <c r="I45" s="270" t="s">
        <v>517</v>
      </c>
      <c r="J45" s="270">
        <v>0</v>
      </c>
      <c r="K45" s="270" t="s">
        <v>517</v>
      </c>
      <c r="L45" s="270">
        <v>0</v>
      </c>
      <c r="M45" s="270" t="s">
        <v>517</v>
      </c>
      <c r="N45" s="270">
        <v>0</v>
      </c>
      <c r="O45" s="270" t="s">
        <v>517</v>
      </c>
      <c r="P45" s="270">
        <v>0</v>
      </c>
      <c r="Q45" s="270" t="s">
        <v>517</v>
      </c>
      <c r="R45" s="270">
        <v>0</v>
      </c>
      <c r="S45" s="270" t="s">
        <v>517</v>
      </c>
      <c r="T45" s="270">
        <v>0</v>
      </c>
      <c r="U45" s="270" t="s">
        <v>517</v>
      </c>
      <c r="V45" s="270">
        <v>0</v>
      </c>
      <c r="W45" s="270" t="s">
        <v>517</v>
      </c>
      <c r="X45" s="270">
        <v>0</v>
      </c>
      <c r="Y45" s="270" t="s">
        <v>517</v>
      </c>
      <c r="Z45" s="270" t="s">
        <v>443</v>
      </c>
      <c r="AA45" s="270" t="s">
        <v>443</v>
      </c>
      <c r="AB45" s="270">
        <v>0</v>
      </c>
      <c r="AC45" s="270">
        <v>0</v>
      </c>
    </row>
    <row r="46" spans="1:29" x14ac:dyDescent="0.25">
      <c r="A46" s="265" t="s">
        <v>484</v>
      </c>
      <c r="B46" s="266" t="s">
        <v>485</v>
      </c>
      <c r="C46" s="270"/>
      <c r="D46" s="270"/>
      <c r="E46" s="270"/>
      <c r="F46" s="270"/>
      <c r="G46" s="270">
        <v>0</v>
      </c>
      <c r="H46" s="270">
        <v>0</v>
      </c>
      <c r="I46" s="270" t="s">
        <v>517</v>
      </c>
      <c r="J46" s="270">
        <v>0</v>
      </c>
      <c r="K46" s="270" t="s">
        <v>517</v>
      </c>
      <c r="L46" s="270">
        <v>0</v>
      </c>
      <c r="M46" s="270" t="s">
        <v>517</v>
      </c>
      <c r="N46" s="270">
        <v>0</v>
      </c>
      <c r="O46" s="270" t="s">
        <v>517</v>
      </c>
      <c r="P46" s="270">
        <v>0</v>
      </c>
      <c r="Q46" s="270" t="s">
        <v>517</v>
      </c>
      <c r="R46" s="270">
        <v>0</v>
      </c>
      <c r="S46" s="270" t="s">
        <v>517</v>
      </c>
      <c r="T46" s="270">
        <v>0</v>
      </c>
      <c r="U46" s="270" t="s">
        <v>517</v>
      </c>
      <c r="V46" s="270">
        <v>0</v>
      </c>
      <c r="W46" s="270" t="s">
        <v>517</v>
      </c>
      <c r="X46" s="270">
        <v>0</v>
      </c>
      <c r="Y46" s="270" t="s">
        <v>517</v>
      </c>
      <c r="Z46" s="270" t="s">
        <v>443</v>
      </c>
      <c r="AA46" s="270" t="s">
        <v>443</v>
      </c>
      <c r="AB46" s="270">
        <v>0</v>
      </c>
      <c r="AC46" s="270">
        <v>0</v>
      </c>
    </row>
    <row r="47" spans="1:29" x14ac:dyDescent="0.25">
      <c r="A47" s="262" t="s">
        <v>60</v>
      </c>
      <c r="B47" s="263" t="s">
        <v>149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ht="31.5" x14ac:dyDescent="0.25">
      <c r="A48" s="265" t="s">
        <v>148</v>
      </c>
      <c r="B48" s="268" t="s">
        <v>472</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443</v>
      </c>
      <c r="AA48" s="270"/>
      <c r="AB48" s="270">
        <v>0</v>
      </c>
      <c r="AC48" s="270">
        <v>0</v>
      </c>
    </row>
    <row r="49" spans="1:29" x14ac:dyDescent="0.25">
      <c r="A49" s="265" t="s">
        <v>147</v>
      </c>
      <c r="B49" s="268" t="s">
        <v>145</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443</v>
      </c>
      <c r="AA49" s="270"/>
      <c r="AB49" s="270">
        <v>0</v>
      </c>
      <c r="AC49" s="270">
        <v>0</v>
      </c>
    </row>
    <row r="50" spans="1:29" ht="31.5" x14ac:dyDescent="0.25">
      <c r="A50" s="265" t="s">
        <v>146</v>
      </c>
      <c r="B50" s="266" t="s">
        <v>143</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443</v>
      </c>
      <c r="AA50" s="270"/>
      <c r="AB50" s="270">
        <v>0</v>
      </c>
      <c r="AC50" s="270">
        <v>0</v>
      </c>
    </row>
    <row r="51" spans="1:29" ht="31.5" x14ac:dyDescent="0.25">
      <c r="A51" s="265" t="s">
        <v>144</v>
      </c>
      <c r="B51" s="266" t="s">
        <v>141</v>
      </c>
      <c r="C51" s="270">
        <v>0.06</v>
      </c>
      <c r="D51" s="270">
        <v>0.06</v>
      </c>
      <c r="E51" s="270"/>
      <c r="F51" s="270"/>
      <c r="G51" s="270">
        <v>0</v>
      </c>
      <c r="H51" s="270">
        <v>0.06</v>
      </c>
      <c r="I51" s="270"/>
      <c r="J51" s="270">
        <v>0.06</v>
      </c>
      <c r="K51" s="270"/>
      <c r="L51" s="270">
        <v>0</v>
      </c>
      <c r="M51" s="270"/>
      <c r="N51" s="270">
        <v>0</v>
      </c>
      <c r="O51" s="270"/>
      <c r="P51" s="270">
        <v>0</v>
      </c>
      <c r="Q51" s="270"/>
      <c r="R51" s="270">
        <v>0</v>
      </c>
      <c r="S51" s="270"/>
      <c r="T51" s="270">
        <v>0</v>
      </c>
      <c r="U51" s="270"/>
      <c r="V51" s="270">
        <v>0</v>
      </c>
      <c r="W51" s="270"/>
      <c r="X51" s="270">
        <v>0</v>
      </c>
      <c r="Y51" s="270"/>
      <c r="Z51" s="270" t="s">
        <v>443</v>
      </c>
      <c r="AA51" s="270"/>
      <c r="AB51" s="270">
        <v>0.06</v>
      </c>
      <c r="AC51" s="270">
        <v>0.06</v>
      </c>
    </row>
    <row r="52" spans="1:29" x14ac:dyDescent="0.25">
      <c r="A52" s="265" t="s">
        <v>142</v>
      </c>
      <c r="B52" s="266" t="s">
        <v>139</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443</v>
      </c>
      <c r="AA52" s="270"/>
      <c r="AB52" s="270">
        <v>0</v>
      </c>
      <c r="AC52" s="270">
        <v>0</v>
      </c>
    </row>
    <row r="53" spans="1:29" x14ac:dyDescent="0.25">
      <c r="A53" s="265" t="s">
        <v>140</v>
      </c>
      <c r="B53" s="266" t="s">
        <v>474</v>
      </c>
      <c r="C53" s="270">
        <v>0.38</v>
      </c>
      <c r="D53" s="270">
        <v>0.38</v>
      </c>
      <c r="E53" s="270"/>
      <c r="F53" s="270"/>
      <c r="G53" s="270">
        <v>0</v>
      </c>
      <c r="H53" s="270">
        <v>0.38</v>
      </c>
      <c r="I53" s="270"/>
      <c r="J53" s="270">
        <v>0.38</v>
      </c>
      <c r="K53" s="270"/>
      <c r="L53" s="270">
        <v>0</v>
      </c>
      <c r="M53" s="270"/>
      <c r="N53" s="270">
        <v>0</v>
      </c>
      <c r="O53" s="270"/>
      <c r="P53" s="270">
        <v>0</v>
      </c>
      <c r="Q53" s="270"/>
      <c r="R53" s="270">
        <v>0</v>
      </c>
      <c r="S53" s="270"/>
      <c r="T53" s="270">
        <v>0</v>
      </c>
      <c r="U53" s="270"/>
      <c r="V53" s="270">
        <v>0</v>
      </c>
      <c r="W53" s="270"/>
      <c r="X53" s="270">
        <v>0</v>
      </c>
      <c r="Y53" s="270"/>
      <c r="Z53" s="270" t="s">
        <v>443</v>
      </c>
      <c r="AA53" s="270"/>
      <c r="AB53" s="270">
        <v>0.38</v>
      </c>
      <c r="AC53" s="270">
        <v>0.38</v>
      </c>
    </row>
    <row r="54" spans="1:29" x14ac:dyDescent="0.25">
      <c r="A54" s="265" t="s">
        <v>138</v>
      </c>
      <c r="B54" s="266" t="s">
        <v>475</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443</v>
      </c>
      <c r="AA54" s="270"/>
      <c r="AB54" s="270">
        <v>0</v>
      </c>
      <c r="AC54" s="270">
        <v>0</v>
      </c>
    </row>
    <row r="55" spans="1:29" x14ac:dyDescent="0.25">
      <c r="A55" s="265" t="s">
        <v>486</v>
      </c>
      <c r="B55" s="266" t="s">
        <v>476</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443</v>
      </c>
      <c r="AA55" s="270"/>
      <c r="AB55" s="270">
        <v>0</v>
      </c>
      <c r="AC55" s="270">
        <v>0</v>
      </c>
    </row>
    <row r="56" spans="1:29" x14ac:dyDescent="0.25">
      <c r="A56" s="265" t="s">
        <v>487</v>
      </c>
      <c r="B56" s="266" t="s">
        <v>477</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443</v>
      </c>
      <c r="AA56" s="270"/>
      <c r="AB56" s="270">
        <v>0</v>
      </c>
      <c r="AC56" s="270">
        <v>0</v>
      </c>
    </row>
    <row r="57" spans="1:29" x14ac:dyDescent="0.25">
      <c r="A57" s="265" t="s">
        <v>488</v>
      </c>
      <c r="B57" s="266" t="s">
        <v>479</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443</v>
      </c>
      <c r="AA57" s="270"/>
      <c r="AB57" s="270">
        <v>0</v>
      </c>
      <c r="AC57" s="270">
        <v>0</v>
      </c>
    </row>
    <row r="58" spans="1:29" x14ac:dyDescent="0.25">
      <c r="A58" s="265" t="s">
        <v>489</v>
      </c>
      <c r="B58" s="266" t="s">
        <v>481</v>
      </c>
      <c r="C58" s="270">
        <v>0</v>
      </c>
      <c r="D58" s="270">
        <v>0</v>
      </c>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t="s">
        <v>443</v>
      </c>
      <c r="AA58" s="270"/>
      <c r="AB58" s="270">
        <v>0</v>
      </c>
      <c r="AC58" s="270">
        <v>0</v>
      </c>
    </row>
    <row r="59" spans="1:29" x14ac:dyDescent="0.25">
      <c r="A59" s="265" t="s">
        <v>490</v>
      </c>
      <c r="B59" s="266" t="s">
        <v>483</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443</v>
      </c>
      <c r="AA59" s="270"/>
      <c r="AB59" s="270">
        <v>0</v>
      </c>
      <c r="AC59" s="270">
        <v>0</v>
      </c>
    </row>
    <row r="60" spans="1:29" x14ac:dyDescent="0.25">
      <c r="A60" s="265" t="s">
        <v>491</v>
      </c>
      <c r="B60" s="266" t="s">
        <v>485</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443</v>
      </c>
      <c r="AA60" s="270"/>
      <c r="AB60" s="270">
        <v>0</v>
      </c>
      <c r="AC60" s="270">
        <v>0</v>
      </c>
    </row>
    <row r="61" spans="1:29" ht="31.5" x14ac:dyDescent="0.25">
      <c r="A61" s="262" t="s">
        <v>58</v>
      </c>
      <c r="B61" s="263" t="s">
        <v>137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65" t="s">
        <v>136</v>
      </c>
      <c r="B62" s="266" t="s">
        <v>135</v>
      </c>
      <c r="C62" s="270">
        <v>2.5818154933360544</v>
      </c>
      <c r="D62" s="270">
        <v>2.5818154933360544</v>
      </c>
      <c r="E62" s="270"/>
      <c r="F62" s="270"/>
      <c r="G62" s="270">
        <v>0</v>
      </c>
      <c r="H62" s="270">
        <v>2.5818154933360544</v>
      </c>
      <c r="I62" s="270"/>
      <c r="J62" s="270">
        <v>2.5818154933360544</v>
      </c>
      <c r="K62" s="270"/>
      <c r="L62" s="270">
        <v>0</v>
      </c>
      <c r="M62" s="270"/>
      <c r="N62" s="270">
        <v>0</v>
      </c>
      <c r="O62" s="270"/>
      <c r="P62" s="270">
        <v>0</v>
      </c>
      <c r="Q62" s="270"/>
      <c r="R62" s="270">
        <v>0</v>
      </c>
      <c r="S62" s="270"/>
      <c r="T62" s="270">
        <v>0</v>
      </c>
      <c r="U62" s="270"/>
      <c r="V62" s="270">
        <v>0</v>
      </c>
      <c r="W62" s="270"/>
      <c r="X62" s="270">
        <v>0</v>
      </c>
      <c r="Y62" s="270"/>
      <c r="Z62" s="270" t="s">
        <v>443</v>
      </c>
      <c r="AA62" s="270"/>
      <c r="AB62" s="270">
        <v>2.5818154933360544</v>
      </c>
      <c r="AC62" s="270">
        <v>2.5818154933360544</v>
      </c>
    </row>
    <row r="63" spans="1:29" x14ac:dyDescent="0.25">
      <c r="A63" s="265" t="s">
        <v>134</v>
      </c>
      <c r="B63" s="266" t="s">
        <v>127</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443</v>
      </c>
      <c r="AA63" s="270"/>
      <c r="AB63" s="270">
        <v>0</v>
      </c>
      <c r="AC63" s="270">
        <v>0</v>
      </c>
    </row>
    <row r="64" spans="1:29" x14ac:dyDescent="0.25">
      <c r="A64" s="265" t="s">
        <v>133</v>
      </c>
      <c r="B64" s="268" t="s">
        <v>126</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443</v>
      </c>
      <c r="AA64" s="270"/>
      <c r="AB64" s="270">
        <v>0</v>
      </c>
      <c r="AC64" s="270">
        <v>0</v>
      </c>
    </row>
    <row r="65" spans="1:29" x14ac:dyDescent="0.25">
      <c r="A65" s="265" t="s">
        <v>132</v>
      </c>
      <c r="B65" s="268" t="s">
        <v>125</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443</v>
      </c>
      <c r="AA65" s="270"/>
      <c r="AB65" s="270">
        <v>0</v>
      </c>
      <c r="AC65" s="270">
        <v>0</v>
      </c>
    </row>
    <row r="66" spans="1:29" x14ac:dyDescent="0.25">
      <c r="A66" s="265" t="s">
        <v>131</v>
      </c>
      <c r="B66" s="268" t="s">
        <v>128</v>
      </c>
      <c r="C66" s="270"/>
      <c r="D66" s="270"/>
      <c r="E66" s="270"/>
      <c r="F66" s="270"/>
      <c r="G66" s="270">
        <v>0</v>
      </c>
      <c r="H66" s="270">
        <v>0.44</v>
      </c>
      <c r="I66" s="270"/>
      <c r="J66" s="270">
        <v>0.44</v>
      </c>
      <c r="K66" s="270"/>
      <c r="L66" s="270">
        <v>0</v>
      </c>
      <c r="M66" s="270"/>
      <c r="N66" s="270">
        <v>0</v>
      </c>
      <c r="O66" s="270"/>
      <c r="P66" s="270">
        <v>0</v>
      </c>
      <c r="Q66" s="270"/>
      <c r="R66" s="270">
        <v>0</v>
      </c>
      <c r="S66" s="270"/>
      <c r="T66" s="270">
        <v>0</v>
      </c>
      <c r="U66" s="270"/>
      <c r="V66" s="270">
        <v>0</v>
      </c>
      <c r="W66" s="270"/>
      <c r="X66" s="270">
        <v>0</v>
      </c>
      <c r="Y66" s="270"/>
      <c r="Z66" s="270" t="s">
        <v>443</v>
      </c>
      <c r="AA66" s="270"/>
      <c r="AB66" s="270">
        <v>0.44</v>
      </c>
      <c r="AC66" s="270">
        <v>0.44</v>
      </c>
    </row>
    <row r="67" spans="1:29" x14ac:dyDescent="0.25">
      <c r="A67" s="265" t="s">
        <v>130</v>
      </c>
      <c r="B67" s="268" t="s">
        <v>492</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443</v>
      </c>
      <c r="AA67" s="270"/>
      <c r="AB67" s="270">
        <v>0</v>
      </c>
      <c r="AC67" s="270">
        <v>0</v>
      </c>
    </row>
    <row r="68" spans="1:29" x14ac:dyDescent="0.25">
      <c r="A68" s="265" t="s">
        <v>493</v>
      </c>
      <c r="B68" s="268" t="s">
        <v>494</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443</v>
      </c>
      <c r="AA68" s="270"/>
      <c r="AB68" s="270">
        <v>0</v>
      </c>
      <c r="AC68" s="270">
        <v>0</v>
      </c>
    </row>
    <row r="69" spans="1:29" x14ac:dyDescent="0.25">
      <c r="A69" s="265" t="s">
        <v>495</v>
      </c>
      <c r="B69" s="268" t="s">
        <v>496</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443</v>
      </c>
      <c r="AA69" s="270"/>
      <c r="AB69" s="270">
        <v>0</v>
      </c>
      <c r="AC69" s="270">
        <v>0</v>
      </c>
    </row>
    <row r="70" spans="1:29" x14ac:dyDescent="0.25">
      <c r="A70" s="265" t="s">
        <v>497</v>
      </c>
      <c r="B70" s="268" t="s">
        <v>498</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443</v>
      </c>
      <c r="AA70" s="270"/>
      <c r="AB70" s="270">
        <v>0</v>
      </c>
      <c r="AC70" s="270">
        <v>0</v>
      </c>
    </row>
    <row r="71" spans="1:29" x14ac:dyDescent="0.25">
      <c r="A71" s="265" t="s">
        <v>499</v>
      </c>
      <c r="B71" s="268" t="s">
        <v>500</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t="s">
        <v>443</v>
      </c>
      <c r="AA71" s="270"/>
      <c r="AB71" s="270">
        <v>0</v>
      </c>
      <c r="AC71" s="270">
        <v>0</v>
      </c>
    </row>
    <row r="72" spans="1:29" x14ac:dyDescent="0.25">
      <c r="A72" s="265" t="s">
        <v>501</v>
      </c>
      <c r="B72" s="268" t="s">
        <v>502</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443</v>
      </c>
      <c r="AA72" s="270"/>
      <c r="AB72" s="270">
        <v>0</v>
      </c>
      <c r="AC72" s="270">
        <v>0</v>
      </c>
    </row>
    <row r="73" spans="1:29" x14ac:dyDescent="0.25">
      <c r="A73" s="265" t="s">
        <v>503</v>
      </c>
      <c r="B73" s="268" t="s">
        <v>504</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443</v>
      </c>
      <c r="AA73" s="270"/>
      <c r="AB73" s="270">
        <v>0</v>
      </c>
      <c r="AC73" s="270">
        <v>0</v>
      </c>
    </row>
    <row r="74" spans="1:29" ht="31.5" x14ac:dyDescent="0.25">
      <c r="A74" s="262" t="s">
        <v>57</v>
      </c>
      <c r="B74" s="269" t="s">
        <v>224</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443</v>
      </c>
      <c r="AA74" s="270"/>
      <c r="AB74" s="270">
        <v>0</v>
      </c>
      <c r="AC74" s="270">
        <v>0</v>
      </c>
    </row>
    <row r="75" spans="1:29" x14ac:dyDescent="0.25">
      <c r="A75" s="262" t="s">
        <v>55</v>
      </c>
      <c r="B75" s="263" t="s">
        <v>129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31.5" x14ac:dyDescent="0.25">
      <c r="A76" s="265" t="s">
        <v>219</v>
      </c>
      <c r="B76" s="268" t="s">
        <v>472</v>
      </c>
      <c r="C76" s="270"/>
      <c r="D76" s="270"/>
      <c r="E76" s="270"/>
      <c r="F76" s="270"/>
      <c r="G76" s="270">
        <v>0</v>
      </c>
      <c r="H76" s="270" t="s">
        <v>443</v>
      </c>
      <c r="I76" s="270"/>
      <c r="J76" s="270">
        <v>0</v>
      </c>
      <c r="K76" s="270"/>
      <c r="L76" s="270" t="s">
        <v>443</v>
      </c>
      <c r="M76" s="270"/>
      <c r="N76" s="270">
        <v>0</v>
      </c>
      <c r="O76" s="270"/>
      <c r="P76" s="270" t="s">
        <v>443</v>
      </c>
      <c r="Q76" s="270"/>
      <c r="R76" s="270">
        <v>0</v>
      </c>
      <c r="S76" s="270"/>
      <c r="T76" s="270" t="s">
        <v>443</v>
      </c>
      <c r="U76" s="270"/>
      <c r="V76" s="270">
        <v>0</v>
      </c>
      <c r="W76" s="270"/>
      <c r="X76" s="270">
        <v>0</v>
      </c>
      <c r="Y76" s="270"/>
      <c r="Z76" s="270" t="s">
        <v>443</v>
      </c>
      <c r="AA76" s="270"/>
      <c r="AB76" s="270">
        <v>0</v>
      </c>
      <c r="AC76" s="270">
        <v>0</v>
      </c>
    </row>
    <row r="77" spans="1:29" x14ac:dyDescent="0.25">
      <c r="A77" s="265" t="s">
        <v>220</v>
      </c>
      <c r="B77" s="268" t="s">
        <v>145</v>
      </c>
      <c r="C77" s="270"/>
      <c r="D77" s="270"/>
      <c r="E77" s="270"/>
      <c r="F77" s="270"/>
      <c r="G77" s="270">
        <v>0</v>
      </c>
      <c r="H77" s="270" t="s">
        <v>443</v>
      </c>
      <c r="I77" s="270"/>
      <c r="J77" s="270">
        <v>0</v>
      </c>
      <c r="K77" s="270"/>
      <c r="L77" s="270" t="s">
        <v>443</v>
      </c>
      <c r="M77" s="270"/>
      <c r="N77" s="270">
        <v>0</v>
      </c>
      <c r="O77" s="270"/>
      <c r="P77" s="270" t="s">
        <v>443</v>
      </c>
      <c r="Q77" s="270"/>
      <c r="R77" s="270">
        <v>0</v>
      </c>
      <c r="S77" s="270"/>
      <c r="T77" s="270" t="s">
        <v>443</v>
      </c>
      <c r="U77" s="270"/>
      <c r="V77" s="270">
        <v>0</v>
      </c>
      <c r="W77" s="270"/>
      <c r="X77" s="270">
        <v>0</v>
      </c>
      <c r="Y77" s="270"/>
      <c r="Z77" s="270" t="s">
        <v>443</v>
      </c>
      <c r="AA77" s="270"/>
      <c r="AB77" s="270">
        <v>0</v>
      </c>
      <c r="AC77" s="270">
        <v>0</v>
      </c>
    </row>
    <row r="78" spans="1:29" x14ac:dyDescent="0.25">
      <c r="A78" s="265" t="s">
        <v>221</v>
      </c>
      <c r="B78" s="266" t="s">
        <v>505</v>
      </c>
      <c r="C78" s="270"/>
      <c r="D78" s="270"/>
      <c r="E78" s="270"/>
      <c r="F78" s="270"/>
      <c r="G78" s="270">
        <v>0</v>
      </c>
      <c r="H78" s="270" t="s">
        <v>443</v>
      </c>
      <c r="I78" s="270"/>
      <c r="J78" s="270">
        <v>0</v>
      </c>
      <c r="K78" s="270"/>
      <c r="L78" s="270" t="s">
        <v>443</v>
      </c>
      <c r="M78" s="270"/>
      <c r="N78" s="270">
        <v>0</v>
      </c>
      <c r="O78" s="270"/>
      <c r="P78" s="270" t="s">
        <v>443</v>
      </c>
      <c r="Q78" s="270"/>
      <c r="R78" s="270">
        <v>0</v>
      </c>
      <c r="S78" s="270"/>
      <c r="T78" s="270" t="s">
        <v>443</v>
      </c>
      <c r="U78" s="270"/>
      <c r="V78" s="270">
        <v>0</v>
      </c>
      <c r="W78" s="270"/>
      <c r="X78" s="270">
        <v>0</v>
      </c>
      <c r="Y78" s="270"/>
      <c r="Z78" s="270" t="s">
        <v>443</v>
      </c>
      <c r="AA78" s="270"/>
      <c r="AB78" s="270">
        <v>0</v>
      </c>
      <c r="AC78" s="270">
        <v>0</v>
      </c>
    </row>
    <row r="79" spans="1:29" x14ac:dyDescent="0.25">
      <c r="A79" s="265" t="s">
        <v>222</v>
      </c>
      <c r="B79" s="266" t="s">
        <v>474</v>
      </c>
      <c r="C79" s="272"/>
      <c r="D79" s="273"/>
      <c r="E79" s="271"/>
      <c r="F79" s="271"/>
      <c r="G79" s="270">
        <v>0</v>
      </c>
      <c r="H79" s="270" t="s">
        <v>443</v>
      </c>
      <c r="I79" s="271"/>
      <c r="J79" s="270">
        <v>0.15000000000000002</v>
      </c>
      <c r="K79" s="273"/>
      <c r="L79" s="270" t="s">
        <v>443</v>
      </c>
      <c r="M79" s="273"/>
      <c r="N79" s="270">
        <v>0</v>
      </c>
      <c r="O79" s="273"/>
      <c r="P79" s="270" t="s">
        <v>443</v>
      </c>
      <c r="Q79" s="273"/>
      <c r="R79" s="270">
        <v>0</v>
      </c>
      <c r="S79" s="273"/>
      <c r="T79" s="270" t="s">
        <v>443</v>
      </c>
      <c r="U79" s="273"/>
      <c r="V79" s="270">
        <v>0</v>
      </c>
      <c r="W79" s="273"/>
      <c r="X79" s="270">
        <v>0</v>
      </c>
      <c r="Y79" s="273"/>
      <c r="Z79" s="270" t="s">
        <v>443</v>
      </c>
      <c r="AA79" s="273"/>
      <c r="AB79" s="270">
        <v>0</v>
      </c>
      <c r="AC79" s="270">
        <v>0.15000000000000002</v>
      </c>
    </row>
    <row r="80" spans="1:29" x14ac:dyDescent="0.25">
      <c r="A80" s="265" t="s">
        <v>223</v>
      </c>
      <c r="B80" s="266" t="s">
        <v>475</v>
      </c>
      <c r="C80" s="272"/>
      <c r="D80" s="273"/>
      <c r="E80" s="271"/>
      <c r="F80" s="271"/>
      <c r="G80" s="270">
        <v>0</v>
      </c>
      <c r="H80" s="270" t="s">
        <v>443</v>
      </c>
      <c r="I80" s="271"/>
      <c r="J80" s="270">
        <v>0</v>
      </c>
      <c r="K80" s="273"/>
      <c r="L80" s="270" t="s">
        <v>443</v>
      </c>
      <c r="M80" s="273"/>
      <c r="N80" s="270">
        <v>0</v>
      </c>
      <c r="O80" s="273"/>
      <c r="P80" s="270" t="s">
        <v>443</v>
      </c>
      <c r="Q80" s="273"/>
      <c r="R80" s="270">
        <v>0</v>
      </c>
      <c r="S80" s="273"/>
      <c r="T80" s="270" t="s">
        <v>443</v>
      </c>
      <c r="U80" s="273"/>
      <c r="V80" s="270">
        <v>0</v>
      </c>
      <c r="W80" s="273"/>
      <c r="X80" s="270">
        <v>0</v>
      </c>
      <c r="Y80" s="273"/>
      <c r="Z80" s="270" t="s">
        <v>443</v>
      </c>
      <c r="AA80" s="273"/>
      <c r="AB80" s="270">
        <v>0</v>
      </c>
      <c r="AC80" s="270">
        <v>0</v>
      </c>
    </row>
    <row r="81" spans="1:29" x14ac:dyDescent="0.25">
      <c r="A81" s="265" t="s">
        <v>506</v>
      </c>
      <c r="B81" s="266" t="s">
        <v>476</v>
      </c>
      <c r="C81" s="272"/>
      <c r="D81" s="273"/>
      <c r="E81" s="271"/>
      <c r="F81" s="271"/>
      <c r="G81" s="270">
        <v>0</v>
      </c>
      <c r="H81" s="270" t="s">
        <v>443</v>
      </c>
      <c r="I81" s="271"/>
      <c r="J81" s="270">
        <v>0</v>
      </c>
      <c r="K81" s="273"/>
      <c r="L81" s="270" t="s">
        <v>443</v>
      </c>
      <c r="M81" s="273"/>
      <c r="N81" s="270">
        <v>0</v>
      </c>
      <c r="O81" s="273"/>
      <c r="P81" s="270" t="s">
        <v>443</v>
      </c>
      <c r="Q81" s="273"/>
      <c r="R81" s="270">
        <v>0</v>
      </c>
      <c r="S81" s="273"/>
      <c r="T81" s="270" t="s">
        <v>443</v>
      </c>
      <c r="U81" s="273"/>
      <c r="V81" s="270">
        <v>0</v>
      </c>
      <c r="W81" s="273"/>
      <c r="X81" s="270">
        <v>0</v>
      </c>
      <c r="Y81" s="273"/>
      <c r="Z81" s="270" t="s">
        <v>443</v>
      </c>
      <c r="AA81" s="273"/>
      <c r="AB81" s="270">
        <v>0</v>
      </c>
      <c r="AC81" s="270">
        <v>0</v>
      </c>
    </row>
    <row r="82" spans="1:29" x14ac:dyDescent="0.25">
      <c r="A82" s="265" t="s">
        <v>507</v>
      </c>
      <c r="B82" s="266" t="s">
        <v>477</v>
      </c>
      <c r="C82" s="272"/>
      <c r="D82" s="273"/>
      <c r="E82" s="271"/>
      <c r="F82" s="271"/>
      <c r="G82" s="270">
        <v>0</v>
      </c>
      <c r="H82" s="270" t="s">
        <v>443</v>
      </c>
      <c r="I82" s="271"/>
      <c r="J82" s="270">
        <v>0</v>
      </c>
      <c r="K82" s="273"/>
      <c r="L82" s="270" t="s">
        <v>443</v>
      </c>
      <c r="M82" s="273"/>
      <c r="N82" s="270">
        <v>0</v>
      </c>
      <c r="O82" s="273"/>
      <c r="P82" s="270" t="s">
        <v>443</v>
      </c>
      <c r="Q82" s="273"/>
      <c r="R82" s="270">
        <v>0</v>
      </c>
      <c r="S82" s="273"/>
      <c r="T82" s="270" t="s">
        <v>443</v>
      </c>
      <c r="U82" s="273"/>
      <c r="V82" s="270">
        <v>0</v>
      </c>
      <c r="W82" s="273"/>
      <c r="X82" s="270">
        <v>0</v>
      </c>
      <c r="Y82" s="273"/>
      <c r="Z82" s="270" t="s">
        <v>443</v>
      </c>
      <c r="AA82" s="273"/>
      <c r="AB82" s="270">
        <v>0</v>
      </c>
      <c r="AC82" s="270">
        <v>0</v>
      </c>
    </row>
    <row r="83" spans="1:29" x14ac:dyDescent="0.25">
      <c r="A83" s="265" t="s">
        <v>508</v>
      </c>
      <c r="B83" s="266" t="s">
        <v>479</v>
      </c>
      <c r="C83" s="272"/>
      <c r="D83" s="273"/>
      <c r="E83" s="271"/>
      <c r="F83" s="271"/>
      <c r="G83" s="270">
        <v>0</v>
      </c>
      <c r="H83" s="270" t="s">
        <v>443</v>
      </c>
      <c r="I83" s="271"/>
      <c r="J83" s="270">
        <v>0</v>
      </c>
      <c r="K83" s="273"/>
      <c r="L83" s="270" t="s">
        <v>443</v>
      </c>
      <c r="M83" s="273"/>
      <c r="N83" s="270">
        <v>0</v>
      </c>
      <c r="O83" s="273"/>
      <c r="P83" s="270" t="s">
        <v>443</v>
      </c>
      <c r="Q83" s="273"/>
      <c r="R83" s="270">
        <v>0</v>
      </c>
      <c r="S83" s="273"/>
      <c r="T83" s="270" t="s">
        <v>443</v>
      </c>
      <c r="U83" s="273"/>
      <c r="V83" s="270">
        <v>0</v>
      </c>
      <c r="W83" s="273"/>
      <c r="X83" s="270">
        <v>0</v>
      </c>
      <c r="Y83" s="273"/>
      <c r="Z83" s="270" t="s">
        <v>443</v>
      </c>
      <c r="AA83" s="273"/>
      <c r="AB83" s="270">
        <v>0</v>
      </c>
      <c r="AC83" s="270">
        <v>0</v>
      </c>
    </row>
    <row r="84" spans="1:29" x14ac:dyDescent="0.25">
      <c r="A84" s="265" t="s">
        <v>509</v>
      </c>
      <c r="B84" s="266" t="s">
        <v>481</v>
      </c>
      <c r="C84" s="272"/>
      <c r="D84" s="273"/>
      <c r="E84" s="271"/>
      <c r="F84" s="271"/>
      <c r="G84" s="270">
        <v>0</v>
      </c>
      <c r="H84" s="270" t="s">
        <v>443</v>
      </c>
      <c r="I84" s="271"/>
      <c r="J84" s="270">
        <v>0</v>
      </c>
      <c r="K84" s="273"/>
      <c r="L84" s="270" t="s">
        <v>443</v>
      </c>
      <c r="M84" s="273"/>
      <c r="N84" s="270">
        <v>0</v>
      </c>
      <c r="O84" s="273"/>
      <c r="P84" s="270" t="s">
        <v>443</v>
      </c>
      <c r="Q84" s="273"/>
      <c r="R84" s="270">
        <v>0</v>
      </c>
      <c r="S84" s="273"/>
      <c r="T84" s="270" t="s">
        <v>443</v>
      </c>
      <c r="U84" s="273"/>
      <c r="V84" s="270">
        <v>0</v>
      </c>
      <c r="W84" s="273"/>
      <c r="X84" s="270">
        <v>0</v>
      </c>
      <c r="Y84" s="273"/>
      <c r="Z84" s="270" t="s">
        <v>443</v>
      </c>
      <c r="AA84" s="273"/>
      <c r="AB84" s="270">
        <v>0</v>
      </c>
      <c r="AC84" s="270">
        <v>0</v>
      </c>
    </row>
    <row r="85" spans="1:29" x14ac:dyDescent="0.25">
      <c r="A85" s="265" t="s">
        <v>510</v>
      </c>
      <c r="B85" s="266" t="s">
        <v>483</v>
      </c>
      <c r="C85" s="272"/>
      <c r="D85" s="273"/>
      <c r="E85" s="271"/>
      <c r="F85" s="271"/>
      <c r="G85" s="270">
        <v>0</v>
      </c>
      <c r="H85" s="270" t="s">
        <v>443</v>
      </c>
      <c r="I85" s="271"/>
      <c r="J85" s="270">
        <v>0</v>
      </c>
      <c r="K85" s="273"/>
      <c r="L85" s="270" t="s">
        <v>443</v>
      </c>
      <c r="M85" s="273"/>
      <c r="N85" s="270">
        <v>0</v>
      </c>
      <c r="O85" s="273"/>
      <c r="P85" s="270" t="s">
        <v>443</v>
      </c>
      <c r="Q85" s="273"/>
      <c r="R85" s="270">
        <v>0</v>
      </c>
      <c r="S85" s="273"/>
      <c r="T85" s="270" t="s">
        <v>443</v>
      </c>
      <c r="U85" s="273"/>
      <c r="V85" s="270">
        <v>0</v>
      </c>
      <c r="W85" s="273"/>
      <c r="X85" s="270">
        <v>0</v>
      </c>
      <c r="Y85" s="273"/>
      <c r="Z85" s="270" t="s">
        <v>443</v>
      </c>
      <c r="AA85" s="273"/>
      <c r="AB85" s="270">
        <v>0</v>
      </c>
      <c r="AC85" s="270">
        <v>0</v>
      </c>
    </row>
    <row r="86" spans="1:29" x14ac:dyDescent="0.25">
      <c r="A86" s="265" t="s">
        <v>511</v>
      </c>
      <c r="B86" s="266" t="s">
        <v>485</v>
      </c>
      <c r="C86" s="274"/>
      <c r="D86" s="273"/>
      <c r="E86" s="271"/>
      <c r="F86" s="271"/>
      <c r="G86" s="270">
        <v>0</v>
      </c>
      <c r="H86" s="270" t="s">
        <v>443</v>
      </c>
      <c r="I86" s="271"/>
      <c r="J86" s="270">
        <v>0</v>
      </c>
      <c r="K86" s="273"/>
      <c r="L86" s="270" t="s">
        <v>443</v>
      </c>
      <c r="M86" s="273"/>
      <c r="N86" s="270">
        <v>0</v>
      </c>
      <c r="O86" s="273"/>
      <c r="P86" s="270" t="s">
        <v>443</v>
      </c>
      <c r="Q86" s="273"/>
      <c r="R86" s="270">
        <v>0</v>
      </c>
      <c r="S86" s="273"/>
      <c r="T86" s="270" t="s">
        <v>443</v>
      </c>
      <c r="U86" s="273"/>
      <c r="V86" s="270">
        <v>0</v>
      </c>
      <c r="W86" s="273"/>
      <c r="X86" s="270">
        <v>0</v>
      </c>
      <c r="Y86" s="273"/>
      <c r="Z86" s="270" t="s">
        <v>443</v>
      </c>
      <c r="AA86" s="273"/>
      <c r="AB86" s="270">
        <v>0</v>
      </c>
      <c r="AC86" s="27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5.28515625" style="16" customWidth="1"/>
    <col min="3" max="3" width="19.5703125" style="16" customWidth="1"/>
    <col min="4" max="4" width="15.140625" style="16" customWidth="1"/>
    <col min="5" max="12" width="7.7109375" style="16" customWidth="1"/>
    <col min="13" max="13" width="10.7109375" style="16" customWidth="1"/>
    <col min="14" max="14" width="64.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8" t="str">
        <f>'1. паспорт местоположение'!A5:C5</f>
        <v>Год раскрытия информации: 2025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48" ht="18.75" x14ac:dyDescent="0.3">
      <c r="AV6" s="13"/>
    </row>
    <row r="7" spans="1:48" ht="18.75" x14ac:dyDescent="0.25">
      <c r="A7" s="433" t="s">
        <v>8</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row>
    <row r="8" spans="1:48" ht="18.75" x14ac:dyDescent="0.25">
      <c r="A8" s="433"/>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row>
    <row r="9" spans="1:48"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ht="18.75" x14ac:dyDescent="0.25">
      <c r="A11" s="433"/>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c r="AH11" s="433"/>
      <c r="AI11" s="433"/>
      <c r="AJ11" s="433"/>
      <c r="AK11" s="433"/>
      <c r="AL11" s="433"/>
      <c r="AM11" s="433"/>
      <c r="AN11" s="433"/>
      <c r="AO11" s="433"/>
      <c r="AP11" s="433"/>
      <c r="AQ11" s="433"/>
      <c r="AR11" s="433"/>
      <c r="AS11" s="433"/>
      <c r="AT11" s="433"/>
      <c r="AU11" s="433"/>
      <c r="AV11" s="433"/>
    </row>
    <row r="12" spans="1:48" x14ac:dyDescent="0.25">
      <c r="A12" s="424" t="str">
        <f>'1. паспорт местоположение'!A12:C12</f>
        <v>O_TP3300.KL.0017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ht="18.75" x14ac:dyDescent="0.25">
      <c r="A14" s="434"/>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c r="AH14" s="434"/>
      <c r="AI14" s="434"/>
      <c r="AJ14" s="434"/>
      <c r="AK14" s="434"/>
      <c r="AL14" s="434"/>
      <c r="AM14" s="434"/>
      <c r="AN14" s="434"/>
      <c r="AO14" s="434"/>
      <c r="AP14" s="434"/>
      <c r="AQ14" s="434"/>
      <c r="AR14" s="434"/>
      <c r="AS14" s="434"/>
      <c r="AT14" s="434"/>
      <c r="AU14" s="434"/>
      <c r="AV14" s="434"/>
    </row>
    <row r="15" spans="1:48" x14ac:dyDescent="0.25">
      <c r="A15" s="424"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5.75" thickBot="1" x14ac:dyDescent="0.3">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18" customFormat="1" ht="58.5" customHeight="1" x14ac:dyDescent="0.25">
      <c r="A22" s="475" t="s">
        <v>51</v>
      </c>
      <c r="B22" s="479" t="s">
        <v>23</v>
      </c>
      <c r="C22" s="477" t="s">
        <v>50</v>
      </c>
      <c r="D22" s="477" t="s">
        <v>49</v>
      </c>
      <c r="E22" s="481" t="s">
        <v>426</v>
      </c>
      <c r="F22" s="482"/>
      <c r="G22" s="482"/>
      <c r="H22" s="482"/>
      <c r="I22" s="482"/>
      <c r="J22" s="482"/>
      <c r="K22" s="482"/>
      <c r="L22" s="483"/>
      <c r="M22" s="477" t="s">
        <v>48</v>
      </c>
      <c r="N22" s="477" t="s">
        <v>47</v>
      </c>
      <c r="O22" s="477" t="s">
        <v>46</v>
      </c>
      <c r="P22" s="484" t="s">
        <v>232</v>
      </c>
      <c r="Q22" s="484" t="s">
        <v>45</v>
      </c>
      <c r="R22" s="484" t="s">
        <v>44</v>
      </c>
      <c r="S22" s="484" t="s">
        <v>43</v>
      </c>
      <c r="T22" s="484"/>
      <c r="U22" s="487" t="s">
        <v>42</v>
      </c>
      <c r="V22" s="487" t="s">
        <v>41</v>
      </c>
      <c r="W22" s="484" t="s">
        <v>40</v>
      </c>
      <c r="X22" s="484" t="s">
        <v>39</v>
      </c>
      <c r="Y22" s="484" t="s">
        <v>38</v>
      </c>
      <c r="Z22" s="502" t="s">
        <v>37</v>
      </c>
      <c r="AA22" s="484" t="s">
        <v>36</v>
      </c>
      <c r="AB22" s="484" t="s">
        <v>35</v>
      </c>
      <c r="AC22" s="484" t="s">
        <v>34</v>
      </c>
      <c r="AD22" s="484" t="s">
        <v>33</v>
      </c>
      <c r="AE22" s="484" t="s">
        <v>32</v>
      </c>
      <c r="AF22" s="484" t="s">
        <v>31</v>
      </c>
      <c r="AG22" s="484"/>
      <c r="AH22" s="484"/>
      <c r="AI22" s="484"/>
      <c r="AJ22" s="484"/>
      <c r="AK22" s="484"/>
      <c r="AL22" s="484" t="s">
        <v>30</v>
      </c>
      <c r="AM22" s="484"/>
      <c r="AN22" s="484"/>
      <c r="AO22" s="484"/>
      <c r="AP22" s="484" t="s">
        <v>29</v>
      </c>
      <c r="AQ22" s="484"/>
      <c r="AR22" s="484" t="s">
        <v>28</v>
      </c>
      <c r="AS22" s="484" t="s">
        <v>27</v>
      </c>
      <c r="AT22" s="484" t="s">
        <v>26</v>
      </c>
      <c r="AU22" s="484" t="s">
        <v>25</v>
      </c>
      <c r="AV22" s="492" t="s">
        <v>24</v>
      </c>
    </row>
    <row r="23" spans="1:48" s="18" customFormat="1" ht="64.5" customHeight="1" x14ac:dyDescent="0.25">
      <c r="A23" s="476"/>
      <c r="B23" s="480"/>
      <c r="C23" s="478"/>
      <c r="D23" s="478"/>
      <c r="E23" s="489" t="s">
        <v>22</v>
      </c>
      <c r="F23" s="496" t="s">
        <v>128</v>
      </c>
      <c r="G23" s="496" t="s">
        <v>127</v>
      </c>
      <c r="H23" s="496" t="s">
        <v>126</v>
      </c>
      <c r="I23" s="500" t="s">
        <v>338</v>
      </c>
      <c r="J23" s="500" t="s">
        <v>339</v>
      </c>
      <c r="K23" s="500" t="s">
        <v>340</v>
      </c>
      <c r="L23" s="496" t="s">
        <v>77</v>
      </c>
      <c r="M23" s="478"/>
      <c r="N23" s="478"/>
      <c r="O23" s="478"/>
      <c r="P23" s="485"/>
      <c r="Q23" s="485"/>
      <c r="R23" s="485"/>
      <c r="S23" s="498" t="s">
        <v>1</v>
      </c>
      <c r="T23" s="498" t="s">
        <v>10</v>
      </c>
      <c r="U23" s="488"/>
      <c r="V23" s="488"/>
      <c r="W23" s="485"/>
      <c r="X23" s="485"/>
      <c r="Y23" s="485"/>
      <c r="Z23" s="485"/>
      <c r="AA23" s="485"/>
      <c r="AB23" s="485"/>
      <c r="AC23" s="485"/>
      <c r="AD23" s="485"/>
      <c r="AE23" s="485"/>
      <c r="AF23" s="485" t="s">
        <v>21</v>
      </c>
      <c r="AG23" s="485"/>
      <c r="AH23" s="485" t="s">
        <v>20</v>
      </c>
      <c r="AI23" s="485"/>
      <c r="AJ23" s="486" t="s">
        <v>19</v>
      </c>
      <c r="AK23" s="486" t="s">
        <v>18</v>
      </c>
      <c r="AL23" s="486" t="s">
        <v>17</v>
      </c>
      <c r="AM23" s="486" t="s">
        <v>16</v>
      </c>
      <c r="AN23" s="486" t="s">
        <v>15</v>
      </c>
      <c r="AO23" s="486" t="s">
        <v>14</v>
      </c>
      <c r="AP23" s="486" t="s">
        <v>13</v>
      </c>
      <c r="AQ23" s="490" t="s">
        <v>10</v>
      </c>
      <c r="AR23" s="485"/>
      <c r="AS23" s="485"/>
      <c r="AT23" s="485"/>
      <c r="AU23" s="485"/>
      <c r="AV23" s="493"/>
    </row>
    <row r="24" spans="1:48" s="18" customFormat="1" ht="96.75" customHeight="1" x14ac:dyDescent="0.25">
      <c r="A24" s="476"/>
      <c r="B24" s="480"/>
      <c r="C24" s="478"/>
      <c r="D24" s="478"/>
      <c r="E24" s="495"/>
      <c r="F24" s="497"/>
      <c r="G24" s="497"/>
      <c r="H24" s="497"/>
      <c r="I24" s="501"/>
      <c r="J24" s="501"/>
      <c r="K24" s="501"/>
      <c r="L24" s="497"/>
      <c r="M24" s="478"/>
      <c r="N24" s="478"/>
      <c r="O24" s="478"/>
      <c r="P24" s="486"/>
      <c r="Q24" s="486"/>
      <c r="R24" s="486"/>
      <c r="S24" s="499"/>
      <c r="T24" s="499"/>
      <c r="U24" s="489"/>
      <c r="V24" s="489"/>
      <c r="W24" s="486"/>
      <c r="X24" s="486"/>
      <c r="Y24" s="486"/>
      <c r="Z24" s="486"/>
      <c r="AA24" s="486"/>
      <c r="AB24" s="486"/>
      <c r="AC24" s="486"/>
      <c r="AD24" s="486"/>
      <c r="AE24" s="486"/>
      <c r="AF24" s="77" t="s">
        <v>12</v>
      </c>
      <c r="AG24" s="77" t="s">
        <v>11</v>
      </c>
      <c r="AH24" s="78" t="s">
        <v>1</v>
      </c>
      <c r="AI24" s="78" t="s">
        <v>10</v>
      </c>
      <c r="AJ24" s="478"/>
      <c r="AK24" s="478"/>
      <c r="AL24" s="478"/>
      <c r="AM24" s="478"/>
      <c r="AN24" s="478"/>
      <c r="AO24" s="478"/>
      <c r="AP24" s="478"/>
      <c r="AQ24" s="491"/>
      <c r="AR24" s="486"/>
      <c r="AS24" s="486"/>
      <c r="AT24" s="486"/>
      <c r="AU24" s="486"/>
      <c r="AV24" s="49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90" x14ac:dyDescent="0.25">
      <c r="A26" s="373" t="s">
        <v>557</v>
      </c>
      <c r="B26" s="374" t="s">
        <v>558</v>
      </c>
      <c r="C26" s="375" t="s">
        <v>559</v>
      </c>
      <c r="D26" s="374" t="s">
        <v>438</v>
      </c>
      <c r="E26" s="374" t="s">
        <v>438</v>
      </c>
      <c r="F26" s="374" t="s">
        <v>438</v>
      </c>
      <c r="G26" s="374" t="s">
        <v>438</v>
      </c>
      <c r="H26" s="374" t="s">
        <v>438</v>
      </c>
      <c r="I26" s="374" t="s">
        <v>438</v>
      </c>
      <c r="J26" s="374" t="s">
        <v>438</v>
      </c>
      <c r="K26" s="374" t="s">
        <v>438</v>
      </c>
      <c r="L26" s="374" t="s">
        <v>438</v>
      </c>
      <c r="M26" s="375" t="s">
        <v>560</v>
      </c>
      <c r="N26" s="375" t="s">
        <v>561</v>
      </c>
      <c r="O26" s="375" t="s">
        <v>441</v>
      </c>
      <c r="P26" s="376">
        <v>2397</v>
      </c>
      <c r="Q26" s="375" t="s">
        <v>562</v>
      </c>
      <c r="R26" s="376">
        <v>2397</v>
      </c>
      <c r="S26" s="375" t="s">
        <v>563</v>
      </c>
      <c r="T26" s="375" t="s">
        <v>564</v>
      </c>
      <c r="U26" s="375">
        <v>1</v>
      </c>
      <c r="V26" s="375">
        <v>1</v>
      </c>
      <c r="W26" s="375" t="s">
        <v>565</v>
      </c>
      <c r="X26" s="376">
        <v>2397</v>
      </c>
      <c r="Y26" s="375"/>
      <c r="Z26" s="375">
        <v>1</v>
      </c>
      <c r="AA26" s="376">
        <v>2397</v>
      </c>
      <c r="AB26" s="376">
        <v>2397</v>
      </c>
      <c r="AC26" s="375" t="s">
        <v>565</v>
      </c>
      <c r="AD26" s="376">
        <v>2877</v>
      </c>
      <c r="AE26" s="376">
        <v>2877</v>
      </c>
      <c r="AF26" s="377">
        <v>32414081701</v>
      </c>
      <c r="AG26" s="375" t="s">
        <v>566</v>
      </c>
      <c r="AH26" s="375" t="s">
        <v>567</v>
      </c>
      <c r="AI26" s="375" t="s">
        <v>567</v>
      </c>
      <c r="AJ26" s="375" t="s">
        <v>568</v>
      </c>
      <c r="AK26" s="375" t="s">
        <v>569</v>
      </c>
      <c r="AL26" s="375" t="s">
        <v>570</v>
      </c>
      <c r="AM26" s="375" t="s">
        <v>571</v>
      </c>
      <c r="AN26" s="375" t="s">
        <v>569</v>
      </c>
      <c r="AO26" s="373" t="s">
        <v>572</v>
      </c>
      <c r="AP26" s="375" t="s">
        <v>573</v>
      </c>
      <c r="AQ26" s="375" t="s">
        <v>574</v>
      </c>
      <c r="AR26" s="375" t="s">
        <v>575</v>
      </c>
      <c r="AS26" s="375" t="s">
        <v>576</v>
      </c>
      <c r="AT26" s="375" t="s">
        <v>577</v>
      </c>
      <c r="AU26" s="374"/>
      <c r="AV26" s="374"/>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3" t="str">
        <f>'1. паспорт местоположение'!A5:C5</f>
        <v>Год раскрытия информации: 2025 год</v>
      </c>
      <c r="B5" s="503"/>
      <c r="C5" s="37"/>
      <c r="D5" s="37"/>
      <c r="E5" s="37"/>
      <c r="F5" s="37"/>
      <c r="G5" s="37"/>
      <c r="H5" s="37"/>
    </row>
    <row r="6" spans="1:8" ht="14.25" customHeight="1" x14ac:dyDescent="0.3">
      <c r="A6" s="69"/>
      <c r="B6" s="69"/>
      <c r="C6" s="69"/>
      <c r="D6" s="69"/>
      <c r="E6" s="69"/>
      <c r="F6" s="69"/>
      <c r="G6" s="69"/>
      <c r="H6" s="69"/>
    </row>
    <row r="7" spans="1:8" ht="18.75" x14ac:dyDescent="0.25">
      <c r="A7" s="433" t="s">
        <v>8</v>
      </c>
      <c r="B7" s="433"/>
      <c r="C7" s="68"/>
      <c r="D7" s="68"/>
      <c r="E7" s="68"/>
      <c r="F7" s="68"/>
      <c r="G7" s="68"/>
      <c r="H7" s="68"/>
    </row>
    <row r="8" spans="1:8" ht="13.5" customHeight="1" x14ac:dyDescent="0.25">
      <c r="A8" s="68"/>
      <c r="B8" s="68"/>
      <c r="C8" s="68"/>
      <c r="D8" s="68"/>
      <c r="E8" s="68"/>
      <c r="F8" s="68"/>
      <c r="G8" s="68"/>
      <c r="H8" s="68"/>
    </row>
    <row r="9" spans="1:8" x14ac:dyDescent="0.25">
      <c r="A9" s="461" t="s">
        <v>441</v>
      </c>
      <c r="B9" s="461"/>
      <c r="C9" s="66"/>
      <c r="D9" s="66"/>
      <c r="E9" s="66"/>
      <c r="F9" s="66"/>
      <c r="G9" s="66"/>
      <c r="H9" s="66"/>
    </row>
    <row r="10" spans="1:8" x14ac:dyDescent="0.25">
      <c r="A10" s="425" t="s">
        <v>7</v>
      </c>
      <c r="B10" s="425"/>
      <c r="C10" s="67"/>
      <c r="D10" s="67"/>
      <c r="E10" s="67"/>
      <c r="F10" s="67"/>
      <c r="G10" s="67"/>
      <c r="H10" s="67"/>
    </row>
    <row r="11" spans="1:8" ht="15" customHeight="1" x14ac:dyDescent="0.25">
      <c r="A11" s="68"/>
      <c r="B11" s="68"/>
      <c r="C11" s="68"/>
      <c r="D11" s="68"/>
      <c r="E11" s="68"/>
      <c r="F11" s="68"/>
      <c r="G11" s="68"/>
      <c r="H11" s="68"/>
    </row>
    <row r="12" spans="1:8" x14ac:dyDescent="0.25">
      <c r="A12" s="461" t="str">
        <f>'1. паспорт местоположение'!A12:C12</f>
        <v>O_TP3300.KL.0017</v>
      </c>
      <c r="B12" s="461"/>
      <c r="C12" s="66"/>
      <c r="D12" s="66"/>
      <c r="E12" s="66"/>
      <c r="F12" s="66"/>
      <c r="G12" s="66"/>
      <c r="H12" s="66"/>
    </row>
    <row r="13" spans="1:8" x14ac:dyDescent="0.25">
      <c r="A13" s="425" t="s">
        <v>6</v>
      </c>
      <c r="B13" s="42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6"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56"/>
      <c r="C15" s="66"/>
      <c r="D15" s="66"/>
      <c r="E15" s="66"/>
      <c r="F15" s="66"/>
      <c r="G15" s="66"/>
      <c r="H15" s="66"/>
    </row>
    <row r="16" spans="1:8" x14ac:dyDescent="0.25">
      <c r="A16" s="425" t="s">
        <v>5</v>
      </c>
      <c r="B16" s="425"/>
      <c r="C16" s="67"/>
      <c r="D16" s="67"/>
      <c r="E16" s="67"/>
      <c r="F16" s="67"/>
      <c r="G16" s="67"/>
      <c r="H16" s="67"/>
    </row>
    <row r="17" spans="1:2" x14ac:dyDescent="0.25">
      <c r="B17" s="40"/>
    </row>
    <row r="18" spans="1:2" x14ac:dyDescent="0.25">
      <c r="A18" s="507" t="s">
        <v>416</v>
      </c>
      <c r="B18" s="470"/>
    </row>
    <row r="19" spans="1:2" x14ac:dyDescent="0.25">
      <c r="A19" s="258"/>
      <c r="B19" s="257"/>
    </row>
    <row r="20" spans="1:2" ht="16.5" thickBot="1" x14ac:dyDescent="0.3">
      <c r="B20" s="27"/>
    </row>
    <row r="21" spans="1:2" ht="84" customHeight="1" thickBot="1" x14ac:dyDescent="0.3">
      <c r="A21" s="41" t="s">
        <v>289</v>
      </c>
      <c r="B21" s="221" t="str">
        <f>A15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row>
    <row r="22" spans="1:2" ht="16.5" thickBot="1" x14ac:dyDescent="0.3">
      <c r="A22" s="41" t="s">
        <v>290</v>
      </c>
      <c r="B22" s="42" t="str">
        <f>'1. паспорт местоположение'!C27</f>
        <v>г. Тюмень</v>
      </c>
    </row>
    <row r="23" spans="1:2" ht="16.5" thickBot="1" x14ac:dyDescent="0.3">
      <c r="A23" s="41" t="s">
        <v>272</v>
      </c>
      <c r="B23" s="43" t="s">
        <v>471</v>
      </c>
    </row>
    <row r="24" spans="1:2" ht="16.5" thickBot="1" x14ac:dyDescent="0.3">
      <c r="A24" s="41" t="s">
        <v>291</v>
      </c>
      <c r="B24" s="147" t="s">
        <v>554</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3.0782271936391177</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466</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541</v>
      </c>
    </row>
    <row r="68" spans="1:2" ht="39" customHeight="1" thickBot="1" x14ac:dyDescent="0.3">
      <c r="A68" s="44" t="s">
        <v>324</v>
      </c>
      <c r="B68" s="48"/>
    </row>
    <row r="69" spans="1:2" ht="16.5" thickBot="1" x14ac:dyDescent="0.3">
      <c r="A69" s="51" t="s">
        <v>325</v>
      </c>
      <c r="B69" s="253">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04" t="s">
        <v>460</v>
      </c>
    </row>
    <row r="74" spans="1:2" x14ac:dyDescent="0.25">
      <c r="A74" s="51" t="s">
        <v>330</v>
      </c>
      <c r="B74" s="505"/>
    </row>
    <row r="75" spans="1:2" x14ac:dyDescent="0.25">
      <c r="A75" s="51" t="s">
        <v>331</v>
      </c>
      <c r="B75" s="505"/>
    </row>
    <row r="76" spans="1:2" x14ac:dyDescent="0.25">
      <c r="A76" s="51" t="s">
        <v>332</v>
      </c>
      <c r="B76" s="505"/>
    </row>
    <row r="77" spans="1:2" x14ac:dyDescent="0.25">
      <c r="A77" s="51" t="s">
        <v>333</v>
      </c>
      <c r="B77" s="505"/>
    </row>
    <row r="78" spans="1:2" ht="16.5" thickBot="1" x14ac:dyDescent="0.3">
      <c r="A78" s="61" t="s">
        <v>334</v>
      </c>
      <c r="B78" s="50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2025-04-17T08:49:46Z</dcterms:modified>
</cp:coreProperties>
</file>