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B52" i="22"/>
  <c r="B34"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23"/>
  <c r="A11" i="23"/>
  <c r="A15" i="16"/>
  <c r="A12" i="16"/>
  <c r="A9" i="16"/>
  <c r="A5" i="16"/>
  <c r="CQ88" i="24"/>
  <c r="CP88" i="24"/>
  <c r="CO88" i="24"/>
  <c r="CN88" i="24"/>
  <c r="CM88" i="24"/>
  <c r="CL88" i="24"/>
  <c r="CK88" i="24"/>
  <c r="CJ88" i="24"/>
  <c r="CI88" i="24"/>
  <c r="CH88" i="24"/>
  <c r="CG88" i="24"/>
  <c r="CF88" i="24"/>
  <c r="CE88" i="24"/>
  <c r="CD88" i="24"/>
  <c r="CC88" i="24"/>
  <c r="CB88" i="24"/>
  <c r="CA88" i="24"/>
  <c r="BZ88" i="24"/>
  <c r="BY88" i="24"/>
  <c r="BX88" i="24"/>
  <c r="BW88" i="24"/>
  <c r="BV88" i="24"/>
  <c r="CQ83" i="24"/>
  <c r="CP83" i="24"/>
  <c r="CO83" i="24"/>
  <c r="CN83" i="24"/>
  <c r="CM83" i="24"/>
  <c r="CL83" i="24"/>
  <c r="CK83" i="24"/>
  <c r="CJ83" i="24"/>
  <c r="CI83" i="24"/>
  <c r="CH83" i="24"/>
  <c r="CG83" i="24"/>
  <c r="CF83" i="24"/>
  <c r="CE83" i="24"/>
  <c r="CD83" i="24"/>
  <c r="CC83" i="24"/>
  <c r="CB83" i="24"/>
  <c r="CA83" i="24"/>
  <c r="BZ83" i="24"/>
  <c r="BY83" i="24"/>
  <c r="BX83" i="24"/>
  <c r="BW83" i="24"/>
  <c r="BV83" i="24"/>
  <c r="CQ80" i="24"/>
  <c r="CP80" i="24"/>
  <c r="CO80" i="24"/>
  <c r="CN80" i="24"/>
  <c r="CM80" i="24"/>
  <c r="CL80" i="24"/>
  <c r="CK80" i="24"/>
  <c r="CJ80" i="24"/>
  <c r="CI80" i="24"/>
  <c r="CH80" i="24"/>
  <c r="CG80" i="24"/>
  <c r="CF80" i="24"/>
  <c r="CE80" i="24"/>
  <c r="CD80" i="24"/>
  <c r="CC80" i="24"/>
  <c r="CB80" i="24"/>
  <c r="CA80" i="24"/>
  <c r="BZ80" i="24"/>
  <c r="BY80" i="24"/>
  <c r="BX80" i="24"/>
  <c r="BW80" i="24"/>
  <c r="BV80" i="24"/>
  <c r="CQ79" i="24"/>
  <c r="CP79" i="24"/>
  <c r="CO79" i="24"/>
  <c r="CN79" i="24"/>
  <c r="CM79" i="24"/>
  <c r="CL79" i="24"/>
  <c r="CK79" i="24"/>
  <c r="CJ79" i="24"/>
  <c r="CI79" i="24"/>
  <c r="CH79" i="24"/>
  <c r="CG79" i="24"/>
  <c r="CF79" i="24"/>
  <c r="CE79" i="24"/>
  <c r="CD79" i="24"/>
  <c r="CC79" i="24"/>
  <c r="CB79" i="24"/>
  <c r="CA79" i="24"/>
  <c r="BZ79" i="24"/>
  <c r="BY79" i="24"/>
  <c r="BX79" i="24"/>
  <c r="BW79" i="24"/>
  <c r="BV79" i="24"/>
  <c r="CQ77" i="24"/>
  <c r="CP77" i="24"/>
  <c r="CO77" i="24"/>
  <c r="CN77" i="24"/>
  <c r="CM77" i="24"/>
  <c r="CL77" i="24"/>
  <c r="CK77" i="24"/>
  <c r="CJ77" i="24"/>
  <c r="CI77" i="24"/>
  <c r="CH77" i="24"/>
  <c r="CG77" i="24"/>
  <c r="CF77" i="24"/>
  <c r="CE77" i="24"/>
  <c r="CD77" i="24"/>
  <c r="CC77" i="24"/>
  <c r="CB77" i="24"/>
  <c r="CA77" i="24"/>
  <c r="BZ77" i="24"/>
  <c r="BY77" i="24"/>
  <c r="BX77" i="24"/>
  <c r="BW77" i="24"/>
  <c r="CQ75" i="24"/>
  <c r="CP75" i="24"/>
  <c r="CO75" i="24"/>
  <c r="CN75" i="24"/>
  <c r="CM75" i="24"/>
  <c r="CL75" i="24"/>
  <c r="CK75" i="24"/>
  <c r="CJ75" i="24"/>
  <c r="CI75" i="24"/>
  <c r="CH75" i="24"/>
  <c r="CG75" i="24"/>
  <c r="CF75" i="24"/>
  <c r="CE75" i="24"/>
  <c r="CD75" i="24"/>
  <c r="CC75" i="24"/>
  <c r="CB75" i="24"/>
  <c r="CA75" i="24"/>
  <c r="BZ75" i="24"/>
  <c r="BY75" i="24"/>
  <c r="BX75" i="24"/>
  <c r="BW75" i="24"/>
  <c r="BV75" i="24"/>
  <c r="A68" i="24"/>
  <c r="CQ64" i="24"/>
  <c r="CP64" i="24"/>
  <c r="CO64" i="24"/>
  <c r="CN64" i="24"/>
  <c r="CM64" i="24"/>
  <c r="CL64" i="24"/>
  <c r="CK64" i="24"/>
  <c r="CJ64" i="24"/>
  <c r="CI64" i="24"/>
  <c r="CH64" i="24"/>
  <c r="CG64" i="24"/>
  <c r="CF64" i="24"/>
  <c r="CE64" i="24"/>
  <c r="CD64" i="24"/>
  <c r="CC64" i="24"/>
  <c r="CB64" i="24"/>
  <c r="CA64" i="24"/>
  <c r="BZ64" i="24"/>
  <c r="BY64" i="24"/>
  <c r="BX64" i="24"/>
  <c r="BW64" i="24"/>
  <c r="BV64" i="24"/>
  <c r="CQ58" i="24"/>
  <c r="CP58" i="24"/>
  <c r="CO58" i="24"/>
  <c r="CN58" i="24"/>
  <c r="CM58" i="24"/>
  <c r="CL58" i="24"/>
  <c r="CK58" i="24"/>
  <c r="CJ58" i="24"/>
  <c r="CI58" i="24"/>
  <c r="CH58" i="24"/>
  <c r="CG58" i="24"/>
  <c r="CF58" i="24"/>
  <c r="CE58" i="24"/>
  <c r="CD58" i="24"/>
  <c r="CC58" i="24"/>
  <c r="CB58" i="24"/>
  <c r="CA58" i="24"/>
  <c r="BZ58" i="24"/>
  <c r="BY58" i="24"/>
  <c r="BX58" i="24"/>
  <c r="BW58" i="24"/>
  <c r="BV58" i="24"/>
  <c r="AK58" i="24"/>
  <c r="AK53" i="24"/>
  <c r="CQ48" i="24"/>
  <c r="CP48" i="24"/>
  <c r="CO48" i="24"/>
  <c r="CN48" i="24"/>
  <c r="CM48" i="24"/>
  <c r="CL48" i="24"/>
  <c r="CK48" i="24"/>
  <c r="CJ48" i="24"/>
  <c r="CI48" i="24"/>
  <c r="CH48" i="24"/>
  <c r="CG48" i="24"/>
  <c r="CF48" i="24"/>
  <c r="CE48" i="24"/>
  <c r="CD48" i="24"/>
  <c r="CC48" i="24"/>
  <c r="CB48" i="24"/>
  <c r="CA48" i="24"/>
  <c r="BZ48" i="24"/>
  <c r="BY48" i="24"/>
  <c r="BX48" i="24"/>
  <c r="BW48" i="24"/>
  <c r="BV48" i="24"/>
  <c r="BV49" i="24" s="1"/>
  <c r="A15" i="24"/>
  <c r="A12" i="24"/>
  <c r="A9" i="24"/>
  <c r="A5" i="24"/>
  <c r="A15" i="10"/>
  <c r="A12" i="10"/>
  <c r="A9" i="10"/>
  <c r="A5" i="10"/>
  <c r="A14" i="17"/>
  <c r="A11" i="17"/>
  <c r="A8" i="17"/>
  <c r="A4" i="17"/>
  <c r="A15" i="6"/>
  <c r="A9" i="6"/>
  <c r="A5" i="6"/>
  <c r="A15" i="14"/>
  <c r="A12" i="14"/>
  <c r="A9" i="14"/>
  <c r="A5" i="14"/>
  <c r="A16" i="13"/>
  <c r="A13" i="13"/>
  <c r="A10" i="13"/>
  <c r="A6" i="13"/>
  <c r="A14" i="12"/>
  <c r="A11" i="12"/>
  <c r="A8" i="12"/>
  <c r="A6" i="12"/>
  <c r="A4" i="12"/>
  <c r="C49" i="7"/>
  <c r="C48" i="7"/>
  <c r="BW49" i="24" l="1"/>
  <c r="BX49" i="24" s="1"/>
  <c r="BY49" i="24" s="1"/>
  <c r="BZ49" i="24" s="1"/>
  <c r="CA49" i="24" s="1"/>
  <c r="CB49" i="24" s="1"/>
  <c r="CC49" i="24" s="1"/>
  <c r="CD49" i="24" s="1"/>
  <c r="CE49" i="24" s="1"/>
  <c r="CF49" i="24" s="1"/>
  <c r="CG49" i="24" s="1"/>
  <c r="CH49" i="24" s="1"/>
  <c r="CI49" i="24" s="1"/>
  <c r="CJ49" i="24" s="1"/>
  <c r="CK49" i="24" s="1"/>
  <c r="CL49" i="24" s="1"/>
  <c r="CM49" i="24" s="1"/>
  <c r="CN49" i="24" s="1"/>
  <c r="CO49" i="24" s="1"/>
  <c r="CP49" i="24" s="1"/>
  <c r="CQ49" i="24" s="1"/>
  <c r="CQ85" i="24" l="1"/>
  <c r="CM85" i="24"/>
  <c r="CI85" i="24"/>
  <c r="CE85" i="24"/>
  <c r="CA85" i="24"/>
  <c r="BW85" i="24"/>
  <c r="CP85" i="24"/>
  <c r="CL85" i="24"/>
  <c r="CH85" i="24"/>
  <c r="CD85" i="24"/>
  <c r="BZ85" i="24"/>
  <c r="BV85" i="24"/>
  <c r="CO85" i="24"/>
  <c r="CK85" i="24"/>
  <c r="CG85" i="24"/>
  <c r="CC85" i="24"/>
  <c r="BY85" i="24"/>
  <c r="CF85" i="24"/>
  <c r="CB85" i="24"/>
  <c r="CN85" i="24"/>
  <c r="BX85" i="24"/>
  <c r="CJ85" i="24"/>
  <c r="BV81" i="24" l="1"/>
  <c r="BV76" i="24"/>
  <c r="BV77" i="24" l="1"/>
  <c r="CO93" i="24"/>
  <c r="CK93" i="24"/>
  <c r="CG93" i="24"/>
  <c r="CC93" i="24"/>
  <c r="BY93" i="24"/>
  <c r="CN93" i="24"/>
  <c r="CJ93" i="24"/>
  <c r="CF93" i="24"/>
  <c r="CB93" i="24"/>
  <c r="BX93" i="24"/>
  <c r="CQ93" i="24"/>
  <c r="CM93" i="24"/>
  <c r="CI93" i="24"/>
  <c r="CE93" i="24"/>
  <c r="CA93" i="24"/>
  <c r="BW93" i="24"/>
  <c r="CH93" i="24"/>
  <c r="CD93" i="24"/>
  <c r="CL93" i="24"/>
  <c r="CP93" i="24"/>
  <c r="BZ93" i="24"/>
  <c r="BV93" i="24"/>
  <c r="BW81" i="24" l="1"/>
  <c r="BW76" i="24"/>
  <c r="BV84" i="24"/>
  <c r="CG84" i="24" s="1"/>
  <c r="CL84" i="24" l="1"/>
  <c r="CI84" i="24"/>
  <c r="BZ84" i="24"/>
  <c r="CD84" i="24"/>
  <c r="CE84" i="24"/>
  <c r="BX84" i="24"/>
  <c r="CN84" i="24"/>
  <c r="CK84" i="24"/>
  <c r="CA81" i="24"/>
  <c r="CA76" i="24"/>
  <c r="CK76" i="24"/>
  <c r="CK81" i="24"/>
  <c r="BX76" i="24"/>
  <c r="BX81" i="24"/>
  <c r="CP81" i="24"/>
  <c r="CP76" i="24"/>
  <c r="CG76" i="24"/>
  <c r="CG81" i="24"/>
  <c r="CL81" i="24"/>
  <c r="CL76" i="24"/>
  <c r="CN76" i="24"/>
  <c r="CN81" i="24"/>
  <c r="CH81" i="24"/>
  <c r="CH76" i="24"/>
  <c r="BY76" i="24"/>
  <c r="BY81" i="24"/>
  <c r="CB84" i="24"/>
  <c r="BY84" i="24"/>
  <c r="CO84" i="24"/>
  <c r="CP84" i="24"/>
  <c r="BW84" i="24"/>
  <c r="CM84" i="24"/>
  <c r="CF84" i="24"/>
  <c r="CC84" i="24"/>
  <c r="CQ81" i="24"/>
  <c r="CQ76" i="24"/>
  <c r="CD81" i="24"/>
  <c r="CD76" i="24"/>
  <c r="CJ76" i="24"/>
  <c r="CJ81" i="24"/>
  <c r="CM81" i="24"/>
  <c r="CM76" i="24"/>
  <c r="BZ81" i="24"/>
  <c r="BZ76" i="24"/>
  <c r="CF76" i="24"/>
  <c r="CF81" i="24"/>
  <c r="CI81" i="24"/>
  <c r="CI76" i="24"/>
  <c r="CC76" i="24"/>
  <c r="CC81" i="24"/>
  <c r="CE81" i="24"/>
  <c r="CE76" i="24"/>
  <c r="CO76" i="24"/>
  <c r="CO81" i="24"/>
  <c r="CB76" i="24"/>
  <c r="CB81" i="24"/>
  <c r="CH84" i="24"/>
  <c r="CA84" i="24"/>
  <c r="CQ84" i="24"/>
  <c r="CJ84" i="24"/>
</calcChain>
</file>

<file path=xl/sharedStrings.xml><?xml version="1.0" encoding="utf-8"?>
<sst xmlns="http://schemas.openxmlformats.org/spreadsheetml/2006/main" count="1431" uniqueCount="625">
  <si>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</si>
  <si>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</si>
  <si>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</si>
  <si>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</si>
  <si>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</si>
  <si>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</si>
  <si>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</si>
  <si>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</si>
  <si>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</si>
  <si>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</si>
  <si>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</si>
  <si>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</si>
  <si>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</si>
  <si>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</si>
  <si>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</si>
  <si>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</si>
  <si>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</si>
  <si>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</si>
  <si>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</si>
  <si>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</si>
  <si>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</si>
  <si>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</si>
  <si>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</si>
  <si>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</si>
  <si>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</si>
  <si>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</si>
  <si>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</si>
  <si>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</si>
  <si>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</si>
  <si>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</si>
  <si>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</si>
  <si>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</si>
  <si>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</si>
  <si>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</si>
  <si>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</si>
  <si>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</si>
  <si>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</si>
  <si>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</si>
  <si>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</si>
  <si>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</si>
  <si>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</si>
  <si>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</si>
  <si>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</si>
  <si>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</si>
  <si>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</si>
  <si>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</si>
  <si>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</si>
  <si>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</si>
  <si>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</si>
  <si>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</si>
  <si>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</si>
  <si>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</si>
  <si>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</si>
  <si>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</si>
  <si>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</si>
  <si>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</si>
  <si>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</si>
  <si>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</si>
  <si>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</si>
  <si>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</si>
  <si>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</si>
  <si>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</si>
  <si>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</si>
  <si>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</si>
  <si>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</si>
  <si>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</si>
  <si>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</si>
  <si>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</si>
  <si>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</si>
  <si>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</si>
  <si>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</si>
  <si>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</si>
  <si>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</si>
  <si>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</si>
  <si>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</si>
  <si>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</si>
  <si>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</si>
  <si>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</si>
  <si>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</si>
  <si>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</si>
  <si>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</si>
  <si>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</si>
  <si>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</si>
  <si>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</si>
  <si>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</si>
  <si>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</si>
  <si>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</si>
  <si>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</si>
  <si>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</si>
  <si>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</si>
  <si>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</si>
  <si>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</si>
  <si>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</si>
  <si>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</si>
  <si>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</si>
  <si>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</si>
  <si>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</si>
  <si>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</si>
  <si>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</si>
  <si>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</si>
  <si>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</si>
  <si>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</si>
  <si>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</si>
  <si>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</si>
  <si>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</si>
  <si>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</si>
  <si>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</si>
  <si>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</si>
  <si>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</si>
  <si>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</si>
  <si>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</si>
  <si>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</si>
  <si>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</si>
  <si>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</si>
  <si>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</si>
  <si>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</si>
  <si>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</si>
  <si>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</si>
  <si>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</si>
  <si>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</si>
  <si>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</si>
  <si>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</si>
  <si>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</si>
  <si>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</si>
  <si>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</si>
  <si>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</si>
  <si>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</si>
  <si>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</si>
  <si>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</si>
  <si>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</si>
  <si>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</si>
  <si>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</si>
  <si>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</si>
  <si>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</si>
  <si>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</si>
  <si>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</si>
  <si>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</si>
  <si>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</si>
  <si>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</si>
  <si>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</si>
  <si>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</si>
  <si>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</si>
  <si>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</si>
  <si>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</si>
  <si>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</si>
  <si>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</si>
  <si>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</si>
  <si>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</si>
  <si>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</si>
  <si>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</si>
  <si>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</si>
  <si>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</si>
  <si>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</si>
  <si>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</si>
  <si>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</si>
  <si>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</si>
  <si>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</si>
  <si>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</si>
  <si>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</si>
  <si>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</si>
  <si>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</si>
  <si>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</si>
  <si>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</si>
  <si>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</si>
  <si>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</si>
  <si>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</si>
  <si>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</si>
  <si>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</si>
  <si>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</si>
  <si>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</si>
  <si>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</si>
  <si>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</si>
  <si>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</si>
  <si>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</si>
  <si>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</si>
  <si>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</si>
  <si>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</si>
  <si>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</si>
  <si>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</si>
  <si>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</si>
  <si>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</si>
  <si>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</si>
  <si>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</si>
  <si>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</si>
  <si>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</si>
  <si>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</si>
  <si>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</si>
  <si>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</si>
  <si>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</si>
  <si>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</si>
  <si>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</si>
  <si>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</si>
  <si>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</si>
  <si>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</si>
  <si>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</si>
  <si>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</si>
  <si>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</si>
  <si>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</si>
  <si>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</si>
  <si>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</si>
  <si>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</si>
  <si>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</si>
  <si>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</si>
  <si>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</si>
  <si>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</si>
  <si>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</si>
  <si>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</si>
  <si>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</si>
  <si>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</si>
  <si>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</si>
  <si>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</si>
  <si>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</si>
  <si>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</si>
  <si>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</si>
  <si>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</si>
  <si>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</si>
  <si>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</si>
  <si>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</si>
  <si>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</si>
  <si>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</si>
  <si>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</si>
  <si>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</si>
  <si>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</si>
  <si>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</si>
  <si>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</si>
  <si>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</si>
  <si>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</si>
  <si>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</si>
  <si>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</si>
  <si>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</si>
  <si>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</si>
  <si>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</si>
  <si>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</si>
  <si>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</si>
  <si>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</si>
  <si>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</si>
  <si>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</si>
  <si>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</si>
  <si>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</si>
  <si>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</si>
  <si>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</si>
  <si>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</si>
  <si>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</si>
  <si>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</si>
  <si>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</si>
  <si>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</si>
  <si>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</si>
  <si>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</si>
  <si>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</si>
  <si>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</si>
  <si>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</si>
  <si>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</si>
  <si>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</si>
  <si>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</si>
  <si>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</si>
  <si>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</si>
  <si>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</si>
  <si>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</si>
  <si>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</si>
  <si>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</si>
  <si>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</si>
  <si>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</si>
  <si>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</si>
  <si>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</si>
  <si>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</si>
  <si>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</si>
  <si>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</si>
  <si>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</si>
  <si>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</si>
  <si>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</si>
  <si>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</si>
  <si>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</si>
  <si>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</si>
  <si>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</si>
  <si>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</si>
  <si>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</si>
  <si>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</si>
  <si>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</si>
  <si>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</si>
  <si>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</si>
  <si>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</si>
  <si>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</si>
  <si>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</si>
  <si>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</si>
  <si>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</si>
  <si>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</si>
  <si>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</si>
  <si>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</si>
  <si>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</si>
  <si>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</si>
  <si>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</si>
  <si>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</si>
  <si>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</si>
  <si>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</si>
  <si>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</si>
  <si>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</si>
  <si>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</si>
  <si>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</si>
  <si>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</si>
  <si>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</si>
  <si>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</si>
  <si>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</si>
  <si>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</si>
  <si>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</si>
  <si>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</si>
  <si>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</si>
  <si>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</si>
  <si>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</si>
  <si>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</si>
  <si>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</si>
  <si>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</si>
  <si>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</si>
  <si>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</si>
  <si>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</si>
  <si>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</si>
  <si>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</si>
  <si>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</si>
  <si>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</si>
  <si>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</si>
  <si>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</si>
  <si>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</si>
  <si>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</si>
  <si>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</si>
  <si>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</si>
  <si>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</si>
  <si>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</si>
  <si>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</si>
  <si>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</si>
  <si>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</si>
  <si>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</si>
  <si>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</si>
  <si>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</si>
  <si>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</si>
  <si>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</si>
  <si>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</si>
  <si>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</si>
  <si>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</si>
  <si>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</si>
  <si>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</si>
  <si>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</si>
  <si>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</si>
  <si>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</si>
  <si>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</si>
  <si>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</si>
  <si>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</si>
  <si>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</si>
  <si>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</si>
  <si>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</si>
  <si>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</si>
  <si>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</si>
  <si>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</si>
  <si>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</si>
  <si>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</si>
  <si>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</si>
  <si>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</si>
  <si>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</si>
  <si>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</si>
  <si>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</si>
  <si>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</si>
  <si>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</si>
  <si>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</si>
  <si>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</si>
  <si>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</si>
  <si>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</si>
  <si>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</si>
  <si>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</si>
  <si>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</si>
  <si>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</si>
  <si>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</si>
  <si>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</si>
  <si>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</si>
  <si>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</si>
  <si>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</si>
  <si>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</si>
  <si>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</si>
  <si>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</si>
  <si>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</si>
  <si>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</si>
  <si>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</si>
  <si>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</si>
  <si>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</si>
  <si>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</si>
  <si>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</si>
  <si>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</si>
  <si>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</si>
  <si>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</si>
  <si>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</si>
  <si>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</si>
  <si>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</si>
  <si>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</si>
  <si>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</si>
  <si>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</si>
  <si>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</si>
  <si>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</si>
  <si>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</si>
  <si>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</si>
  <si>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</si>
  <si>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</si>
  <si>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</si>
  <si>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</si>
  <si>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</si>
  <si>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</si>
  <si>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</si>
  <si>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</si>
  <si>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</si>
  <si>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</si>
  <si>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</si>
  <si>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</si>
  <si>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</si>
  <si>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</si>
  <si>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</si>
  <si>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</si>
  <si>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</si>
  <si>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</si>
  <si>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</si>
  <si>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</si>
  <si>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</si>
  <si>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</si>
  <si>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</si>
  <si>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</si>
  <si>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</si>
  <si>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</si>
  <si>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</si>
  <si>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</si>
  <si>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</si>
  <si>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</si>
  <si>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</si>
  <si>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</si>
  <si>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</si>
  <si>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</si>
  <si>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</si>
  <si>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</si>
  <si>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</si>
  <si>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</si>
  <si>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</si>
  <si>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</si>
  <si>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</si>
  <si>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</si>
  <si>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</si>
  <si>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</si>
  <si>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</si>
  <si>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</si>
  <si>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</si>
  <si>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</si>
  <si>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</si>
  <si>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</si>
  <si>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</si>
  <si>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</si>
  <si>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</si>
  <si>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</si>
  <si>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</si>
  <si>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</si>
  <si>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</si>
  <si>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</si>
  <si>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</si>
  <si>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</si>
  <si>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</si>
  <si>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</si>
  <si>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</si>
  <si>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</si>
  <si>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</si>
  <si>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</si>
  <si>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</si>
  <si>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</si>
  <si>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</si>
  <si>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</si>
  <si>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</si>
  <si>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</si>
  <si>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</si>
  <si>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</si>
  <si>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</si>
  <si>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</si>
  <si>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</si>
  <si>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</si>
  <si>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</si>
  <si>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</si>
  <si>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</si>
  <si>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</si>
  <si>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</si>
  <si>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</si>
  <si>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</si>
  <si>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</si>
  <si>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</si>
  <si>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</si>
  <si>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</si>
  <si>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</si>
  <si>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</si>
  <si>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</si>
  <si>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</si>
  <si>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</si>
  <si>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</si>
  <si>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</si>
  <si>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</si>
  <si>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</si>
  <si>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</si>
  <si>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</si>
  <si>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</si>
  <si>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</si>
  <si>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</si>
  <si>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</si>
  <si>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</si>
  <si>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</si>
  <si>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</si>
  <si>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</si>
  <si>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</si>
  <si>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</si>
  <si>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</si>
  <si>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</si>
  <si>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</si>
  <si>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</si>
  <si>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</si>
  <si>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</si>
  <si>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</si>
  <si>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</si>
  <si>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</si>
  <si>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</si>
  <si>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</si>
  <si>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</si>
  <si>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</si>
  <si>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</si>
  <si>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</si>
  <si>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</si>
  <si>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</si>
  <si>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</si>
  <si>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</si>
  <si>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</si>
  <si>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</si>
  <si>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</si>
  <si>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</si>
  <si>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</si>
  <si>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</si>
  <si>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</si>
  <si>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</si>
  <si>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</si>
  <si>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</si>
  <si>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</si>
  <si>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</si>
  <si>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</si>
  <si>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</si>
  <si>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</si>
  <si>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</si>
  <si>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</si>
  <si>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</si>
  <si>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</si>
  <si>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</si>
  <si>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</si>
  <si>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</si>
  <si>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</si>
  <si>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</si>
  <si>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</si>
  <si>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</si>
  <si>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</si>
  <si>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</si>
  <si>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</si>
  <si>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</si>
  <si>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</si>
  <si>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</si>
  <si>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</si>
  <si>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</si>
  <si>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</si>
  <si>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</si>
  <si>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</si>
  <si>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</si>
  <si>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</si>
  <si>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</si>
  <si>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</si>
  <si>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</si>
  <si>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</si>
  <si>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</si>
  <si>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</si>
  <si>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</si>
  <si>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</si>
  <si>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</si>
  <si>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</si>
  <si>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</si>
  <si>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</si>
  <si>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</si>
  <si>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</si>
  <si>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</si>
  <si>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</si>
  <si>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</si>
  <si>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</si>
  <si>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</si>
  <si>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</si>
  <si>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</si>
  <si>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</si>
  <si>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</si>
  <si>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</si>
  <si>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</si>
  <si>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</si>
  <si>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</si>
  <si>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</si>
  <si>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</si>
  <si>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</si>
  <si>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</si>
  <si>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</si>
  <si>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</si>
  <si>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2028</t>
  </si>
  <si>
    <t>Сметная стоимость проекта в ценах 2024 года с НДС, млн. руб.</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</si>
  <si>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</si>
  <si>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r>
      <t xml:space="preserve">Конфигурация автоматизированной информационной системы охраны труда и производственной безопасности (АИС ОТПБ) АО "Россети Тюмень" на базе ПО </t>
    </r>
    <r>
      <rPr>
        <b/>
        <sz val="12"/>
        <color theme="1"/>
        <rFont val="Times New Roman"/>
        <family val="1"/>
        <charset val="204"/>
      </rPr>
      <t>"</t>
    </r>
    <r>
      <rPr>
        <sz val="12"/>
        <color theme="1"/>
        <rFont val="Times New Roman"/>
        <family val="1"/>
        <charset val="204"/>
      </rPr>
      <t>1С: Производственная безопасность. Комплексная", принятая в промышленную эксплуатаци. 
Комплект проктной и эксплуатационной документации на Систему.</t>
    </r>
  </si>
  <si>
    <t>Предложение по корректировке плана</t>
  </si>
  <si>
    <t>Год 2029</t>
  </si>
  <si>
    <t xml:space="preserve"> по состоянию на 01.01.2024</t>
  </si>
  <si>
    <t>по состоянию на 01.01.2025</t>
  </si>
  <si>
    <t>Выполнение проектных работ для создания информационной системы охраны труда и производственной безопасности</t>
  </si>
  <si>
    <t>P_NA1000.PR.0067</t>
  </si>
  <si>
    <t>193,8 млн.руб/шт</t>
  </si>
  <si>
    <t xml:space="preserve">Факт 2024 года </t>
  </si>
  <si>
    <t xml:space="preserve">    Выполнить обследование бизнес-процессов и информационных систем  подготовить Отчет об обследовании, разработать проектное решение на доработки (модификации) и интеграционное взаимодействие Системы;
   Провести развертывание и настройку программного обеспечения для Системы, выполнить модификацию Системы в соответствии с Проектным решением, настроить интеграционное взаимодействие со смежными системами, разработать и настроить ролевую модель работы с Системой, подготовка программы и методики испытаний функционала и разработка контрольных примеров, разработка руководства пользователя и администратора, разработка материалов для подготовки ключевых пользователей Системы;
  Проведение предварительных испытаний функционала и интеграционных механизмов на контрольных примерах, проведение мероприятий по подготовке пользователей, разработка и утверждение программы и методики проведения опытной эксплуатации;
  Провести опытную эксплуатацию Системы, провести приемочные испытания Системы, выполнить актуализацию пользовательской и проектной документации
</t>
  </si>
  <si>
    <t xml:space="preserve">    Организационный объем работ включает следующие филиалы и структурные подразделения:
• Уровень 1. Исполнительный аппарат АО «Россети Тюмень»
• Уровень 2. Филиалы АО «Россети Тюмень»:
• Тюменские электрические сети.
• Энергокомплекс.
• Сургутские электрические сети.
• Нижневартовские электрические сети.
• Северные электрические сети.
• Урайские электрические сети.
• Нефтеюганские электрические сети.
• Когалымские электрические сети.
• Ноябрьские электрические сети.
    Описание автоматизируемой деятельности АИС ОТПБ должна обеспечивать автоматизацию деятельности Заказчика по следующим направлениям, включая, но не ограниваясь:
• информационный обмен со смежными системами.
• охрана окружающей среды.
• охрана здоровья работников.
• расследование происшествий.
• промышленная безопасность.
• пожарная безопасность.
• специальная оценка труда.
• учет спецодежды, средств индивидуальной защиты, смывающих и обезвреживающих средств.
• внутренний документооборот. 
</t>
  </si>
  <si>
    <t xml:space="preserve">• Разработка проектной документации на Автоматизированную информационную систему Охрана труда и производственная безопасность;
• Внедрение Системы, разработанной и отвечающей требованиям внутренних нормативных документов, законодательства и информационной безопасности. 
</t>
  </si>
  <si>
    <t>предложение по корректировке плана</t>
  </si>
  <si>
    <t>•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</si>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</sst>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_);_(* \(#,##0\);_(* &quot;-&quot;_);_(@_)"/>
    <numFmt numFmtId="170" formatCode="#,##0.000"/>
    <numFmt numFmtId="171" formatCode="#,##0.0"/>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0" fontId="36" fillId="0" borderId="43" xfId="0" applyNumberFormat="1" applyFont="1" applyBorder="1" applyAlignment="1">
      <alignment horizontal="left" vertical="center"/>
    </xf>
    <xf numFmtId="170" fontId="36" fillId="0" borderId="43" xfId="0" applyNumberFormat="1" applyFont="1" applyFill="1" applyBorder="1" applyAlignment="1">
      <alignment horizontal="left" vertical="center" wrapText="1"/>
    </xf>
    <xf numFmtId="170" fontId="38" fillId="25" borderId="44" xfId="0" applyNumberFormat="1" applyFont="1" applyFill="1" applyBorder="1" applyAlignment="1">
      <alignment horizontal="left" vertical="center"/>
    </xf>
    <xf numFmtId="0" fontId="11" fillId="0" borderId="1" xfId="2" applyFont="1" applyFill="1" applyBorder="1" applyAlignment="1">
      <alignment wrapText="1"/>
    </xf>
    <xf numFmtId="10" fontId="38" fillId="25" borderId="44"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1" fillId="0" borderId="0" xfId="2" applyFont="1" applyFill="1" applyAlignment="1">
      <alignment horizont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0" xfId="1" applyFont="1" applyFill="1" applyBorder="1" applyAlignment="1">
      <alignment vertical="center" wrapText="1"/>
    </xf>
    <xf numFmtId="0" fontId="3" fillId="0" borderId="0" xfId="1" applyFill="1" applyBorder="1"/>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5" fillId="0" borderId="0" xfId="0" applyFont="1" applyAlignment="1">
      <alignment vertical="center"/>
    </xf>
    <xf numFmtId="0" fontId="40" fillId="0" borderId="1" xfId="0" applyFont="1" applyFill="1" applyBorder="1" applyAlignment="1">
      <alignment horizontal="center" vertical="center"/>
    </xf>
    <xf numFmtId="171" fontId="11" fillId="0" borderId="0" xfId="0" applyNumberFormat="1" applyFont="1" applyAlignment="1">
      <alignment vertical="center"/>
    </xf>
    <xf numFmtId="2" fontId="11" fillId="0" borderId="0" xfId="0" applyNumberFormat="1" applyFont="1" applyAlignment="1">
      <alignment vertical="center"/>
    </xf>
    <xf numFmtId="1" fontId="42" fillId="0" borderId="39"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8" fillId="0" borderId="0" xfId="0" applyFont="1" applyBorder="1" applyAlignment="1">
      <alignment vertical="center"/>
    </xf>
    <xf numFmtId="171" fontId="69" fillId="0" borderId="0" xfId="0" applyNumberFormat="1" applyFont="1" applyBorder="1" applyAlignment="1">
      <alignment horizontal="center" vertical="center"/>
    </xf>
    <xf numFmtId="0" fontId="68" fillId="0" borderId="0" xfId="0" applyFont="1" applyAlignment="1">
      <alignment vertical="center"/>
    </xf>
    <xf numFmtId="169" fontId="40" fillId="0" borderId="1" xfId="0" applyNumberFormat="1" applyFont="1" applyFill="1" applyBorder="1" applyAlignment="1">
      <alignment vertical="center"/>
    </xf>
    <xf numFmtId="170"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2" xfId="0" applyNumberFormat="1" applyFont="1" applyFill="1" applyBorder="1" applyAlignment="1">
      <alignment horizontal="center" vertical="center"/>
    </xf>
    <xf numFmtId="173" fontId="41" fillId="0" borderId="41" xfId="0" applyNumberFormat="1" applyFont="1" applyFill="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 fontId="42" fillId="0" borderId="53" xfId="0" applyNumberFormat="1" applyFont="1" applyFill="1" applyBorder="1" applyAlignment="1">
      <alignment horizontal="center" vertical="center" wrapText="1"/>
    </xf>
    <xf numFmtId="1" fontId="42" fillId="0" borderId="39" xfId="0" applyNumberFormat="1" applyFont="1" applyFill="1" applyBorder="1" applyAlignment="1">
      <alignment horizontal="center" vertical="center" wrapText="1"/>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2" xfId="0" applyNumberFormat="1" applyFont="1" applyBorder="1" applyAlignment="1">
      <alignment horizontal="center" vertical="center"/>
    </xf>
    <xf numFmtId="169" fontId="41" fillId="0" borderId="41" xfId="0" applyNumberFormat="1" applyFont="1" applyBorder="1" applyAlignment="1">
      <alignment horizontal="center" vertical="center"/>
    </xf>
    <xf numFmtId="171" fontId="69" fillId="0" borderId="52"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9" fontId="40" fillId="0" borderId="26" xfId="0" applyNumberFormat="1" applyFont="1" applyBorder="1" applyAlignment="1">
      <alignment horizontal="center" vertical="center"/>
    </xf>
    <xf numFmtId="9" fontId="40" fillId="0" borderId="43"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29" xfId="0" applyFont="1" applyBorder="1" applyAlignment="1">
      <alignment horizontal="left" vertical="center"/>
    </xf>
    <xf numFmtId="0" fontId="11" fillId="0" borderId="3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1"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2" fillId="0" borderId="27" xfId="0" applyNumberFormat="1" applyFont="1" applyFill="1" applyBorder="1" applyAlignment="1">
      <alignment horizontal="center" vertical="center" wrapText="1"/>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0" fillId="0" borderId="25" xfId="0" applyNumberFormat="1" applyFont="1" applyBorder="1" applyAlignment="1">
      <alignment horizontal="center" vertical="center"/>
    </xf>
    <xf numFmtId="3" fontId="40" fillId="0" borderId="47"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43"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4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0" fontId="64" fillId="0" borderId="37"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5" xfId="0" applyFont="1" applyBorder="1" applyAlignment="1">
      <alignment horizontal="left" vertical="center"/>
    </xf>
    <xf numFmtId="171" fontId="29" fillId="0" borderId="29" xfId="0" applyNumberFormat="1" applyFont="1" applyFill="1" applyBorder="1" applyAlignment="1">
      <alignment horizontal="center" vertical="center"/>
    </xf>
    <xf numFmtId="171" fontId="29" fillId="0" borderId="46" xfId="0" applyNumberFormat="1" applyFont="1" applyFill="1" applyBorder="1" applyAlignment="1">
      <alignment horizontal="center" vertical="center"/>
    </xf>
    <xf numFmtId="0" fontId="40" fillId="0" borderId="0" xfId="69" applyFont="1" applyFill="1" applyBorder="1" applyAlignment="1">
      <alignment horizontal="left" vertical="center" wrapText="1"/>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26" borderId="0" xfId="1" applyFont="1" applyFill="1" applyAlignment="1">
      <alignment horizontal="center" vertical="center"/>
    </xf>
    <xf numFmtId="0" fontId="42" fillId="26" borderId="0" xfId="0" applyFont="1" applyFill="1" applyAlignment="1">
      <alignment horizontal="center" vertical="center"/>
    </xf>
    <xf numFmtId="0" fontId="5" fillId="26" borderId="0" xfId="1" applyFont="1" applyFill="1" applyAlignment="1">
      <alignment horizontal="center" vertical="center"/>
    </xf>
    <xf numFmtId="0" fontId="58" fillId="26" borderId="0" xfId="1" applyFont="1" applyFill="1" applyAlignment="1">
      <alignment horizontal="center" vertical="center"/>
    </xf>
    <xf numFmtId="0" fontId="11" fillId="0" borderId="0" xfId="2" applyFont="1" applyFill="1" applyAlignment="1">
      <alignment horizontal="center"/>
    </xf>
    <xf numFmtId="0" fontId="11" fillId="26" borderId="0" xfId="2" applyFont="1" applyFill="1" applyAlignment="1">
      <alignment horizontal="center"/>
    </xf>
    <xf numFmtId="0" fontId="42" fillId="0" borderId="0" xfId="2" applyFont="1" applyFill="1" applyAlignment="1">
      <alignment horizontal="center"/>
    </xf>
    <xf numFmtId="0" fontId="42" fillId="26"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-225772024.9824419</c:v>
              </c:pt>
              <c:pt idx="1">
                <c:v>-228813453.87682223</c:v>
              </c:pt>
              <c:pt idx="2">
                <c:v>-231440296.44245577</c:v>
              </c:pt>
              <c:pt idx="3">
                <c:v>-233708560.78342381</c:v>
              </c:pt>
              <c:pt idx="4">
                <c:v>-235666745.12725115</c:v>
              </c:pt>
              <c:pt idx="5">
                <c:v>-237356838.42217171</c:v>
              </c:pt>
              <c:pt idx="6">
                <c:v>-238815188.34081426</c:v>
              </c:pt>
              <c:pt idx="7">
                <c:v>-240073254.17815256</c:v>
              </c:pt>
              <c:pt idx="8">
                <c:v>-241158259.83459112</c:v>
              </c:pt>
              <c:pt idx="9">
                <c:v>-242093760.07868662</c:v>
              </c:pt>
              <c:pt idx="10">
                <c:v>-242900131.54902372</c:v>
              </c:pt>
            </c:numLit>
          </c:val>
          <c:smooth val="0"/>
          <c:extLst>
            <c:ext xmlns:c16="http://schemas.microsoft.com/office/drawing/2014/chart" uri="{C3380CC4-5D6E-409C-BE32-E72D297353CC}">
              <c16:uniqueId val="{00000000-0E68-4122-8360-FD80B8B699A0}"/>
            </c:ext>
          </c:extLst>
        </c:ser>
        <c:ser>
          <c:idx val="0"/>
          <c:order val="1"/>
          <c:tx>
            <c:v>Накопленный чистый денежный поток</c:v>
          </c:tx>
          <c:marker>
            <c:symbol val="none"/>
          </c:marker>
          <c:val>
            <c:numLit>
              <c:formatCode>_(* #\ ##0_);_(* \(#\ ##0\);_(* "-"_);_(@_)</c:formatCode>
              <c:ptCount val="11"/>
              <c:pt idx="0">
                <c:v>-226267737.64517626</c:v>
              </c:pt>
              <c:pt idx="1">
                <c:v>-230225928.14913079</c:v>
              </c:pt>
              <c:pt idx="2">
                <c:v>-234125909.96920365</c:v>
              </c:pt>
              <c:pt idx="3">
                <c:v>-237967683.10539481</c:v>
              </c:pt>
              <c:pt idx="4">
                <c:v>-241751247.5577043</c:v>
              </c:pt>
              <c:pt idx="5">
                <c:v>-245476603.32613209</c:v>
              </c:pt>
              <c:pt idx="6">
                <c:v>-249143750.41067821</c:v>
              </c:pt>
              <c:pt idx="7">
                <c:v>-252752688.81134263</c:v>
              </c:pt>
              <c:pt idx="8">
                <c:v>-256303418.52812538</c:v>
              </c:pt>
              <c:pt idx="9">
                <c:v>-259795939.56102642</c:v>
              </c:pt>
              <c:pt idx="10">
                <c:v>-263230251.9100458</c:v>
              </c:pt>
            </c:numLit>
          </c:val>
          <c:smooth val="0"/>
          <c:extLst>
            <c:ext xmlns:c16="http://schemas.microsoft.com/office/drawing/2014/chart" uri="{C3380CC4-5D6E-409C-BE32-E72D297353CC}">
              <c16:uniqueId val="{00000001-0E68-4122-8360-FD80B8B699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P_NA1000.PR.006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1">
          <cell r="AX1">
            <v>2055</v>
          </cell>
          <cell r="AY1">
            <v>2056</v>
          </cell>
          <cell r="AZ1">
            <v>2057</v>
          </cell>
          <cell r="BA1">
            <v>2058</v>
          </cell>
          <cell r="BB1">
            <v>2059</v>
          </cell>
          <cell r="BC1">
            <v>2060</v>
          </cell>
          <cell r="BD1">
            <v>2061</v>
          </cell>
          <cell r="BE1">
            <v>2062</v>
          </cell>
          <cell r="BF1">
            <v>2063</v>
          </cell>
          <cell r="BG1">
            <v>2064</v>
          </cell>
          <cell r="BH1">
            <v>2065</v>
          </cell>
          <cell r="BI1">
            <v>2066</v>
          </cell>
          <cell r="BJ1">
            <v>2067</v>
          </cell>
          <cell r="BK1">
            <v>2068</v>
          </cell>
          <cell r="BL1">
            <v>2069</v>
          </cell>
          <cell r="BM1">
            <v>2070</v>
          </cell>
          <cell r="BN1">
            <v>2071</v>
          </cell>
          <cell r="BO1">
            <v>2072</v>
          </cell>
          <cell r="BP1">
            <v>2073</v>
          </cell>
          <cell r="BQ1">
            <v>2074</v>
          </cell>
          <cell r="BR1">
            <v>2075</v>
          </cell>
          <cell r="BS1">
            <v>2076</v>
          </cell>
          <cell r="BT1">
            <v>2077</v>
          </cell>
          <cell r="BU1">
            <v>2078</v>
          </cell>
          <cell r="BV1">
            <v>2079</v>
          </cell>
          <cell r="BW1">
            <v>2080</v>
          </cell>
          <cell r="BX1">
            <v>2081</v>
          </cell>
        </row>
        <row r="2">
          <cell r="AX2">
            <v>29</v>
          </cell>
          <cell r="AY2">
            <v>30</v>
          </cell>
          <cell r="AZ2">
            <v>31</v>
          </cell>
          <cell r="BA2">
            <v>32</v>
          </cell>
          <cell r="BB2">
            <v>33</v>
          </cell>
          <cell r="BC2">
            <v>34</v>
          </cell>
          <cell r="BD2">
            <v>35</v>
          </cell>
          <cell r="BE2">
            <v>36</v>
          </cell>
          <cell r="BF2">
            <v>37</v>
          </cell>
          <cell r="BG2">
            <v>38</v>
          </cell>
          <cell r="BH2">
            <v>39</v>
          </cell>
          <cell r="BI2">
            <v>40</v>
          </cell>
          <cell r="BJ2">
            <v>41</v>
          </cell>
          <cell r="BK2">
            <v>42</v>
          </cell>
          <cell r="BL2">
            <v>43</v>
          </cell>
          <cell r="BM2">
            <v>44</v>
          </cell>
          <cell r="BN2">
            <v>45</v>
          </cell>
          <cell r="BO2">
            <v>46</v>
          </cell>
          <cell r="BP2">
            <v>47</v>
          </cell>
          <cell r="BQ2">
            <v>48</v>
          </cell>
          <cell r="BR2">
            <v>49</v>
          </cell>
          <cell r="BS2">
            <v>50</v>
          </cell>
          <cell r="BT2">
            <v>51</v>
          </cell>
          <cell r="BU2">
            <v>52</v>
          </cell>
          <cell r="BV2">
            <v>53</v>
          </cell>
          <cell r="BW2">
            <v>54</v>
          </cell>
          <cell r="BX2">
            <v>55</v>
          </cell>
        </row>
      </sheetData>
      <sheetData sheetId="2">
        <row r="16">
          <cell r="D16">
            <v>1</v>
          </cell>
        </row>
        <row r="27">
          <cell r="D27">
            <v>37</v>
          </cell>
        </row>
        <row r="28">
          <cell r="D28">
            <v>2</v>
          </cell>
        </row>
        <row r="32">
          <cell r="B32">
            <v>2027</v>
          </cell>
        </row>
      </sheetData>
      <sheetData sheetId="3"/>
      <sheetData sheetId="4"/>
      <sheetData sheetId="5"/>
      <sheetData sheetId="6"/>
      <sheetData sheetId="7"/>
      <sheetData sheetId="8">
        <row r="29">
          <cell r="B29" t="str">
            <v>ПИР (тыс.руб, с НДС)</v>
          </cell>
          <cell r="C29" t="str">
            <v>Приобретение оборудования (тыс.руб, с НДС)</v>
          </cell>
          <cell r="D29" t="str">
            <v>СМР (тыс.руб, с НДС)</v>
          </cell>
        </row>
      </sheetData>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2" sqref="C52: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596</v>
      </c>
      <c r="B5" s="279"/>
      <c r="C5" s="279"/>
      <c r="D5" s="156"/>
      <c r="E5" s="156"/>
      <c r="F5" s="156"/>
      <c r="G5" s="156"/>
      <c r="H5" s="156"/>
      <c r="I5" s="156"/>
      <c r="J5" s="156"/>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524</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529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606</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525</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5" t="s">
        <v>599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530</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506</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190" t="s">
        <v>583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190"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179" customFormat="1" ht="58.5" customHeight="1" x14ac:dyDescent="0.2">
      <c r="A25" s="24" t="s">
        <v>62</v>
      </c>
      <c r="B25" s="153" t="s">
        <v>456</v>
      </c>
      <c r="C25" s="164" t="s">
        <v>532</v>
      </c>
      <c r="D25" s="166"/>
      <c r="E25" s="166"/>
      <c r="F25" s="166"/>
      <c r="G25" s="166"/>
      <c r="H25" s="177"/>
      <c r="I25" s="177"/>
      <c r="J25" s="177"/>
      <c r="K25" s="177"/>
      <c r="L25" s="177"/>
      <c r="M25" s="177"/>
      <c r="N25" s="177"/>
      <c r="O25" s="177"/>
      <c r="P25" s="177"/>
      <c r="Q25" s="177"/>
      <c r="R25" s="177"/>
      <c r="S25" s="178"/>
      <c r="T25" s="178"/>
      <c r="U25" s="178"/>
      <c r="V25" s="178"/>
    </row>
    <row r="26" spans="1:22" s="179" customFormat="1" ht="42.75" customHeight="1" x14ac:dyDescent="0.2">
      <c r="A26" s="24" t="s">
        <v>61</v>
      </c>
      <c r="B26" s="153" t="s">
        <v>75</v>
      </c>
      <c r="C26" s="164" t="s">
        <v>533</v>
      </c>
      <c r="D26" s="166"/>
      <c r="E26" s="166"/>
      <c r="F26" s="166"/>
      <c r="G26" s="166"/>
      <c r="H26" s="177"/>
      <c r="I26" s="177"/>
      <c r="J26" s="177"/>
      <c r="K26" s="177"/>
      <c r="L26" s="177"/>
      <c r="M26" s="177"/>
      <c r="N26" s="177"/>
      <c r="O26" s="177"/>
      <c r="P26" s="177"/>
      <c r="Q26" s="177"/>
      <c r="R26" s="177"/>
      <c r="S26" s="178"/>
      <c r="T26" s="178"/>
      <c r="U26" s="178"/>
      <c r="V26" s="178"/>
    </row>
    <row r="27" spans="1:22" s="179" customFormat="1" ht="51.75" customHeight="1" x14ac:dyDescent="0.2">
      <c r="A27" s="24" t="s">
        <v>59</v>
      </c>
      <c r="B27" s="153" t="s">
        <v>74</v>
      </c>
      <c r="C27" s="164" t="s">
        <v>575</v>
      </c>
      <c r="D27" s="166"/>
      <c r="E27" s="166"/>
      <c r="F27" s="166"/>
      <c r="G27" s="166"/>
      <c r="H27" s="177"/>
      <c r="I27" s="177"/>
      <c r="J27" s="177"/>
      <c r="K27" s="177"/>
      <c r="L27" s="177"/>
      <c r="M27" s="177"/>
      <c r="N27" s="177"/>
      <c r="O27" s="177"/>
      <c r="P27" s="177"/>
      <c r="Q27" s="177"/>
      <c r="R27" s="177"/>
      <c r="S27" s="178"/>
      <c r="T27" s="178"/>
      <c r="U27" s="178"/>
      <c r="V27" s="178"/>
    </row>
    <row r="28" spans="1:22" s="179" customFormat="1" ht="42.75" customHeight="1" x14ac:dyDescent="0.2">
      <c r="A28" s="24" t="s">
        <v>58</v>
      </c>
      <c r="B28" s="153" t="s">
        <v>457</v>
      </c>
      <c r="C28" s="164" t="s">
        <v>534</v>
      </c>
      <c r="D28" s="166"/>
      <c r="E28" s="166"/>
      <c r="F28" s="166"/>
      <c r="G28" s="166"/>
      <c r="H28" s="177"/>
      <c r="I28" s="177"/>
      <c r="J28" s="177"/>
      <c r="K28" s="177"/>
      <c r="L28" s="177"/>
      <c r="M28" s="177"/>
      <c r="N28" s="177"/>
      <c r="O28" s="177"/>
      <c r="P28" s="177"/>
      <c r="Q28" s="177"/>
      <c r="R28" s="177"/>
      <c r="S28" s="178"/>
      <c r="T28" s="178"/>
      <c r="U28" s="178"/>
      <c r="V28" s="178"/>
    </row>
    <row r="29" spans="1:22" s="179" customFormat="1" ht="51.75" customHeight="1" x14ac:dyDescent="0.2">
      <c r="A29" s="24" t="s">
        <v>56</v>
      </c>
      <c r="B29" s="153" t="s">
        <v>527</v>
      </c>
      <c r="C29" s="164" t="s">
        <v>534</v>
      </c>
      <c r="D29" s="166"/>
      <c r="E29" s="166"/>
      <c r="F29" s="166"/>
      <c r="G29" s="166"/>
      <c r="H29" s="177"/>
      <c r="I29" s="177"/>
      <c r="J29" s="177"/>
      <c r="K29" s="177"/>
      <c r="L29" s="177"/>
      <c r="M29" s="177"/>
      <c r="N29" s="177"/>
      <c r="O29" s="177"/>
      <c r="P29" s="177"/>
      <c r="Q29" s="177"/>
      <c r="R29" s="177"/>
      <c r="S29" s="178"/>
      <c r="T29" s="178"/>
      <c r="U29" s="178"/>
      <c r="V29" s="178"/>
    </row>
    <row r="30" spans="1:22" s="179" customFormat="1" ht="51.75" customHeight="1" x14ac:dyDescent="0.2">
      <c r="A30" s="24" t="s">
        <v>54</v>
      </c>
      <c r="B30" s="153" t="s">
        <v>458</v>
      </c>
      <c r="C30" s="164" t="s">
        <v>534</v>
      </c>
      <c r="D30" s="166"/>
      <c r="E30" s="166"/>
      <c r="F30" s="166"/>
      <c r="G30" s="166"/>
      <c r="H30" s="177"/>
      <c r="I30" s="177"/>
      <c r="J30" s="177"/>
      <c r="K30" s="177"/>
      <c r="L30" s="177"/>
      <c r="M30" s="177"/>
      <c r="N30" s="177"/>
      <c r="O30" s="177"/>
      <c r="P30" s="177"/>
      <c r="Q30" s="177"/>
      <c r="R30" s="177"/>
      <c r="S30" s="178"/>
      <c r="T30" s="178"/>
      <c r="U30" s="178"/>
      <c r="V30" s="178"/>
    </row>
    <row r="31" spans="1:22" s="179" customFormat="1" ht="51.75" customHeight="1" x14ac:dyDescent="0.2">
      <c r="A31" s="24" t="s">
        <v>73</v>
      </c>
      <c r="B31" s="153" t="s">
        <v>459</v>
      </c>
      <c r="C31" s="164" t="s">
        <v>534</v>
      </c>
      <c r="D31" s="166"/>
      <c r="E31" s="166"/>
      <c r="F31" s="166"/>
      <c r="G31" s="166"/>
      <c r="H31" s="177"/>
      <c r="I31" s="177"/>
      <c r="J31" s="177"/>
      <c r="K31" s="177"/>
      <c r="L31" s="177"/>
      <c r="M31" s="177"/>
      <c r="N31" s="177"/>
      <c r="O31" s="177"/>
      <c r="P31" s="177"/>
      <c r="Q31" s="177"/>
      <c r="R31" s="177"/>
      <c r="S31" s="178"/>
      <c r="T31" s="178"/>
      <c r="U31" s="178"/>
      <c r="V31" s="178"/>
    </row>
    <row r="32" spans="1:22" s="179" customFormat="1" ht="51.75" customHeight="1" x14ac:dyDescent="0.2">
      <c r="A32" s="24" t="s">
        <v>71</v>
      </c>
      <c r="B32" s="153" t="s">
        <v>460</v>
      </c>
      <c r="C32" s="164" t="s">
        <v>534</v>
      </c>
      <c r="D32" s="166"/>
      <c r="E32" s="166"/>
      <c r="F32" s="166"/>
      <c r="G32" s="166"/>
      <c r="H32" s="177"/>
      <c r="I32" s="177"/>
      <c r="J32" s="177"/>
      <c r="K32" s="177"/>
      <c r="L32" s="177"/>
      <c r="M32" s="177"/>
      <c r="N32" s="177"/>
      <c r="O32" s="177"/>
      <c r="P32" s="177"/>
      <c r="Q32" s="177"/>
      <c r="R32" s="177"/>
      <c r="S32" s="178"/>
      <c r="T32" s="178"/>
      <c r="U32" s="178"/>
      <c r="V32" s="178"/>
    </row>
    <row r="33" spans="1:22" s="179" customFormat="1" ht="101.25" customHeight="1" x14ac:dyDescent="0.2">
      <c r="A33" s="24" t="s">
        <v>70</v>
      </c>
      <c r="B33" s="153" t="s">
        <v>461</v>
      </c>
      <c r="C33" s="164" t="s">
        <v>535</v>
      </c>
      <c r="D33" s="166"/>
      <c r="E33" s="166"/>
      <c r="F33" s="166"/>
      <c r="G33" s="166"/>
      <c r="H33" s="177"/>
      <c r="I33" s="177"/>
      <c r="J33" s="177"/>
      <c r="K33" s="177"/>
      <c r="L33" s="177"/>
      <c r="M33" s="177"/>
      <c r="N33" s="177"/>
      <c r="O33" s="177"/>
      <c r="P33" s="177"/>
      <c r="Q33" s="177"/>
      <c r="R33" s="177"/>
      <c r="S33" s="178"/>
      <c r="T33" s="178"/>
      <c r="U33" s="178"/>
      <c r="V33" s="178"/>
    </row>
    <row r="34" spans="1:22" ht="111" customHeight="1" x14ac:dyDescent="0.25">
      <c r="A34" s="24" t="s">
        <v>476</v>
      </c>
      <c r="B34" s="35" t="s">
        <v>528</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190"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190"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519</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229,611398275594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275">
        <f>'6.2. Паспорт фин осв ввод'!AC24</f>
        <v>229.6113982755937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518</v>
      </c>
      <c r="C49" s="275">
        <f>'6.2. Паспорт фин осв ввод'!AC30</f>
        <v>193.79618353270374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4" sqref="C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9" t="str">
        <f>'1. паспорт местоположение'!A7</f>
        <v xml:space="preserve">Паспорт инвестиционного проекта </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537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f>
        <v>P_NA1000.PR.0067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525</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530</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481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108</v>
      </c>
      <c r="C19" s="291" t="s">
        <v>375</v>
      </c>
      <c r="D19" s="290" t="s">
        <v>374</v>
      </c>
      <c r="E19" s="290" t="s">
        <v>107</v>
      </c>
      <c r="F19" s="290" t="s">
        <v>106</v>
      </c>
      <c r="G19" s="290" t="s">
        <v>370</v>
      </c>
      <c r="H19" s="290" t="s">
        <v>105</v>
      </c>
      <c r="I19" s="290" t="s">
        <v>104</v>
      </c>
      <c r="J19" s="290" t="s">
        <v>103</v>
      </c>
      <c r="K19" s="290" t="s">
        <v>102</v>
      </c>
      <c r="L19" s="290" t="s">
        <v>101</v>
      </c>
      <c r="M19" s="290" t="s">
        <v>100</v>
      </c>
      <c r="N19" s="290" t="s">
        <v>99</v>
      </c>
      <c r="O19" s="290" t="s">
        <v>98</v>
      </c>
      <c r="P19" s="290" t="s">
        <v>97</v>
      </c>
      <c r="Q19" s="290" t="s">
        <v>373</v>
      </c>
      <c r="R19" s="290"/>
      <c r="S19" s="293" t="s">
        <v>473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371</v>
      </c>
      <c r="R20" s="38" t="s">
        <v>372</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474</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475</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5"/>
      <c r="B29" s="42" t="s">
        <v>368</v>
      </c>
      <c r="C29" s="42"/>
      <c r="D29" s="42"/>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C34" sqref="C3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537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f>
        <v>P_NA1000.PR.0067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525</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530</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486</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514</v>
      </c>
      <c r="F21" s="302"/>
      <c r="G21" s="301" t="s">
        <v>278</v>
      </c>
      <c r="H21" s="302"/>
      <c r="I21" s="301" t="s">
        <v>129</v>
      </c>
      <c r="J21" s="302"/>
      <c r="K21" s="305" t="s">
        <v>128</v>
      </c>
      <c r="L21" s="301" t="s">
        <v>127</v>
      </c>
      <c r="M21" s="302"/>
      <c r="N21" s="301" t="s">
        <v>510</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90" t="s">
        <v>123</v>
      </c>
      <c r="R22" s="90" t="s">
        <v>485</v>
      </c>
      <c r="S22" s="90" t="s">
        <v>122</v>
      </c>
      <c r="T22" s="90" t="s">
        <v>121</v>
      </c>
    </row>
    <row r="23" spans="1:113" ht="51.75" customHeight="1" x14ac:dyDescent="0.25">
      <c r="A23" s="300"/>
      <c r="B23" s="154" t="s">
        <v>119</v>
      </c>
      <c r="C23" s="154" t="s">
        <v>120</v>
      </c>
      <c r="D23" s="306"/>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0" t="s">
        <v>119</v>
      </c>
      <c r="R23" s="90" t="s">
        <v>119</v>
      </c>
      <c r="S23" s="90" t="s">
        <v>119</v>
      </c>
      <c r="T23" s="9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7" t="s">
        <v>520</v>
      </c>
      <c r="C29" s="307"/>
      <c r="D29" s="307"/>
      <c r="E29" s="307"/>
      <c r="F29" s="307"/>
      <c r="G29" s="307"/>
      <c r="H29" s="307"/>
      <c r="I29" s="307"/>
      <c r="J29" s="307"/>
      <c r="K29" s="307"/>
      <c r="L29" s="307"/>
      <c r="M29" s="307"/>
      <c r="N29" s="307"/>
      <c r="O29" s="307"/>
      <c r="P29" s="307"/>
      <c r="Q29" s="307"/>
      <c r="R29" s="30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34" sqref="C3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0" t="s">
        <v>537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f>
        <v>P_NA1000.PR.0067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0" t="s">
        <v>525</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530</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5</v>
      </c>
      <c r="B21" s="311" t="s">
        <v>494</v>
      </c>
      <c r="C21" s="312"/>
      <c r="D21" s="311" t="s">
        <v>496</v>
      </c>
      <c r="E21" s="312"/>
      <c r="F21" s="294" t="s">
        <v>102</v>
      </c>
      <c r="G21" s="296"/>
      <c r="H21" s="296"/>
      <c r="I21" s="295"/>
      <c r="J21" s="309" t="s">
        <v>497</v>
      </c>
      <c r="K21" s="311" t="s">
        <v>498</v>
      </c>
      <c r="L21" s="312"/>
      <c r="M21" s="311" t="s">
        <v>499</v>
      </c>
      <c r="N21" s="312"/>
      <c r="O21" s="311" t="s">
        <v>487</v>
      </c>
      <c r="P21" s="312"/>
      <c r="Q21" s="311" t="s">
        <v>135</v>
      </c>
      <c r="R21" s="312"/>
      <c r="S21" s="309" t="s">
        <v>134</v>
      </c>
      <c r="T21" s="309" t="s">
        <v>500</v>
      </c>
      <c r="U21" s="309" t="s">
        <v>495</v>
      </c>
      <c r="V21" s="311" t="s">
        <v>133</v>
      </c>
      <c r="W21" s="312"/>
      <c r="X21" s="294" t="s">
        <v>125</v>
      </c>
      <c r="Y21" s="296"/>
      <c r="Z21" s="294" t="s">
        <v>124</v>
      </c>
      <c r="AA21" s="296"/>
    </row>
    <row r="22" spans="1:27" ht="216" customHeight="1" x14ac:dyDescent="0.25">
      <c r="A22" s="315"/>
      <c r="B22" s="313"/>
      <c r="C22" s="314"/>
      <c r="D22" s="313"/>
      <c r="E22" s="314"/>
      <c r="F22" s="294" t="s">
        <v>132</v>
      </c>
      <c r="G22" s="295"/>
      <c r="H22" s="294" t="s">
        <v>131</v>
      </c>
      <c r="I22" s="295"/>
      <c r="J22" s="310"/>
      <c r="K22" s="313"/>
      <c r="L22" s="314"/>
      <c r="M22" s="313"/>
      <c r="N22" s="314"/>
      <c r="O22" s="313"/>
      <c r="P22" s="314"/>
      <c r="Q22" s="313"/>
      <c r="R22" s="314"/>
      <c r="S22" s="310"/>
      <c r="T22" s="310"/>
      <c r="U22" s="310"/>
      <c r="V22" s="313"/>
      <c r="W22" s="314"/>
      <c r="X22" s="90" t="s">
        <v>123</v>
      </c>
      <c r="Y22" s="90" t="s">
        <v>485</v>
      </c>
      <c r="Z22" s="90" t="s">
        <v>122</v>
      </c>
      <c r="AA22" s="90" t="s">
        <v>121</v>
      </c>
    </row>
    <row r="23" spans="1:27" ht="60" customHeight="1" x14ac:dyDescent="0.25">
      <c r="A23" s="310"/>
      <c r="B23" s="152" t="s">
        <v>119</v>
      </c>
      <c r="C23" s="15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55" zoomScaleNormal="70"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f>
        <v>Год раскрытия информации: 2025 год</v>
      </c>
      <c r="B5" s="279"/>
      <c r="C5" s="27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
        <v>606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480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0" t="s">
        <v>492</v>
      </c>
      <c r="C22" s="224" t="s">
        <v>609</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25" t="s">
        <v>600</v>
      </c>
      <c r="D23" s="23"/>
      <c r="E23" s="23"/>
      <c r="F23" s="23"/>
      <c r="G23" s="23"/>
      <c r="H23" s="23"/>
      <c r="I23" s="23"/>
      <c r="J23" s="23"/>
      <c r="K23" s="23"/>
      <c r="L23" s="23"/>
      <c r="M23" s="23"/>
      <c r="N23" s="23"/>
      <c r="O23" s="23"/>
      <c r="P23" s="23"/>
      <c r="Q23" s="23"/>
      <c r="R23" s="23"/>
      <c r="S23" s="23"/>
      <c r="T23" s="23"/>
      <c r="U23" s="23"/>
    </row>
    <row r="24" spans="1:21" ht="409.5" customHeight="1" x14ac:dyDescent="0.25">
      <c r="A24" s="200" t="s">
        <v>62</v>
      </c>
      <c r="B24" s="199" t="s">
        <v>512</v>
      </c>
      <c r="C24" s="22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64" t="s">
        <v>607</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235</v>
      </c>
      <c r="C26" s="153" t="s">
        <v>611</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198" t="s">
        <v>493</v>
      </c>
      <c r="C27" s="226"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27"/>
      <c r="D31" s="23"/>
      <c r="E31" s="23"/>
      <c r="F31" s="23"/>
      <c r="G31" s="23"/>
      <c r="H31" s="23"/>
      <c r="I31" s="23"/>
      <c r="J31" s="23"/>
      <c r="K31" s="23"/>
      <c r="L31" s="23"/>
      <c r="M31" s="23"/>
      <c r="N31" s="23"/>
      <c r="O31" s="23"/>
      <c r="P31" s="23"/>
      <c r="Q31" s="23"/>
      <c r="R31" s="23"/>
      <c r="S31" s="23"/>
      <c r="T31" s="23"/>
      <c r="U31" s="23"/>
    </row>
    <row r="32" spans="1:21" x14ac:dyDescent="0.25">
      <c r="A32" s="23"/>
      <c r="B32" s="23"/>
      <c r="C32" s="227"/>
      <c r="D32" s="23"/>
      <c r="E32" s="23"/>
      <c r="F32" s="23"/>
      <c r="G32" s="23"/>
      <c r="H32" s="23"/>
      <c r="I32" s="23"/>
      <c r="J32" s="23"/>
      <c r="K32" s="23"/>
      <c r="L32" s="23"/>
      <c r="M32" s="23"/>
      <c r="N32" s="23"/>
      <c r="O32" s="23"/>
      <c r="P32" s="23"/>
      <c r="Q32" s="23"/>
      <c r="R32" s="23"/>
      <c r="S32" s="23"/>
      <c r="T32" s="23"/>
      <c r="U32" s="23"/>
    </row>
    <row r="33" spans="1:21" x14ac:dyDescent="0.25">
      <c r="A33" s="23"/>
      <c r="B33" s="23"/>
      <c r="C33" s="227"/>
      <c r="D33" s="23"/>
      <c r="E33" s="23"/>
      <c r="F33" s="23"/>
      <c r="G33" s="23"/>
      <c r="H33" s="23"/>
      <c r="I33" s="23"/>
      <c r="J33" s="23"/>
      <c r="K33" s="23"/>
      <c r="L33" s="23"/>
      <c r="M33" s="23"/>
      <c r="N33" s="23"/>
      <c r="O33" s="23"/>
      <c r="P33" s="23"/>
      <c r="Q33" s="23"/>
      <c r="R33" s="23"/>
      <c r="S33" s="23"/>
      <c r="T33" s="23"/>
      <c r="U33" s="23"/>
    </row>
    <row r="34" spans="1:21" x14ac:dyDescent="0.25">
      <c r="A34" s="23"/>
      <c r="B34" s="23"/>
      <c r="C34" s="227"/>
      <c r="D34" s="23"/>
      <c r="E34" s="23"/>
      <c r="F34" s="23"/>
      <c r="G34" s="23"/>
      <c r="H34" s="23"/>
      <c r="I34" s="23"/>
      <c r="J34" s="23"/>
      <c r="K34" s="23"/>
      <c r="L34" s="23"/>
      <c r="M34" s="23"/>
      <c r="N34" s="23"/>
      <c r="O34" s="23"/>
      <c r="P34" s="23"/>
      <c r="Q34" s="23"/>
      <c r="R34" s="23"/>
      <c r="S34" s="23"/>
      <c r="T34" s="23"/>
      <c r="U34" s="23"/>
    </row>
    <row r="35" spans="1:21" x14ac:dyDescent="0.25">
      <c r="A35" s="23"/>
      <c r="B35" s="23"/>
      <c r="C35" s="227"/>
      <c r="D35" s="23"/>
      <c r="E35" s="23"/>
      <c r="F35" s="23"/>
      <c r="G35" s="23"/>
      <c r="H35" s="23"/>
      <c r="I35" s="23"/>
      <c r="J35" s="23"/>
      <c r="K35" s="23"/>
      <c r="L35" s="23"/>
      <c r="M35" s="23"/>
      <c r="N35" s="23"/>
      <c r="O35" s="23"/>
      <c r="P35" s="23"/>
      <c r="Q35" s="23"/>
      <c r="R35" s="23"/>
      <c r="S35" s="23"/>
      <c r="T35" s="23"/>
      <c r="U35" s="23"/>
    </row>
    <row r="36" spans="1:21" x14ac:dyDescent="0.25">
      <c r="A36" s="23"/>
      <c r="B36" s="23"/>
      <c r="C36" s="227"/>
      <c r="D36" s="23"/>
      <c r="E36" s="23"/>
      <c r="F36" s="23"/>
      <c r="G36" s="23"/>
      <c r="H36" s="23"/>
      <c r="I36" s="23"/>
      <c r="J36" s="23"/>
      <c r="K36" s="23"/>
      <c r="L36" s="23"/>
      <c r="M36" s="23"/>
      <c r="N36" s="23"/>
      <c r="O36" s="23"/>
      <c r="P36" s="23"/>
      <c r="Q36" s="23"/>
      <c r="R36" s="23"/>
      <c r="S36" s="23"/>
      <c r="T36" s="23"/>
      <c r="U36" s="23"/>
    </row>
    <row r="37" spans="1:21" x14ac:dyDescent="0.25">
      <c r="A37" s="23"/>
      <c r="B37" s="23"/>
      <c r="C37" s="227"/>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9"/>
      <c r="AB6" s="14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9"/>
      <c r="AB7" s="14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0"/>
      <c r="AB8" s="15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1"/>
      <c r="AB9" s="15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9"/>
      <c r="AB10" s="149"/>
    </row>
    <row r="11" spans="1:28" ht="15.75" x14ac:dyDescent="0.25">
      <c r="A11" s="286" t="str">
        <f>'1. паспорт местоположение'!A12:C12</f>
        <v>P_NA1000.PR.0067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0"/>
      <c r="AB11" s="15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1"/>
      <c r="AB12" s="15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0"/>
      <c r="AB14" s="15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1"/>
      <c r="AB15" s="15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0"/>
      <c r="AB16" s="16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0"/>
      <c r="AB17" s="16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0"/>
      <c r="AB18" s="16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0"/>
      <c r="AB19" s="16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1"/>
      <c r="AB20" s="16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1"/>
      <c r="AB21" s="161"/>
    </row>
    <row r="22" spans="1:28" x14ac:dyDescent="0.25">
      <c r="A22" s="319" t="s">
        <v>511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2"/>
      <c r="AB22" s="162"/>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522</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4" sqref="C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P_NA1000.PR.0067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489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5" t="s">
        <v>86</v>
      </c>
      <c r="F19" s="326"/>
      <c r="G19" s="326"/>
      <c r="H19" s="326"/>
      <c r="I19" s="327"/>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4"/>
  <sheetViews>
    <sheetView zoomScale="40" zoomScaleNormal="40" zoomScaleSheetLayoutView="85" zoomScalePageLayoutView="50" workbookViewId="0">
      <selection activeCell="AL19" sqref="AL19"/>
    </sheetView>
  </sheetViews>
  <sheetFormatPr defaultColWidth="10.28515625" defaultRowHeight="15.75" outlineLevelRow="1" x14ac:dyDescent="0.25"/>
  <cols>
    <col min="1" max="1" width="70" style="180" customWidth="1"/>
    <col min="2" max="2" width="23.42578125" style="180" customWidth="1"/>
    <col min="3" max="3" width="16.7109375" style="180" customWidth="1"/>
    <col min="4" max="4" width="22.140625" style="180" customWidth="1"/>
    <col min="5" max="5" width="20.28515625" style="180" hidden="1" customWidth="1"/>
    <col min="6" max="9" width="16.7109375" style="180" hidden="1" customWidth="1"/>
    <col min="10" max="10" width="19" style="180" hidden="1" customWidth="1"/>
    <col min="11" max="11" width="16.7109375" style="180" hidden="1" customWidth="1"/>
    <col min="12" max="12" width="18.5703125" style="180" hidden="1" customWidth="1"/>
    <col min="13" max="36" width="16.7109375" style="180" hidden="1" customWidth="1"/>
    <col min="37" max="57" width="16.7109375" style="180" customWidth="1"/>
    <col min="58" max="16384" width="10.28515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7"/>
    </row>
    <row r="7" spans="1:44" s="12" customFormat="1" x14ac:dyDescent="0.2">
      <c r="A7" s="423" t="s">
        <v>9</v>
      </c>
      <c r="B7" s="423"/>
      <c r="C7" s="423"/>
      <c r="D7" s="423"/>
      <c r="E7" s="423"/>
      <c r="F7" s="423"/>
      <c r="G7" s="423"/>
      <c r="H7" s="423"/>
      <c r="I7" s="423"/>
      <c r="J7" s="423"/>
      <c r="K7" s="423"/>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12" customFormat="1" x14ac:dyDescent="0.2">
      <c r="A8" s="184"/>
      <c r="B8" s="184"/>
      <c r="C8" s="184"/>
      <c r="D8" s="184"/>
      <c r="E8" s="184"/>
      <c r="F8" s="184"/>
      <c r="G8" s="184"/>
      <c r="H8" s="184"/>
      <c r="I8" s="184"/>
      <c r="J8" s="184"/>
      <c r="K8" s="184"/>
      <c r="L8" s="165"/>
      <c r="M8" s="165"/>
      <c r="N8" s="165"/>
      <c r="O8" s="165"/>
      <c r="P8" s="165"/>
      <c r="Q8" s="165"/>
      <c r="R8" s="165"/>
      <c r="S8" s="165"/>
      <c r="T8" s="165"/>
      <c r="U8" s="165"/>
      <c r="V8" s="165"/>
      <c r="W8" s="165"/>
      <c r="X8" s="165"/>
      <c r="Y8" s="165"/>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12" customFormat="1" ht="18.75" customHeight="1" x14ac:dyDescent="0.2">
      <c r="A10" s="280" t="s">
        <v>8</v>
      </c>
      <c r="B10" s="280"/>
      <c r="C10" s="280"/>
      <c r="D10" s="280"/>
      <c r="E10" s="280"/>
      <c r="F10" s="280"/>
      <c r="G10" s="280"/>
      <c r="H10" s="280"/>
      <c r="I10" s="280"/>
      <c r="J10" s="280"/>
      <c r="K10" s="280"/>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4"/>
      <c r="B11" s="184"/>
      <c r="C11" s="184"/>
      <c r="D11" s="184"/>
      <c r="E11" s="184"/>
      <c r="F11" s="184"/>
      <c r="G11" s="184"/>
      <c r="H11" s="184"/>
      <c r="I11" s="184"/>
      <c r="J11" s="184"/>
      <c r="K11" s="184"/>
      <c r="L11" s="165"/>
      <c r="M11" s="165"/>
      <c r="N11" s="165"/>
      <c r="O11" s="165"/>
      <c r="P11" s="165"/>
      <c r="Q11" s="165"/>
      <c r="R11" s="165"/>
      <c r="S11" s="165"/>
      <c r="T11" s="165"/>
      <c r="U11" s="165"/>
      <c r="V11" s="165"/>
      <c r="W11" s="165"/>
      <c r="X11" s="165"/>
      <c r="Y11" s="165"/>
    </row>
    <row r="12" spans="1:44" s="12" customFormat="1" ht="18.75" customHeight="1" x14ac:dyDescent="0.2">
      <c r="A12" s="284" t="str">
        <f>'1. паспорт местоположение'!A12:C12</f>
        <v>P_NA1000.PR.0067</v>
      </c>
      <c r="B12" s="284"/>
      <c r="C12" s="284"/>
      <c r="D12" s="284"/>
      <c r="E12" s="284"/>
      <c r="F12" s="284"/>
      <c r="G12" s="284"/>
      <c r="H12" s="284"/>
      <c r="I12" s="284"/>
      <c r="J12" s="284"/>
      <c r="K12" s="284"/>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12" customFormat="1" ht="18.75" customHeight="1" x14ac:dyDescent="0.2">
      <c r="A13" s="280" t="s">
        <v>7</v>
      </c>
      <c r="B13" s="280"/>
      <c r="C13" s="280"/>
      <c r="D13" s="280"/>
      <c r="E13" s="280"/>
      <c r="F13" s="280"/>
      <c r="G13" s="280"/>
      <c r="H13" s="280"/>
      <c r="I13" s="280"/>
      <c r="J13" s="280"/>
      <c r="K13" s="280"/>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56.25" customHeight="1" x14ac:dyDescent="0.2">
      <c r="A15" s="285"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5"/>
      <c r="C15" s="285"/>
      <c r="D15" s="285"/>
      <c r="E15" s="285"/>
      <c r="F15" s="285"/>
      <c r="G15" s="285"/>
      <c r="H15" s="285"/>
      <c r="I15" s="285"/>
      <c r="J15" s="285"/>
      <c r="K15" s="285"/>
      <c r="L15" s="285"/>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280" t="s">
        <v>6</v>
      </c>
      <c r="B16" s="280"/>
      <c r="C16" s="280"/>
      <c r="D16" s="280"/>
      <c r="E16" s="280"/>
      <c r="F16" s="280"/>
      <c r="G16" s="280"/>
      <c r="H16" s="280"/>
      <c r="I16" s="280"/>
      <c r="J16" s="280"/>
      <c r="K16" s="280"/>
      <c r="L16" s="280"/>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50"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50" s="3" customFormat="1" ht="15" customHeight="1" x14ac:dyDescent="0.2">
      <c r="A18" s="282" t="s">
        <v>582</v>
      </c>
      <c r="B18" s="282"/>
      <c r="C18" s="282"/>
      <c r="D18" s="282"/>
      <c r="E18" s="282"/>
      <c r="F18" s="282"/>
      <c r="G18" s="282"/>
      <c r="H18" s="282"/>
      <c r="I18" s="282"/>
      <c r="J18" s="282"/>
      <c r="K18" s="282"/>
      <c r="L18" s="2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0" s="186" customFormat="1" ht="18.75" x14ac:dyDescent="0.25">
      <c r="AO19" s="187"/>
      <c r="AP19" s="187"/>
      <c r="AQ19" s="187"/>
      <c r="AR19" s="34"/>
    </row>
    <row r="20" spans="1:50" s="186" customFormat="1" ht="18.75" x14ac:dyDescent="0.3">
      <c r="AO20" s="187"/>
      <c r="AP20" s="187"/>
      <c r="AQ20" s="187"/>
      <c r="AR20" s="15"/>
    </row>
    <row r="21" spans="1:50" s="186" customFormat="1" ht="20.25" customHeight="1" x14ac:dyDescent="0.3">
      <c r="AO21" s="187"/>
      <c r="AP21" s="187"/>
      <c r="AQ21" s="187"/>
      <c r="AR21" s="15"/>
    </row>
    <row r="22" spans="1:50"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50" s="186" customFormat="1"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50" s="186" customFormat="1" ht="14.25" customHeight="1" thickBot="1" x14ac:dyDescent="0.3">
      <c r="A24" s="411" t="s">
        <v>341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95"/>
      <c r="AN24" s="195"/>
      <c r="AO24" s="196"/>
      <c r="AP24" s="196"/>
      <c r="AQ24" s="196"/>
      <c r="AR24" s="196"/>
      <c r="AS24" s="197"/>
    </row>
    <row r="25" spans="1:50" s="232" customFormat="1" ht="18.75" customHeight="1" x14ac:dyDescent="0.25">
      <c r="A25" s="412" t="s">
        <v>614</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4"/>
      <c r="AK25" s="415">
        <v>185209448.71445003</v>
      </c>
      <c r="AL25" s="416"/>
      <c r="AN25" s="233" t="s">
        <v>340</v>
      </c>
      <c r="AO25" s="234"/>
      <c r="AP25" s="234"/>
    </row>
    <row r="26" spans="1:50" s="232" customFormat="1" ht="15.75" customHeight="1" x14ac:dyDescent="0.25">
      <c r="A26" s="374" t="s">
        <v>339</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6"/>
      <c r="AK26" s="409"/>
      <c r="AL26" s="410"/>
      <c r="AN26" s="405" t="s">
        <v>338</v>
      </c>
      <c r="AO26" s="406"/>
      <c r="AP26" s="235">
        <v>0</v>
      </c>
    </row>
    <row r="27" spans="1:50" s="232" customFormat="1" x14ac:dyDescent="0.25">
      <c r="A27" s="374" t="s">
        <v>337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407">
        <v>35</v>
      </c>
      <c r="AL27" s="408"/>
      <c r="AN27" s="405" t="s">
        <v>336</v>
      </c>
      <c r="AO27" s="406"/>
      <c r="AP27" s="235" t="s">
        <v>623</v>
      </c>
    </row>
    <row r="28" spans="1:50" s="232" customFormat="1" ht="15" customHeight="1" x14ac:dyDescent="0.25">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407">
        <v>1</v>
      </c>
      <c r="AL28" s="408"/>
      <c r="AN28" s="405" t="s">
        <v>615</v>
      </c>
      <c r="AO28" s="406"/>
      <c r="AP28" s="236">
        <v>-242900131.54902372</v>
      </c>
      <c r="AU28" s="237"/>
      <c r="AW28" s="238"/>
      <c r="AX28" s="238"/>
    </row>
    <row r="29" spans="1:50" s="232" customFormat="1" ht="15" customHeight="1" x14ac:dyDescent="0.25">
      <c r="A29" s="374" t="s">
        <v>334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401">
        <v>0</v>
      </c>
      <c r="AL29" s="402"/>
      <c r="AN29" s="405" t="s">
        <v>616</v>
      </c>
      <c r="AO29" s="406"/>
      <c r="AP29" s="239" t="s">
        <v>624</v>
      </c>
      <c r="AU29" s="237"/>
    </row>
    <row r="30" spans="1:50" s="232" customFormat="1" ht="15" customHeight="1" x14ac:dyDescent="0.25">
      <c r="A30" s="374" t="s">
        <v>617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401">
        <v>1</v>
      </c>
      <c r="AL30" s="402"/>
      <c r="AU30" s="237"/>
    </row>
    <row r="31" spans="1:50" s="232" customFormat="1" x14ac:dyDescent="0.25">
      <c r="A31" s="374" t="s">
        <v>333</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403">
        <v>1</v>
      </c>
      <c r="AL31" s="404"/>
      <c r="AU31" s="237"/>
    </row>
    <row r="32" spans="1:50" s="232" customFormat="1" x14ac:dyDescent="0.25">
      <c r="A32" s="374" t="s">
        <v>312</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403">
        <v>0</v>
      </c>
      <c r="AL32" s="404"/>
    </row>
    <row r="33" spans="1:95" s="232" customFormat="1" x14ac:dyDescent="0.25">
      <c r="A33" s="374" t="s">
        <v>332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403">
        <v>1</v>
      </c>
      <c r="AL33" s="404"/>
    </row>
    <row r="34" spans="1:95" s="232" customFormat="1" x14ac:dyDescent="0.25">
      <c r="A34" s="374" t="s">
        <v>331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403">
        <v>1</v>
      </c>
      <c r="AL34" s="404"/>
    </row>
    <row r="35" spans="1:95" s="232" customForma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399"/>
      <c r="AL35" s="400"/>
    </row>
    <row r="36" spans="1:95" s="232" customForma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7">
        <v>0.2</v>
      </c>
      <c r="AL36" s="398"/>
    </row>
    <row r="37" spans="1:95" s="232" customFormat="1" x14ac:dyDescent="0.25">
      <c r="A37" s="374" t="s">
        <v>580</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403">
        <v>0</v>
      </c>
      <c r="AL37" s="404"/>
    </row>
    <row r="38" spans="1:95" s="232" customFormat="1" x14ac:dyDescent="0.25">
      <c r="A38" s="374" t="s">
        <v>330</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399"/>
      <c r="AL38" s="400"/>
    </row>
    <row r="39" spans="1:95" s="232" customForma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77">
        <v>0</v>
      </c>
      <c r="AL39" s="378"/>
    </row>
    <row r="40" spans="1:95" s="232" customFormat="1" x14ac:dyDescent="0.25">
      <c r="A40" s="374" t="s">
        <v>585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99"/>
      <c r="AL40" s="400"/>
    </row>
    <row r="41" spans="1:95" s="232" customFormat="1" x14ac:dyDescent="0.25">
      <c r="A41" s="374" t="s">
        <v>328</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7">
        <v>0</v>
      </c>
      <c r="AL41" s="398"/>
    </row>
    <row r="42" spans="1:95" s="232" customFormat="1" x14ac:dyDescent="0.25">
      <c r="A42" s="374" t="s">
        <v>327</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7">
        <v>0</v>
      </c>
      <c r="AL42" s="398"/>
    </row>
    <row r="43" spans="1:95" s="232" customFormat="1" x14ac:dyDescent="0.25">
      <c r="A43" s="374" t="s">
        <v>326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7">
        <v>0</v>
      </c>
      <c r="AL43" s="398"/>
      <c r="BJ43" s="240"/>
    </row>
    <row r="44" spans="1:95" s="232" customFormat="1" x14ac:dyDescent="0.25">
      <c r="A44" s="374" t="s">
        <v>325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7">
        <v>0.14080000000000001</v>
      </c>
      <c r="AL44" s="398"/>
      <c r="BE44" s="241"/>
      <c r="BF44" s="241"/>
      <c r="BG44" s="241"/>
      <c r="BH44" s="241"/>
      <c r="BI44" s="241"/>
      <c r="BJ44" s="241"/>
    </row>
    <row r="45" spans="1:95" s="232" customFormat="1" x14ac:dyDescent="0.25">
      <c r="A45" s="374" t="s">
        <v>324</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7">
        <v>1</v>
      </c>
      <c r="AL45" s="398"/>
    </row>
    <row r="46" spans="1:95" s="232" customFormat="1" ht="16.5" thickBot="1" x14ac:dyDescent="0.3">
      <c r="A46" s="418" t="s">
        <v>586</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388">
        <v>0.14080000000000001</v>
      </c>
      <c r="AL46" s="389"/>
    </row>
    <row r="47" spans="1:95" s="232" customFormat="1" x14ac:dyDescent="0.25">
      <c r="A47" s="390" t="s">
        <v>323</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1">
        <v>2028</v>
      </c>
      <c r="AL47" s="393"/>
      <c r="AM47" s="242">
        <v>2029</v>
      </c>
      <c r="AN47" s="243">
        <v>2030</v>
      </c>
      <c r="AO47" s="243">
        <v>2031</v>
      </c>
      <c r="AP47" s="243">
        <v>2032</v>
      </c>
      <c r="AQ47" s="243">
        <v>2033</v>
      </c>
      <c r="AR47" s="243">
        <v>2034</v>
      </c>
      <c r="AS47" s="243">
        <v>2035</v>
      </c>
      <c r="AT47" s="243">
        <v>2036</v>
      </c>
      <c r="AU47" s="243">
        <v>2037</v>
      </c>
      <c r="AV47" s="243">
        <v>2038</v>
      </c>
      <c r="AW47" s="243">
        <v>2039</v>
      </c>
      <c r="AX47" s="243">
        <v>2040</v>
      </c>
      <c r="AY47" s="243">
        <v>2041</v>
      </c>
      <c r="AZ47" s="243">
        <v>2042</v>
      </c>
      <c r="BA47" s="243">
        <v>2043</v>
      </c>
      <c r="BB47" s="243">
        <v>2044</v>
      </c>
      <c r="BC47" s="243">
        <v>2045</v>
      </c>
      <c r="BD47" s="243">
        <v>2046</v>
      </c>
      <c r="BE47" s="243">
        <v>2047</v>
      </c>
      <c r="BF47" s="243">
        <v>2048</v>
      </c>
      <c r="BG47" s="243">
        <v>2049</v>
      </c>
      <c r="BH47" s="243">
        <v>2050</v>
      </c>
      <c r="BI47" s="243">
        <v>2051</v>
      </c>
      <c r="BJ47" s="243">
        <v>2052</v>
      </c>
      <c r="BK47" s="243">
        <v>2053</v>
      </c>
      <c r="BL47" s="243">
        <v>2054</v>
      </c>
      <c r="BM47" s="243">
        <v>2055</v>
      </c>
      <c r="BN47" s="243">
        <v>2056</v>
      </c>
      <c r="BO47" s="243">
        <v>2057</v>
      </c>
      <c r="BP47" s="243">
        <v>2058</v>
      </c>
      <c r="BQ47" s="243">
        <v>2059</v>
      </c>
      <c r="BR47" s="243">
        <v>2060</v>
      </c>
      <c r="BS47" s="243">
        <v>2061</v>
      </c>
      <c r="BT47" s="243">
        <v>2062</v>
      </c>
      <c r="BU47" s="243">
        <v>2063</v>
      </c>
      <c r="BV47" s="243" t="e">
        <v>#REF!</v>
      </c>
      <c r="BW47" s="243" t="e">
        <v>#REF!</v>
      </c>
      <c r="BX47" s="243" t="e">
        <v>#REF!</v>
      </c>
      <c r="BY47" s="243" t="e">
        <v>#REF!</v>
      </c>
      <c r="BZ47" s="243" t="e">
        <v>#REF!</v>
      </c>
      <c r="CA47" s="243" t="e">
        <v>#REF!</v>
      </c>
      <c r="CB47" s="243" t="e">
        <v>#REF!</v>
      </c>
      <c r="CC47" s="243" t="e">
        <v>#REF!</v>
      </c>
      <c r="CD47" s="243" t="e">
        <v>#REF!</v>
      </c>
      <c r="CE47" s="243" t="e">
        <v>#REF!</v>
      </c>
      <c r="CF47" s="243" t="e">
        <v>#REF!</v>
      </c>
      <c r="CG47" s="243" t="e">
        <v>#REF!</v>
      </c>
      <c r="CH47" s="243" t="e">
        <v>#REF!</v>
      </c>
      <c r="CI47" s="243" t="e">
        <v>#REF!</v>
      </c>
      <c r="CJ47" s="243" t="e">
        <v>#REF!</v>
      </c>
      <c r="CK47" s="243" t="e">
        <v>#REF!</v>
      </c>
      <c r="CL47" s="243" t="e">
        <v>#REF!</v>
      </c>
      <c r="CM47" s="243" t="e">
        <v>#REF!</v>
      </c>
      <c r="CN47" s="243" t="e">
        <v>#REF!</v>
      </c>
      <c r="CO47" s="243" t="e">
        <v>#REF!</v>
      </c>
      <c r="CP47" s="243" t="e">
        <v>#REF!</v>
      </c>
      <c r="CQ47" s="243" t="e">
        <v>#REF!</v>
      </c>
    </row>
    <row r="48" spans="1:95" s="232" customFormat="1" outlineLevel="1" x14ac:dyDescent="0.25">
      <c r="A48" s="374" t="s">
        <v>322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6"/>
      <c r="AK48" s="372">
        <v>0.04</v>
      </c>
      <c r="AL48" s="373"/>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f ca="1">IF(BV1=[2]Дефляторы!AX1,OFFSET([2]Дефляторы!AX2,0,-1),IF(BV1=[2]Дефляторы!AY1,OFFSET([2]Дефляторы!AY2,0,-1),IF(BV1=[2]Дефляторы!AZ1,OFFSET([2]Дефляторы!AZ2,0,-1),IF(BV1=[2]Дефляторы!BA1,OFFSET([2]Дефляторы!BA2,0,-1),IF(BV1=[2]Дефляторы!BB1,OFFSET([2]Дефляторы!BB2,0,-1),IF(BV1=[2]Дефляторы!BC1,OFFSET([2]Дефляторы!BC2,0,-1),4%))))))</f>
        <v>0.04</v>
      </c>
      <c r="BW48" s="244">
        <f ca="1">IF(BW1=[2]Дефляторы!AY1,OFFSET([2]Дефляторы!AY2,0,-1),IF(BW1=[2]Дефляторы!AZ1,OFFSET([2]Дефляторы!AZ2,0,-1),IF(BW1=[2]Дефляторы!BA1,OFFSET([2]Дефляторы!BA2,0,-1),IF(BW1=[2]Дефляторы!BB1,OFFSET([2]Дефляторы!BB2,0,-1),IF(BW1=[2]Дефляторы!BC1,OFFSET([2]Дефляторы!BC2,0,-1),IF(BW1=[2]Дефляторы!BD1,OFFSET([2]Дефляторы!BD2,0,-1),4%))))))</f>
        <v>0.04</v>
      </c>
      <c r="BX48" s="244">
        <f ca="1">IF(BX1=[2]Дефляторы!AZ1,OFFSET([2]Дефляторы!AZ2,0,-1),IF(BX1=[2]Дефляторы!BA1,OFFSET([2]Дефляторы!BA2,0,-1),IF(BX1=[2]Дефляторы!BB1,OFFSET([2]Дефляторы!BB2,0,-1),IF(BX1=[2]Дефляторы!BC1,OFFSET([2]Дефляторы!BC2,0,-1),IF(BX1=[2]Дефляторы!BD1,OFFSET([2]Дефляторы!BD2,0,-1),IF(BX1=[2]Дефляторы!BE1,OFFSET([2]Дефляторы!BE2,0,-1),4%))))))</f>
        <v>0.04</v>
      </c>
      <c r="BY48" s="244">
        <f ca="1">IF(BY1=[2]Дефляторы!BA1,OFFSET([2]Дефляторы!BA2,0,-1),IF(BY1=[2]Дефляторы!BB1,OFFSET([2]Дефляторы!BB2,0,-1),IF(BY1=[2]Дефляторы!BC1,OFFSET([2]Дефляторы!BC2,0,-1),IF(BY1=[2]Дефляторы!BD1,OFFSET([2]Дефляторы!BD2,0,-1),IF(BY1=[2]Дефляторы!BE1,OFFSET([2]Дефляторы!BE2,0,-1),IF(BY1=[2]Дефляторы!BF1,OFFSET([2]Дефляторы!BF2,0,-1),4%))))))</f>
        <v>0.04</v>
      </c>
      <c r="BZ48" s="244">
        <f ca="1">IF(BZ1=[2]Дефляторы!BB1,OFFSET([2]Дефляторы!BB2,0,-1),IF(BZ1=[2]Дефляторы!BC1,OFFSET([2]Дефляторы!BC2,0,-1),IF(BZ1=[2]Дефляторы!BD1,OFFSET([2]Дефляторы!BD2,0,-1),IF(BZ1=[2]Дефляторы!BE1,OFFSET([2]Дефляторы!BE2,0,-1),IF(BZ1=[2]Дефляторы!BF1,OFFSET([2]Дефляторы!BF2,0,-1),IF(BZ1=[2]Дефляторы!BG1,OFFSET([2]Дефляторы!BG2,0,-1),4%))))))</f>
        <v>0.04</v>
      </c>
      <c r="CA48" s="244">
        <f ca="1">IF(CA1=[2]Дефляторы!BC1,OFFSET([2]Дефляторы!BC2,0,-1),IF(CA1=[2]Дефляторы!BD1,OFFSET([2]Дефляторы!BD2,0,-1),IF(CA1=[2]Дефляторы!BE1,OFFSET([2]Дефляторы!BE2,0,-1),IF(CA1=[2]Дефляторы!BF1,OFFSET([2]Дефляторы!BF2,0,-1),IF(CA1=[2]Дефляторы!BG1,OFFSET([2]Дефляторы!BG2,0,-1),IF(CA1=[2]Дефляторы!BH1,OFFSET([2]Дефляторы!BH2,0,-1),4%))))))</f>
        <v>0.04</v>
      </c>
      <c r="CB48" s="244">
        <f ca="1">IF(CB1=[2]Дефляторы!BD1,OFFSET([2]Дефляторы!BD2,0,-1),IF(CB1=[2]Дефляторы!BE1,OFFSET([2]Дефляторы!BE2,0,-1),IF(CB1=[2]Дефляторы!BF1,OFFSET([2]Дефляторы!BF2,0,-1),IF(CB1=[2]Дефляторы!BG1,OFFSET([2]Дефляторы!BG2,0,-1),IF(CB1=[2]Дефляторы!BH1,OFFSET([2]Дефляторы!BH2,0,-1),IF(CB1=[2]Дефляторы!BI1,OFFSET([2]Дефляторы!BI2,0,-1),4%))))))</f>
        <v>0.04</v>
      </c>
      <c r="CC48" s="244">
        <f ca="1">IF(CC1=[2]Дефляторы!BE1,OFFSET([2]Дефляторы!BE2,0,-1),IF(CC1=[2]Дефляторы!BF1,OFFSET([2]Дефляторы!BF2,0,-1),IF(CC1=[2]Дефляторы!BG1,OFFSET([2]Дефляторы!BG2,0,-1),IF(CC1=[2]Дефляторы!BH1,OFFSET([2]Дефляторы!BH2,0,-1),IF(CC1=[2]Дефляторы!BI1,OFFSET([2]Дефляторы!BI2,0,-1),IF(CC1=[2]Дефляторы!BJ1,OFFSET([2]Дефляторы!BJ2,0,-1),4%))))))</f>
        <v>0.04</v>
      </c>
      <c r="CD48" s="244">
        <f ca="1">IF(CD1=[2]Дефляторы!BF1,OFFSET([2]Дефляторы!BF2,0,-1),IF(CD1=[2]Дефляторы!BG1,OFFSET([2]Дефляторы!BG2,0,-1),IF(CD1=[2]Дефляторы!BH1,OFFSET([2]Дефляторы!BH2,0,-1),IF(CD1=[2]Дефляторы!BI1,OFFSET([2]Дефляторы!BI2,0,-1),IF(CD1=[2]Дефляторы!BJ1,OFFSET([2]Дефляторы!BJ2,0,-1),IF(CD1=[2]Дефляторы!BK1,OFFSET([2]Дефляторы!BK2,0,-1),4%))))))</f>
        <v>0.04</v>
      </c>
      <c r="CE48" s="244">
        <f ca="1">IF(CE1=[2]Дефляторы!BG1,OFFSET([2]Дефляторы!BG2,0,-1),IF(CE1=[2]Дефляторы!BH1,OFFSET([2]Дефляторы!BH2,0,-1),IF(CE1=[2]Дефляторы!BI1,OFFSET([2]Дефляторы!BI2,0,-1),IF(CE1=[2]Дефляторы!BJ1,OFFSET([2]Дефляторы!BJ2,0,-1),IF(CE1=[2]Дефляторы!BK1,OFFSET([2]Дефляторы!BK2,0,-1),IF(CE1=[2]Дефляторы!BL1,OFFSET([2]Дефляторы!BL2,0,-1),4%))))))</f>
        <v>0.04</v>
      </c>
      <c r="CF48" s="244">
        <f ca="1">IF(CF1=[2]Дефляторы!BH1,OFFSET([2]Дефляторы!BH2,0,-1),IF(CF1=[2]Дефляторы!BI1,OFFSET([2]Дефляторы!BI2,0,-1),IF(CF1=[2]Дефляторы!BJ1,OFFSET([2]Дефляторы!BJ2,0,-1),IF(CF1=[2]Дефляторы!BK1,OFFSET([2]Дефляторы!BK2,0,-1),IF(CF1=[2]Дефляторы!BL1,OFFSET([2]Дефляторы!BL2,0,-1),IF(CF1=[2]Дефляторы!BM1,OFFSET([2]Дефляторы!BM2,0,-1),4%))))))</f>
        <v>0.04</v>
      </c>
      <c r="CG48" s="244">
        <f ca="1">IF(CG1=[2]Дефляторы!BI1,OFFSET([2]Дефляторы!BI2,0,-1),IF(CG1=[2]Дефляторы!BJ1,OFFSET([2]Дефляторы!BJ2,0,-1),IF(CG1=[2]Дефляторы!BK1,OFFSET([2]Дефляторы!BK2,0,-1),IF(CG1=[2]Дефляторы!BL1,OFFSET([2]Дефляторы!BL2,0,-1),IF(CG1=[2]Дефляторы!BM1,OFFSET([2]Дефляторы!BM2,0,-1),IF(CG1=[2]Дефляторы!BN1,OFFSET([2]Дефляторы!BN2,0,-1),4%))))))</f>
        <v>0.04</v>
      </c>
      <c r="CH48" s="244">
        <f ca="1">IF(CH1=[2]Дефляторы!BJ1,OFFSET([2]Дефляторы!BJ2,0,-1),IF(CH1=[2]Дефляторы!BK1,OFFSET([2]Дефляторы!BK2,0,-1),IF(CH1=[2]Дефляторы!BL1,OFFSET([2]Дефляторы!BL2,0,-1),IF(CH1=[2]Дефляторы!BM1,OFFSET([2]Дефляторы!BM2,0,-1),IF(CH1=[2]Дефляторы!BN1,OFFSET([2]Дефляторы!BN2,0,-1),IF(CH1=[2]Дефляторы!BO1,OFFSET([2]Дефляторы!BO2,0,-1),4%))))))</f>
        <v>0.04</v>
      </c>
      <c r="CI48" s="244">
        <f ca="1">IF(CI1=[2]Дефляторы!BK1,OFFSET([2]Дефляторы!BK2,0,-1),IF(CI1=[2]Дефляторы!BL1,OFFSET([2]Дефляторы!BL2,0,-1),IF(CI1=[2]Дефляторы!BM1,OFFSET([2]Дефляторы!BM2,0,-1),IF(CI1=[2]Дефляторы!BN1,OFFSET([2]Дефляторы!BN2,0,-1),IF(CI1=[2]Дефляторы!BO1,OFFSET([2]Дефляторы!BO2,0,-1),IF(CI1=[2]Дефляторы!BP1,OFFSET([2]Дефляторы!BP2,0,-1),4%))))))</f>
        <v>0.04</v>
      </c>
      <c r="CJ48" s="244">
        <f ca="1">IF(CJ1=[2]Дефляторы!BL1,OFFSET([2]Дефляторы!BL2,0,-1),IF(CJ1=[2]Дефляторы!BM1,OFFSET([2]Дефляторы!BM2,0,-1),IF(CJ1=[2]Дефляторы!BN1,OFFSET([2]Дефляторы!BN2,0,-1),IF(CJ1=[2]Дефляторы!BO1,OFFSET([2]Дефляторы!BO2,0,-1),IF(CJ1=[2]Дефляторы!BP1,OFFSET([2]Дефляторы!BP2,0,-1),IF(CJ1=[2]Дефляторы!BQ1,OFFSET([2]Дефляторы!BQ2,0,-1),4%))))))</f>
        <v>0.04</v>
      </c>
      <c r="CK48" s="244">
        <f ca="1">IF(CK1=[2]Дефляторы!BM1,OFFSET([2]Дефляторы!BM2,0,-1),IF(CK1=[2]Дефляторы!BN1,OFFSET([2]Дефляторы!BN2,0,-1),IF(CK1=[2]Дефляторы!BO1,OFFSET([2]Дефляторы!BO2,0,-1),IF(CK1=[2]Дефляторы!BP1,OFFSET([2]Дефляторы!BP2,0,-1),IF(CK1=[2]Дефляторы!BQ1,OFFSET([2]Дефляторы!BQ2,0,-1),IF(CK1=[2]Дефляторы!BR1,OFFSET([2]Дефляторы!BR2,0,-1),4%))))))</f>
        <v>0.04</v>
      </c>
      <c r="CL48" s="244">
        <f ca="1">IF(CL1=[2]Дефляторы!BN1,OFFSET([2]Дефляторы!BN2,0,-1),IF(CL1=[2]Дефляторы!BO1,OFFSET([2]Дефляторы!BO2,0,-1),IF(CL1=[2]Дефляторы!BP1,OFFSET([2]Дефляторы!BP2,0,-1),IF(CL1=[2]Дефляторы!BQ1,OFFSET([2]Дефляторы!BQ2,0,-1),IF(CL1=[2]Дефляторы!BR1,OFFSET([2]Дефляторы!BR2,0,-1),IF(CL1=[2]Дефляторы!BS1,OFFSET([2]Дефляторы!BS2,0,-1),4%))))))</f>
        <v>0.04</v>
      </c>
      <c r="CM48" s="244">
        <f ca="1">IF(CM1=[2]Дефляторы!BO1,OFFSET([2]Дефляторы!BO2,0,-1),IF(CM1=[2]Дефляторы!BP1,OFFSET([2]Дефляторы!BP2,0,-1),IF(CM1=[2]Дефляторы!BQ1,OFFSET([2]Дефляторы!BQ2,0,-1),IF(CM1=[2]Дефляторы!BR1,OFFSET([2]Дефляторы!BR2,0,-1),IF(CM1=[2]Дефляторы!BS1,OFFSET([2]Дефляторы!BS2,0,-1),IF(CM1=[2]Дефляторы!BT1,OFFSET([2]Дефляторы!BT2,0,-1),4%))))))</f>
        <v>0.04</v>
      </c>
      <c r="CN48" s="244">
        <f ca="1">IF(CN1=[2]Дефляторы!BP1,OFFSET([2]Дефляторы!BP2,0,-1),IF(CN1=[2]Дефляторы!BQ1,OFFSET([2]Дефляторы!BQ2,0,-1),IF(CN1=[2]Дефляторы!BR1,OFFSET([2]Дефляторы!BR2,0,-1),IF(CN1=[2]Дефляторы!BS1,OFFSET([2]Дефляторы!BS2,0,-1),IF(CN1=[2]Дефляторы!BT1,OFFSET([2]Дефляторы!BT2,0,-1),IF(CN1=[2]Дефляторы!BU1,OFFSET([2]Дефляторы!BU2,0,-1),4%))))))</f>
        <v>0.04</v>
      </c>
      <c r="CO48" s="244">
        <f ca="1">IF(CO1=[2]Дефляторы!BQ1,OFFSET([2]Дефляторы!BQ2,0,-1),IF(CO1=[2]Дефляторы!BR1,OFFSET([2]Дефляторы!BR2,0,-1),IF(CO1=[2]Дефляторы!BS1,OFFSET([2]Дефляторы!BS2,0,-1),IF(CO1=[2]Дефляторы!BT1,OFFSET([2]Дефляторы!BT2,0,-1),IF(CO1=[2]Дефляторы!BU1,OFFSET([2]Дефляторы!BU2,0,-1),IF(CO1=[2]Дефляторы!BV1,OFFSET([2]Дефляторы!BV2,0,-1),4%))))))</f>
        <v>0.04</v>
      </c>
      <c r="CP48" s="244">
        <f ca="1">IF(CP1=[2]Дефляторы!BR1,OFFSET([2]Дефляторы!BR2,0,-1),IF(CP1=[2]Дефляторы!BS1,OFFSET([2]Дефляторы!BS2,0,-1),IF(CP1=[2]Дефляторы!BT1,OFFSET([2]Дефляторы!BT2,0,-1),IF(CP1=[2]Дефляторы!BU1,OFFSET([2]Дефляторы!BU2,0,-1),IF(CP1=[2]Дефляторы!BV1,OFFSET([2]Дефляторы!BV2,0,-1),IF(CP1=[2]Дефляторы!BW1,OFFSET([2]Дефляторы!BW2,0,-1),4%))))))</f>
        <v>0.04</v>
      </c>
      <c r="CQ48" s="244">
        <f ca="1">IF(CQ1=[2]Дефляторы!BS1,OFFSET([2]Дефляторы!BS2,0,-1),IF(CQ1=[2]Дефляторы!BT1,OFFSET([2]Дефляторы!BT2,0,-1),IF(CQ1=[2]Дефляторы!BU1,OFFSET([2]Дефляторы!BU2,0,-1),IF(CQ1=[2]Дефляторы!BV1,OFFSET([2]Дефляторы!BV2,0,-1),IF(CQ1=[2]Дефляторы!BW1,OFFSET([2]Дефляторы!BW2,0,-1),IF(CQ1=[2]Дефляторы!BX1,OFFSET([2]Дефляторы!BX2,0,-1),4%))))))</f>
        <v>0.04</v>
      </c>
    </row>
    <row r="49" spans="1:95" s="232" customFormat="1" outlineLevel="1" x14ac:dyDescent="0.25">
      <c r="A49" s="374" t="s">
        <v>321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72">
        <v>0.04</v>
      </c>
      <c r="AL49" s="373"/>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f t="shared" ref="BV49:CQ49" ca="1" si="0">(1+BU49)*(1+BV48)-1</f>
        <v>3.2680898561396372</v>
      </c>
      <c r="BW49" s="245">
        <f t="shared" ca="1" si="0"/>
        <v>3.438813450385223</v>
      </c>
      <c r="BX49" s="245">
        <f t="shared" ca="1" si="0"/>
        <v>3.6163659884006325</v>
      </c>
      <c r="BY49" s="245">
        <f t="shared" ca="1" si="0"/>
        <v>3.8010206279366576</v>
      </c>
      <c r="BZ49" s="245">
        <f t="shared" ca="1" si="0"/>
        <v>3.993061453054124</v>
      </c>
      <c r="CA49" s="245">
        <f t="shared" ca="1" si="0"/>
        <v>4.1927839111762895</v>
      </c>
      <c r="CB49" s="245">
        <f t="shared" ca="1" si="0"/>
        <v>4.4004952676233415</v>
      </c>
      <c r="CC49" s="245">
        <f t="shared" ca="1" si="0"/>
        <v>4.6165150783282751</v>
      </c>
      <c r="CD49" s="245">
        <f t="shared" ca="1" si="0"/>
        <v>4.8411756814614062</v>
      </c>
      <c r="CE49" s="245">
        <f t="shared" ca="1" si="0"/>
        <v>5.0748227087198625</v>
      </c>
      <c r="CF49" s="245">
        <f t="shared" ca="1" si="0"/>
        <v>5.317815617068657</v>
      </c>
      <c r="CG49" s="245">
        <f t="shared" ca="1" si="0"/>
        <v>5.5705282417514033</v>
      </c>
      <c r="CH49" s="245">
        <f t="shared" ca="1" si="0"/>
        <v>5.8333493714214599</v>
      </c>
      <c r="CI49" s="245">
        <f t="shared" ca="1" si="0"/>
        <v>6.1066833462783183</v>
      </c>
      <c r="CJ49" s="245">
        <f t="shared" ca="1" si="0"/>
        <v>6.3909506801294516</v>
      </c>
      <c r="CK49" s="245">
        <f t="shared" ca="1" si="0"/>
        <v>6.6865887073346295</v>
      </c>
      <c r="CL49" s="245">
        <f t="shared" ca="1" si="0"/>
        <v>6.9940522556280147</v>
      </c>
      <c r="CM49" s="245">
        <f t="shared" ca="1" si="0"/>
        <v>7.3138143458531353</v>
      </c>
      <c r="CN49" s="245">
        <f t="shared" ca="1" si="0"/>
        <v>7.6463669196872601</v>
      </c>
      <c r="CO49" s="245">
        <f t="shared" ca="1" si="0"/>
        <v>7.9922215964747512</v>
      </c>
      <c r="CP49" s="245">
        <f t="shared" ca="1" si="0"/>
        <v>8.3519104603337411</v>
      </c>
      <c r="CQ49" s="245">
        <f t="shared" ca="1" si="0"/>
        <v>8.7259868787470918</v>
      </c>
    </row>
    <row r="50" spans="1:95" s="233" customFormat="1" ht="16.5" thickBot="1" x14ac:dyDescent="0.3">
      <c r="A50" s="383" t="s">
        <v>618</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5"/>
      <c r="AK50" s="386">
        <v>0</v>
      </c>
      <c r="AL50" s="387"/>
      <c r="AM50" s="246">
        <v>0</v>
      </c>
      <c r="AN50" s="247">
        <v>0</v>
      </c>
      <c r="AO50" s="247">
        <v>0</v>
      </c>
      <c r="AP50" s="247">
        <v>0</v>
      </c>
      <c r="AQ50" s="247">
        <v>0</v>
      </c>
      <c r="AR50" s="247">
        <v>0</v>
      </c>
      <c r="AS50" s="247">
        <v>0</v>
      </c>
      <c r="AT50" s="247">
        <v>0</v>
      </c>
      <c r="AU50" s="247">
        <v>0</v>
      </c>
      <c r="AV50" s="247">
        <v>0</v>
      </c>
      <c r="AW50" s="247">
        <v>0</v>
      </c>
      <c r="AX50" s="247">
        <v>0</v>
      </c>
      <c r="AY50" s="247">
        <v>0</v>
      </c>
      <c r="AZ50" s="247">
        <v>0</v>
      </c>
      <c r="BA50" s="247">
        <v>0</v>
      </c>
      <c r="BB50" s="247">
        <v>0</v>
      </c>
      <c r="BC50" s="247">
        <v>0</v>
      </c>
      <c r="BD50" s="247">
        <v>0</v>
      </c>
      <c r="BE50" s="247">
        <v>0</v>
      </c>
      <c r="BF50" s="247">
        <v>0</v>
      </c>
      <c r="BG50" s="247">
        <v>0</v>
      </c>
      <c r="BH50" s="247">
        <v>0</v>
      </c>
      <c r="BI50" s="247">
        <v>0</v>
      </c>
      <c r="BJ50" s="247">
        <v>0</v>
      </c>
      <c r="BK50" s="247">
        <v>0</v>
      </c>
      <c r="BL50" s="247">
        <v>0</v>
      </c>
      <c r="BM50" s="247">
        <v>0</v>
      </c>
      <c r="BN50" s="247">
        <v>0</v>
      </c>
      <c r="BO50" s="247">
        <v>0</v>
      </c>
      <c r="BP50" s="247">
        <v>0</v>
      </c>
      <c r="BQ50" s="247">
        <v>0</v>
      </c>
      <c r="BR50" s="247">
        <v>0</v>
      </c>
      <c r="BS50" s="247">
        <v>0</v>
      </c>
      <c r="BT50" s="247">
        <v>0</v>
      </c>
      <c r="BU50" s="247">
        <v>0</v>
      </c>
      <c r="BV50" s="247">
        <v>0</v>
      </c>
      <c r="BW50" s="247">
        <v>0</v>
      </c>
      <c r="BX50" s="247" t="e">
        <v>#REF!</v>
      </c>
      <c r="BY50" s="247" t="e">
        <v>#REF!</v>
      </c>
      <c r="BZ50" s="247" t="e">
        <v>#REF!</v>
      </c>
      <c r="CA50" s="247" t="e">
        <v>#REF!</v>
      </c>
      <c r="CB50" s="247" t="e">
        <v>#REF!</v>
      </c>
      <c r="CC50" s="247" t="e">
        <v>#REF!</v>
      </c>
      <c r="CD50" s="247" t="e">
        <v>#REF!</v>
      </c>
      <c r="CE50" s="247" t="e">
        <v>#REF!</v>
      </c>
      <c r="CF50" s="247" t="e">
        <v>#REF!</v>
      </c>
      <c r="CG50" s="247" t="e">
        <v>#REF!</v>
      </c>
      <c r="CH50" s="247" t="e">
        <v>#REF!</v>
      </c>
      <c r="CI50" s="247" t="e">
        <v>#REF!</v>
      </c>
      <c r="CJ50" s="247" t="e">
        <v>#REF!</v>
      </c>
      <c r="CK50" s="247" t="e">
        <v>#REF!</v>
      </c>
      <c r="CL50" s="247" t="e">
        <v>#REF!</v>
      </c>
      <c r="CM50" s="247" t="e">
        <v>#REF!</v>
      </c>
      <c r="CN50" s="247" t="e">
        <v>#REF!</v>
      </c>
      <c r="CO50" s="247" t="e">
        <v>#REF!</v>
      </c>
      <c r="CP50" s="247" t="e">
        <v>#REF!</v>
      </c>
      <c r="CQ50" s="247" t="e">
        <v>#REF!</v>
      </c>
    </row>
    <row r="51" spans="1:95" s="232" customFormat="1" hidden="1" x14ac:dyDescent="0.25">
      <c r="A51" s="394" t="s">
        <v>619</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6">
        <v>30868.241452408329</v>
      </c>
      <c r="AL51" s="396"/>
      <c r="AM51" s="248">
        <v>0</v>
      </c>
      <c r="AN51" s="249">
        <v>0</v>
      </c>
      <c r="AO51" s="249">
        <v>0</v>
      </c>
      <c r="AP51" s="249">
        <v>0</v>
      </c>
      <c r="AQ51" s="249">
        <v>0</v>
      </c>
      <c r="AR51" s="249">
        <v>0</v>
      </c>
      <c r="AS51" s="249">
        <v>0</v>
      </c>
      <c r="AT51" s="249">
        <v>0</v>
      </c>
      <c r="AU51" s="249">
        <v>0</v>
      </c>
      <c r="AV51" s="249">
        <v>0</v>
      </c>
      <c r="AW51" s="249">
        <v>0</v>
      </c>
      <c r="AX51" s="249">
        <v>0</v>
      </c>
      <c r="AY51" s="249">
        <v>0</v>
      </c>
      <c r="AZ51" s="249">
        <v>0</v>
      </c>
      <c r="BA51" s="249">
        <v>0</v>
      </c>
      <c r="BB51" s="249">
        <v>0</v>
      </c>
      <c r="BC51" s="249">
        <v>0</v>
      </c>
      <c r="BD51" s="249">
        <v>0</v>
      </c>
      <c r="BE51" s="249">
        <v>0</v>
      </c>
      <c r="BF51" s="249">
        <v>0</v>
      </c>
      <c r="BG51" s="249">
        <v>0</v>
      </c>
      <c r="BH51" s="249">
        <v>0</v>
      </c>
      <c r="BI51" s="249">
        <v>0</v>
      </c>
      <c r="BJ51" s="249">
        <v>0</v>
      </c>
      <c r="BK51" s="249">
        <v>0</v>
      </c>
      <c r="BL51" s="249">
        <v>0</v>
      </c>
      <c r="BM51" s="249">
        <v>0</v>
      </c>
      <c r="BN51" s="249">
        <v>0</v>
      </c>
      <c r="BO51" s="249">
        <v>0</v>
      </c>
      <c r="BP51" s="249">
        <v>0</v>
      </c>
      <c r="BQ51" s="249">
        <v>0</v>
      </c>
      <c r="BR51" s="249">
        <v>0</v>
      </c>
      <c r="BS51" s="249">
        <v>0</v>
      </c>
      <c r="BT51" s="249">
        <v>0</v>
      </c>
      <c r="BU51" s="249">
        <v>0</v>
      </c>
      <c r="BV51" s="249">
        <v>0</v>
      </c>
      <c r="BW51" s="249">
        <v>0</v>
      </c>
      <c r="BX51" s="249" t="e">
        <v>#REF!</v>
      </c>
      <c r="BY51" s="249" t="e">
        <v>#REF!</v>
      </c>
      <c r="BZ51" s="249" t="e">
        <v>#REF!</v>
      </c>
      <c r="CA51" s="249" t="e">
        <v>#REF!</v>
      </c>
      <c r="CB51" s="249" t="e">
        <v>#REF!</v>
      </c>
      <c r="CC51" s="249" t="e">
        <v>#REF!</v>
      </c>
      <c r="CD51" s="249" t="e">
        <v>#REF!</v>
      </c>
      <c r="CE51" s="249" t="e">
        <v>#REF!</v>
      </c>
      <c r="CF51" s="249" t="e">
        <v>#REF!</v>
      </c>
      <c r="CG51" s="249" t="e">
        <v>#REF!</v>
      </c>
      <c r="CH51" s="249" t="e">
        <v>#REF!</v>
      </c>
      <c r="CI51" s="249" t="e">
        <v>#REF!</v>
      </c>
      <c r="CJ51" s="249" t="e">
        <v>#REF!</v>
      </c>
      <c r="CK51" s="249" t="e">
        <v>#REF!</v>
      </c>
      <c r="CL51" s="249" t="e">
        <v>#REF!</v>
      </c>
      <c r="CM51" s="249" t="e">
        <v>#REF!</v>
      </c>
      <c r="CN51" s="249" t="e">
        <v>#REF!</v>
      </c>
      <c r="CO51" s="249" t="e">
        <v>#REF!</v>
      </c>
      <c r="CP51" s="249" t="e">
        <v>#REF!</v>
      </c>
      <c r="CQ51" s="249" t="e">
        <v>#REF!</v>
      </c>
    </row>
    <row r="52" spans="1:95" s="232" customFormat="1" hidden="1" x14ac:dyDescent="0.25">
      <c r="A52" s="380" t="s">
        <v>620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c r="AL52" s="379"/>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t="e">
        <v>#VALUE!</v>
      </c>
      <c r="BW52" s="251" t="e">
        <v>#VALUE!</v>
      </c>
      <c r="BX52" s="251" t="e">
        <v>#REF!</v>
      </c>
      <c r="BY52" s="251" t="e">
        <v>#REF!</v>
      </c>
      <c r="BZ52" s="251" t="e">
        <v>#REF!</v>
      </c>
      <c r="CA52" s="251" t="e">
        <v>#REF!</v>
      </c>
      <c r="CB52" s="251" t="e">
        <v>#REF!</v>
      </c>
      <c r="CC52" s="251" t="e">
        <v>#REF!</v>
      </c>
      <c r="CD52" s="251" t="e">
        <v>#REF!</v>
      </c>
      <c r="CE52" s="251" t="e">
        <v>#REF!</v>
      </c>
      <c r="CF52" s="251" t="e">
        <v>#REF!</v>
      </c>
      <c r="CG52" s="251" t="e">
        <v>#REF!</v>
      </c>
      <c r="CH52" s="251" t="e">
        <v>#REF!</v>
      </c>
      <c r="CI52" s="251" t="e">
        <v>#REF!</v>
      </c>
      <c r="CJ52" s="251" t="e">
        <v>#REF!</v>
      </c>
      <c r="CK52" s="251" t="e">
        <v>#REF!</v>
      </c>
      <c r="CL52" s="251" t="e">
        <v>#REF!</v>
      </c>
      <c r="CM52" s="251" t="e">
        <v>#REF!</v>
      </c>
      <c r="CN52" s="251" t="e">
        <v>#REF!</v>
      </c>
      <c r="CO52" s="251" t="e">
        <v>#REF!</v>
      </c>
      <c r="CP52" s="251" t="e">
        <v>#REF!</v>
      </c>
      <c r="CQ52" s="251" t="e">
        <v>#REF!</v>
      </c>
    </row>
    <row r="53" spans="1:95" s="232" customFormat="1" hidden="1" x14ac:dyDescent="0.25">
      <c r="A53" s="380" t="s">
        <v>621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t="e">
        <f>-([2]Связь!B29+[2]Связь!C29+[2]Связь!D29)</f>
        <v>#VALUE!</v>
      </c>
      <c r="AL53" s="382"/>
      <c r="AM53" s="252">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c r="BH53" s="253">
        <v>0</v>
      </c>
      <c r="BI53" s="253">
        <v>0</v>
      </c>
      <c r="BJ53" s="253">
        <v>0</v>
      </c>
      <c r="BK53" s="253">
        <v>0</v>
      </c>
      <c r="BL53" s="253">
        <v>0</v>
      </c>
      <c r="BM53" s="253">
        <v>0</v>
      </c>
      <c r="BN53" s="253">
        <v>0</v>
      </c>
      <c r="BO53" s="253">
        <v>0</v>
      </c>
      <c r="BP53" s="253">
        <v>0</v>
      </c>
      <c r="BQ53" s="253">
        <v>0</v>
      </c>
      <c r="BR53" s="253">
        <v>0</v>
      </c>
      <c r="BS53" s="253">
        <v>0</v>
      </c>
      <c r="BT53" s="253">
        <v>0</v>
      </c>
      <c r="BU53" s="253">
        <v>0</v>
      </c>
      <c r="BV53" s="253" t="e">
        <v>#VALUE!</v>
      </c>
      <c r="BW53" s="253" t="e">
        <v>#VALUE!</v>
      </c>
      <c r="BX53" s="253" t="e">
        <v>#REF!</v>
      </c>
      <c r="BY53" s="253" t="e">
        <v>#REF!</v>
      </c>
      <c r="BZ53" s="253" t="e">
        <v>#REF!</v>
      </c>
      <c r="CA53" s="253" t="e">
        <v>#REF!</v>
      </c>
      <c r="CB53" s="253" t="e">
        <v>#REF!</v>
      </c>
      <c r="CC53" s="253" t="e">
        <v>#REF!</v>
      </c>
      <c r="CD53" s="253" t="e">
        <v>#REF!</v>
      </c>
      <c r="CE53" s="253" t="e">
        <v>#REF!</v>
      </c>
      <c r="CF53" s="253" t="e">
        <v>#REF!</v>
      </c>
      <c r="CG53" s="253" t="e">
        <v>#REF!</v>
      </c>
      <c r="CH53" s="253" t="e">
        <v>#REF!</v>
      </c>
      <c r="CI53" s="253" t="e">
        <v>#REF!</v>
      </c>
      <c r="CJ53" s="253" t="e">
        <v>#REF!</v>
      </c>
      <c r="CK53" s="253" t="e">
        <v>#REF!</v>
      </c>
      <c r="CL53" s="253" t="e">
        <v>#REF!</v>
      </c>
      <c r="CM53" s="253" t="e">
        <v>#REF!</v>
      </c>
      <c r="CN53" s="253" t="e">
        <v>#REF!</v>
      </c>
      <c r="CO53" s="253" t="e">
        <v>#REF!</v>
      </c>
      <c r="CP53" s="253" t="e">
        <v>#REF!</v>
      </c>
      <c r="CQ53" s="253" t="e">
        <v>#REF!</v>
      </c>
    </row>
    <row r="54" spans="1:95" s="232" customFormat="1" ht="16.5" hidden="1" thickBot="1" x14ac:dyDescent="0.3">
      <c r="A54" s="421" t="s">
        <v>622</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379"/>
      <c r="AL54" s="379"/>
      <c r="AM54" s="254"/>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s="232" customFormat="1" hidden="1" x14ac:dyDescent="0.25"/>
    <row r="56" spans="1:95" s="232" customFormat="1" hidden="1" x14ac:dyDescent="0.25"/>
    <row r="57" spans="1:95" s="232" customFormat="1" hidden="1" x14ac:dyDescent="0.25"/>
    <row r="58" spans="1:95" s="186" customFormat="1" ht="24" hidden="1" customHeight="1" x14ac:dyDescent="0.25">
      <c r="A58" s="370" t="s">
        <v>320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50">
        <f>AK47</f>
        <v>2028</v>
      </c>
      <c r="AL58" s="351"/>
      <c r="AM58" s="256">
        <v>2029</v>
      </c>
      <c r="AN58" s="256">
        <v>2030</v>
      </c>
      <c r="AO58" s="256">
        <v>2031</v>
      </c>
      <c r="AP58" s="256">
        <v>2032</v>
      </c>
      <c r="AQ58" s="256">
        <v>2033</v>
      </c>
      <c r="AR58" s="256">
        <v>2034</v>
      </c>
      <c r="AS58" s="256">
        <v>2035</v>
      </c>
      <c r="AT58" s="256">
        <v>2036</v>
      </c>
      <c r="AU58" s="256">
        <v>2037</v>
      </c>
      <c r="AV58" s="256">
        <v>2038</v>
      </c>
      <c r="AW58" s="256">
        <v>2039</v>
      </c>
      <c r="AX58" s="256">
        <v>2040</v>
      </c>
      <c r="AY58" s="256">
        <v>2041</v>
      </c>
      <c r="AZ58" s="256">
        <v>2042</v>
      </c>
      <c r="BA58" s="256">
        <v>2043</v>
      </c>
      <c r="BB58" s="256">
        <v>2044</v>
      </c>
      <c r="BC58" s="256">
        <v>2045</v>
      </c>
      <c r="BD58" s="256">
        <v>2046</v>
      </c>
      <c r="BE58" s="256">
        <v>2047</v>
      </c>
      <c r="BF58" s="256">
        <v>2048</v>
      </c>
      <c r="BG58" s="256">
        <v>2049</v>
      </c>
      <c r="BH58" s="256">
        <v>2050</v>
      </c>
      <c r="BI58" s="256">
        <v>2051</v>
      </c>
      <c r="BJ58" s="256">
        <v>2052</v>
      </c>
      <c r="BK58" s="256">
        <v>2053</v>
      </c>
      <c r="BL58" s="256">
        <v>2054</v>
      </c>
      <c r="BM58" s="256">
        <v>2055</v>
      </c>
      <c r="BN58" s="256">
        <v>2056</v>
      </c>
      <c r="BO58" s="256">
        <v>2057</v>
      </c>
      <c r="BP58" s="256">
        <v>2058</v>
      </c>
      <c r="BQ58" s="256">
        <v>2059</v>
      </c>
      <c r="BR58" s="256">
        <v>2060</v>
      </c>
      <c r="BS58" s="256">
        <v>2061</v>
      </c>
      <c r="BT58" s="256">
        <v>2062</v>
      </c>
      <c r="BU58" s="256">
        <v>2063</v>
      </c>
      <c r="BV58" s="256" t="e">
        <f t="shared" ref="BV58:CQ58" si="1">BV47</f>
        <v>#REF!</v>
      </c>
      <c r="BW58" s="256" t="e">
        <f t="shared" si="1"/>
        <v>#REF!</v>
      </c>
      <c r="BX58" s="256" t="e">
        <f t="shared" si="1"/>
        <v>#REF!</v>
      </c>
      <c r="BY58" s="256" t="e">
        <f t="shared" si="1"/>
        <v>#REF!</v>
      </c>
      <c r="BZ58" s="256" t="e">
        <f t="shared" si="1"/>
        <v>#REF!</v>
      </c>
      <c r="CA58" s="256" t="e">
        <f t="shared" si="1"/>
        <v>#REF!</v>
      </c>
      <c r="CB58" s="256" t="e">
        <f t="shared" si="1"/>
        <v>#REF!</v>
      </c>
      <c r="CC58" s="256" t="e">
        <f t="shared" si="1"/>
        <v>#REF!</v>
      </c>
      <c r="CD58" s="256" t="e">
        <f t="shared" si="1"/>
        <v>#REF!</v>
      </c>
      <c r="CE58" s="256" t="e">
        <f t="shared" si="1"/>
        <v>#REF!</v>
      </c>
      <c r="CF58" s="256" t="e">
        <f t="shared" si="1"/>
        <v>#REF!</v>
      </c>
      <c r="CG58" s="256" t="e">
        <f t="shared" si="1"/>
        <v>#REF!</v>
      </c>
      <c r="CH58" s="256" t="e">
        <f t="shared" si="1"/>
        <v>#REF!</v>
      </c>
      <c r="CI58" s="256" t="e">
        <f t="shared" si="1"/>
        <v>#REF!</v>
      </c>
      <c r="CJ58" s="256" t="e">
        <f t="shared" si="1"/>
        <v>#REF!</v>
      </c>
      <c r="CK58" s="256" t="e">
        <f t="shared" si="1"/>
        <v>#REF!</v>
      </c>
      <c r="CL58" s="256" t="e">
        <f t="shared" si="1"/>
        <v>#REF!</v>
      </c>
      <c r="CM58" s="256" t="e">
        <f t="shared" si="1"/>
        <v>#REF!</v>
      </c>
      <c r="CN58" s="256" t="e">
        <f t="shared" si="1"/>
        <v>#REF!</v>
      </c>
      <c r="CO58" s="256" t="e">
        <f t="shared" si="1"/>
        <v>#REF!</v>
      </c>
      <c r="CP58" s="256" t="e">
        <f t="shared" si="1"/>
        <v>#REF!</v>
      </c>
      <c r="CQ58" s="256" t="e">
        <f t="shared" si="1"/>
        <v>#REF!</v>
      </c>
    </row>
    <row r="59" spans="1:95" s="186" customFormat="1" ht="11.25" hidden="1" customHeight="1" x14ac:dyDescent="0.25">
      <c r="A59" s="365" t="s">
        <v>319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row>
    <row r="60" spans="1:95" s="186" customFormat="1" ht="12" hidden="1" customHeight="1" x14ac:dyDescent="0.25">
      <c r="A60" s="368" t="s">
        <v>318</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1"/>
      <c r="AL60" s="361"/>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row>
    <row r="61" spans="1:95" s="186" customFormat="1" ht="12" hidden="1" customHeight="1" x14ac:dyDescent="0.25">
      <c r="A61" s="368" t="s">
        <v>317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1"/>
      <c r="AL61" s="361"/>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row>
    <row r="62" spans="1:95" s="186" customFormat="1" ht="12" hidden="1" customHeight="1" x14ac:dyDescent="0.25">
      <c r="A62" s="362" t="s">
        <v>316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row>
    <row r="63" spans="1:95" s="232" customFormat="1" ht="16.5" thickBot="1" x14ac:dyDescent="0.3">
      <c r="A63" s="260"/>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1"/>
      <c r="AM63" s="261"/>
      <c r="AN63" s="261"/>
      <c r="AO63" s="261"/>
      <c r="AP63" s="261"/>
      <c r="AQ63" s="261"/>
      <c r="AR63" s="261"/>
      <c r="AS63" s="261"/>
      <c r="AT63" s="261"/>
      <c r="AU63" s="261"/>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c r="CK63" s="262"/>
      <c r="CL63" s="262"/>
      <c r="CM63" s="262"/>
      <c r="CN63" s="262"/>
      <c r="CO63" s="262"/>
      <c r="CP63" s="262"/>
      <c r="CQ63" s="262"/>
    </row>
    <row r="64" spans="1:95" s="237" customFormat="1" x14ac:dyDescent="0.25">
      <c r="A64" s="359" t="s">
        <v>587</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50">
        <v>2028</v>
      </c>
      <c r="AL64" s="351"/>
      <c r="AM64" s="256">
        <v>2029</v>
      </c>
      <c r="AN64" s="256">
        <v>2030</v>
      </c>
      <c r="AO64" s="256">
        <v>2031</v>
      </c>
      <c r="AP64" s="256">
        <v>2032</v>
      </c>
      <c r="AQ64" s="256">
        <v>2033</v>
      </c>
      <c r="AR64" s="256">
        <v>2034</v>
      </c>
      <c r="AS64" s="256">
        <v>2035</v>
      </c>
      <c r="AT64" s="256">
        <v>2036</v>
      </c>
      <c r="AU64" s="256">
        <v>2037</v>
      </c>
      <c r="AV64" s="256">
        <v>2038</v>
      </c>
      <c r="AW64" s="256">
        <v>2039</v>
      </c>
      <c r="AX64" s="256">
        <v>2040</v>
      </c>
      <c r="AY64" s="256">
        <v>2041</v>
      </c>
      <c r="AZ64" s="256">
        <v>2042</v>
      </c>
      <c r="BA64" s="256">
        <v>2043</v>
      </c>
      <c r="BB64" s="256">
        <v>2044</v>
      </c>
      <c r="BC64" s="256">
        <v>2045</v>
      </c>
      <c r="BD64" s="256">
        <v>2046</v>
      </c>
      <c r="BE64" s="256">
        <v>2047</v>
      </c>
      <c r="BF64" s="256">
        <v>2048</v>
      </c>
      <c r="BG64" s="256">
        <v>2049</v>
      </c>
      <c r="BH64" s="256">
        <v>2050</v>
      </c>
      <c r="BI64" s="256">
        <v>2051</v>
      </c>
      <c r="BJ64" s="256">
        <v>2052</v>
      </c>
      <c r="BK64" s="256">
        <v>2053</v>
      </c>
      <c r="BL64" s="256">
        <v>2054</v>
      </c>
      <c r="BM64" s="256">
        <v>2055</v>
      </c>
      <c r="BN64" s="256">
        <v>2056</v>
      </c>
      <c r="BO64" s="256">
        <v>2057</v>
      </c>
      <c r="BP64" s="256">
        <v>2058</v>
      </c>
      <c r="BQ64" s="256">
        <v>2059</v>
      </c>
      <c r="BR64" s="256">
        <v>2060</v>
      </c>
      <c r="BS64" s="256">
        <v>2061</v>
      </c>
      <c r="BT64" s="256">
        <v>2062</v>
      </c>
      <c r="BU64" s="256">
        <v>2063</v>
      </c>
      <c r="BV64" s="256" t="e">
        <f t="shared" ref="BV64:CQ64" si="2">BV47</f>
        <v>#REF!</v>
      </c>
      <c r="BW64" s="256" t="e">
        <f t="shared" si="2"/>
        <v>#REF!</v>
      </c>
      <c r="BX64" s="256" t="e">
        <f t="shared" si="2"/>
        <v>#REF!</v>
      </c>
      <c r="BY64" s="256" t="e">
        <f t="shared" si="2"/>
        <v>#REF!</v>
      </c>
      <c r="BZ64" s="256" t="e">
        <f t="shared" si="2"/>
        <v>#REF!</v>
      </c>
      <c r="CA64" s="256" t="e">
        <f t="shared" si="2"/>
        <v>#REF!</v>
      </c>
      <c r="CB64" s="256" t="e">
        <f t="shared" si="2"/>
        <v>#REF!</v>
      </c>
      <c r="CC64" s="256" t="e">
        <f t="shared" si="2"/>
        <v>#REF!</v>
      </c>
      <c r="CD64" s="256" t="e">
        <f t="shared" si="2"/>
        <v>#REF!</v>
      </c>
      <c r="CE64" s="256" t="e">
        <f t="shared" si="2"/>
        <v>#REF!</v>
      </c>
      <c r="CF64" s="256" t="e">
        <f t="shared" si="2"/>
        <v>#REF!</v>
      </c>
      <c r="CG64" s="256" t="e">
        <f t="shared" si="2"/>
        <v>#REF!</v>
      </c>
      <c r="CH64" s="256" t="e">
        <f t="shared" si="2"/>
        <v>#REF!</v>
      </c>
      <c r="CI64" s="256" t="e">
        <f t="shared" si="2"/>
        <v>#REF!</v>
      </c>
      <c r="CJ64" s="256" t="e">
        <f t="shared" si="2"/>
        <v>#REF!</v>
      </c>
      <c r="CK64" s="256" t="e">
        <f t="shared" si="2"/>
        <v>#REF!</v>
      </c>
      <c r="CL64" s="256" t="e">
        <f t="shared" si="2"/>
        <v>#REF!</v>
      </c>
      <c r="CM64" s="256" t="e">
        <f t="shared" si="2"/>
        <v>#REF!</v>
      </c>
      <c r="CN64" s="256" t="e">
        <f t="shared" si="2"/>
        <v>#REF!</v>
      </c>
      <c r="CO64" s="256" t="e">
        <f t="shared" si="2"/>
        <v>#REF!</v>
      </c>
      <c r="CP64" s="256" t="e">
        <f t="shared" si="2"/>
        <v>#REF!</v>
      </c>
      <c r="CQ64" s="256" t="e">
        <f t="shared" si="2"/>
        <v>#REF!</v>
      </c>
    </row>
    <row r="65" spans="1:95" s="233" customFormat="1" ht="15" x14ac:dyDescent="0.25">
      <c r="A65" s="336" t="s">
        <v>315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46">
        <v>0</v>
      </c>
      <c r="AL65" s="347"/>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v>0</v>
      </c>
      <c r="BB65" s="263">
        <v>0</v>
      </c>
      <c r="BC65" s="263">
        <v>0</v>
      </c>
      <c r="BD65" s="263">
        <v>0</v>
      </c>
      <c r="BE65" s="263">
        <v>0</v>
      </c>
      <c r="BF65" s="263">
        <v>0</v>
      </c>
      <c r="BG65" s="263">
        <v>0</v>
      </c>
      <c r="BH65" s="263">
        <v>0</v>
      </c>
      <c r="BI65" s="263">
        <v>0</v>
      </c>
      <c r="BJ65" s="263">
        <v>0</v>
      </c>
      <c r="BK65" s="263">
        <v>0</v>
      </c>
      <c r="BL65" s="263">
        <v>0</v>
      </c>
      <c r="BM65" s="263">
        <v>0</v>
      </c>
      <c r="BN65" s="263">
        <v>0</v>
      </c>
      <c r="BO65" s="263">
        <v>0</v>
      </c>
      <c r="BP65" s="263">
        <v>0</v>
      </c>
      <c r="BQ65" s="263">
        <v>0</v>
      </c>
      <c r="BR65" s="263">
        <v>0</v>
      </c>
      <c r="BS65" s="263">
        <v>0</v>
      </c>
      <c r="BT65" s="263">
        <v>0</v>
      </c>
      <c r="BU65" s="263">
        <v>0</v>
      </c>
      <c r="BV65" s="263">
        <v>0</v>
      </c>
      <c r="BW65" s="263">
        <v>0</v>
      </c>
      <c r="BX65" s="263" t="e">
        <v>#REF!</v>
      </c>
      <c r="BY65" s="263" t="e">
        <v>#REF!</v>
      </c>
      <c r="BZ65" s="263" t="e">
        <v>#REF!</v>
      </c>
      <c r="CA65" s="263" t="e">
        <v>#REF!</v>
      </c>
      <c r="CB65" s="263" t="e">
        <v>#REF!</v>
      </c>
      <c r="CC65" s="263" t="e">
        <v>#REF!</v>
      </c>
      <c r="CD65" s="263" t="e">
        <v>#REF!</v>
      </c>
      <c r="CE65" s="263" t="e">
        <v>#REF!</v>
      </c>
      <c r="CF65" s="263" t="e">
        <v>#REF!</v>
      </c>
      <c r="CG65" s="263" t="e">
        <v>#REF!</v>
      </c>
      <c r="CH65" s="263" t="e">
        <v>#REF!</v>
      </c>
      <c r="CI65" s="263" t="e">
        <v>#REF!</v>
      </c>
      <c r="CJ65" s="263" t="e">
        <v>#REF!</v>
      </c>
      <c r="CK65" s="263" t="e">
        <v>#REF!</v>
      </c>
      <c r="CL65" s="263" t="e">
        <v>#REF!</v>
      </c>
      <c r="CM65" s="263" t="e">
        <v>#REF!</v>
      </c>
      <c r="CN65" s="263" t="e">
        <v>#REF!</v>
      </c>
      <c r="CO65" s="263" t="e">
        <v>#REF!</v>
      </c>
      <c r="CP65" s="263" t="e">
        <v>#REF!</v>
      </c>
      <c r="CQ65" s="263" t="e">
        <v>#REF!</v>
      </c>
    </row>
    <row r="66" spans="1:95" s="232" customFormat="1" x14ac:dyDescent="0.25">
      <c r="A66" s="336" t="s">
        <v>314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4">
        <v>0</v>
      </c>
      <c r="AL66" s="335"/>
      <c r="AM66" s="264">
        <v>-4016399.1878362172</v>
      </c>
      <c r="AN66" s="264">
        <v>-3958190.5039545326</v>
      </c>
      <c r="AO66" s="264">
        <v>-3899981.8200728483</v>
      </c>
      <c r="AP66" s="264">
        <v>-3841773.1361911637</v>
      </c>
      <c r="AQ66" s="264">
        <v>-3783564.4523094799</v>
      </c>
      <c r="AR66" s="264">
        <v>-3725355.7684277953</v>
      </c>
      <c r="AS66" s="264">
        <v>-3667147.0845461111</v>
      </c>
      <c r="AT66" s="264">
        <v>-3608938.4006644269</v>
      </c>
      <c r="AU66" s="264">
        <v>-3550729.7167827422</v>
      </c>
      <c r="AV66" s="264">
        <v>-3492521.0329010575</v>
      </c>
      <c r="AW66" s="264">
        <v>-3434312.3490193738</v>
      </c>
      <c r="AX66" s="264">
        <v>-3376103.6651376896</v>
      </c>
      <c r="AY66" s="264">
        <v>-3317894.9812560049</v>
      </c>
      <c r="AZ66" s="264">
        <v>-3259686.2973743202</v>
      </c>
      <c r="BA66" s="264">
        <v>-3201477.6134926365</v>
      </c>
      <c r="BB66" s="264">
        <v>-3143268.9296109523</v>
      </c>
      <c r="BC66" s="264">
        <v>-3085060.2457292676</v>
      </c>
      <c r="BD66" s="264">
        <v>-3026851.5618475829</v>
      </c>
      <c r="BE66" s="264">
        <v>-2968642.8779658992</v>
      </c>
      <c r="BF66" s="264">
        <v>-2910434.1940842145</v>
      </c>
      <c r="BG66" s="264">
        <v>-2852225.5102025303</v>
      </c>
      <c r="BH66" s="264">
        <v>-2794016.8263208461</v>
      </c>
      <c r="BI66" s="264">
        <v>-2735808.1424391614</v>
      </c>
      <c r="BJ66" s="264">
        <v>-2677599.4585574772</v>
      </c>
      <c r="BK66" s="264">
        <v>-2619390.774675793</v>
      </c>
      <c r="BL66" s="264">
        <v>-2561182.0907941088</v>
      </c>
      <c r="BM66" s="264">
        <v>-2502973.4069124241</v>
      </c>
      <c r="BN66" s="264">
        <v>-2444764.7230307399</v>
      </c>
      <c r="BO66" s="264">
        <v>-2386556.0391490557</v>
      </c>
      <c r="BP66" s="264">
        <v>-2328347.3552673711</v>
      </c>
      <c r="BQ66" s="264">
        <v>-2270138.6713856868</v>
      </c>
      <c r="BR66" s="264">
        <v>-2211929.9875040026</v>
      </c>
      <c r="BS66" s="264">
        <v>-2153721.3036223184</v>
      </c>
      <c r="BT66" s="264">
        <v>-2095512.619740634</v>
      </c>
      <c r="BU66" s="264">
        <v>-2037303.9358589496</v>
      </c>
      <c r="BV66" s="264" t="e">
        <v>#VALUE!</v>
      </c>
      <c r="BW66" s="264" t="e">
        <v>#VALUE!</v>
      </c>
      <c r="BX66" s="264" t="e">
        <v>#REF!</v>
      </c>
      <c r="BY66" s="264" t="e">
        <v>#REF!</v>
      </c>
      <c r="BZ66" s="264" t="e">
        <v>#REF!</v>
      </c>
      <c r="CA66" s="264" t="e">
        <v>#REF!</v>
      </c>
      <c r="CB66" s="264" t="e">
        <v>#REF!</v>
      </c>
      <c r="CC66" s="264" t="e">
        <v>#REF!</v>
      </c>
      <c r="CD66" s="264" t="e">
        <v>#REF!</v>
      </c>
      <c r="CE66" s="264" t="e">
        <v>#REF!</v>
      </c>
      <c r="CF66" s="264" t="e">
        <v>#REF!</v>
      </c>
      <c r="CG66" s="264" t="e">
        <v>#REF!</v>
      </c>
      <c r="CH66" s="264" t="e">
        <v>#REF!</v>
      </c>
      <c r="CI66" s="264" t="e">
        <v>#REF!</v>
      </c>
      <c r="CJ66" s="264" t="e">
        <v>#REF!</v>
      </c>
      <c r="CK66" s="264" t="e">
        <v>#REF!</v>
      </c>
      <c r="CL66" s="264" t="e">
        <v>#REF!</v>
      </c>
      <c r="CM66" s="264" t="e">
        <v>#REF!</v>
      </c>
      <c r="CN66" s="264" t="e">
        <v>#REF!</v>
      </c>
      <c r="CO66" s="264" t="e">
        <v>#REF!</v>
      </c>
      <c r="CP66" s="264" t="e">
        <v>#REF!</v>
      </c>
      <c r="CQ66" s="264" t="e">
        <v>#REF!</v>
      </c>
    </row>
    <row r="67" spans="1:95" s="232" customFormat="1" x14ac:dyDescent="0.25">
      <c r="A67" s="336" t="s">
        <v>313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4">
        <v>0</v>
      </c>
      <c r="AL67" s="335"/>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v>0</v>
      </c>
      <c r="BC67" s="264">
        <v>0</v>
      </c>
      <c r="BD67" s="264">
        <v>0</v>
      </c>
      <c r="BE67" s="264">
        <v>0</v>
      </c>
      <c r="BF67" s="264">
        <v>0</v>
      </c>
      <c r="BG67" s="264">
        <v>0</v>
      </c>
      <c r="BH67" s="264">
        <v>0</v>
      </c>
      <c r="BI67" s="264">
        <v>0</v>
      </c>
      <c r="BJ67" s="264">
        <v>0</v>
      </c>
      <c r="BK67" s="264">
        <v>0</v>
      </c>
      <c r="BL67" s="264">
        <v>0</v>
      </c>
      <c r="BM67" s="264">
        <v>0</v>
      </c>
      <c r="BN67" s="264">
        <v>0</v>
      </c>
      <c r="BO67" s="264">
        <v>0</v>
      </c>
      <c r="BP67" s="264">
        <v>0</v>
      </c>
      <c r="BQ67" s="264">
        <v>0</v>
      </c>
      <c r="BR67" s="264">
        <v>0</v>
      </c>
      <c r="BS67" s="264">
        <v>0</v>
      </c>
      <c r="BT67" s="264">
        <v>0</v>
      </c>
      <c r="BU67" s="264">
        <v>0</v>
      </c>
      <c r="BV67" s="264" t="e">
        <v>#VALUE!</v>
      </c>
      <c r="BW67" s="264" t="e">
        <v>#VALUE!</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e">
        <v>#REF!</v>
      </c>
      <c r="CL67" s="264" t="e">
        <v>#REF!</v>
      </c>
      <c r="CM67" s="264" t="e">
        <v>#REF!</v>
      </c>
      <c r="CN67" s="264" t="e">
        <v>#REF!</v>
      </c>
      <c r="CO67" s="264" t="e">
        <v>#REF!</v>
      </c>
      <c r="CP67" s="264" t="e">
        <v>#REF!</v>
      </c>
      <c r="CQ67" s="264" t="e">
        <v>#REF!</v>
      </c>
    </row>
    <row r="68" spans="1:95" s="232" customFormat="1" x14ac:dyDescent="0.25">
      <c r="A68" s="336" t="str">
        <f>A32</f>
        <v>Прочие расходы при эксплуатации объекта, руб. без НДС</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4">
        <v>0</v>
      </c>
      <c r="AL68" s="335"/>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v>0</v>
      </c>
      <c r="BO68" s="264">
        <v>0</v>
      </c>
      <c r="BP68" s="264">
        <v>0</v>
      </c>
      <c r="BQ68" s="264">
        <v>0</v>
      </c>
      <c r="BR68" s="264">
        <v>0</v>
      </c>
      <c r="BS68" s="264">
        <v>0</v>
      </c>
      <c r="BT68" s="264">
        <v>0</v>
      </c>
      <c r="BU68" s="264">
        <v>0</v>
      </c>
      <c r="BV68" s="264" t="e">
        <v>#VALUE!</v>
      </c>
      <c r="BW68" s="264" t="e">
        <v>#VALUE!</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e">
        <v>#REF!</v>
      </c>
      <c r="CL68" s="264" t="e">
        <v>#REF!</v>
      </c>
      <c r="CM68" s="264" t="e">
        <v>#REF!</v>
      </c>
      <c r="CN68" s="264" t="e">
        <v>#REF!</v>
      </c>
      <c r="CO68" s="264" t="e">
        <v>#REF!</v>
      </c>
      <c r="CP68" s="264" t="e">
        <v>#REF!</v>
      </c>
      <c r="CQ68" s="264" t="e">
        <v>#REF!</v>
      </c>
    </row>
    <row r="69" spans="1:95" s="232" customFormat="1" x14ac:dyDescent="0.25">
      <c r="A69" s="336" t="s">
        <v>580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4">
        <v>0</v>
      </c>
      <c r="AL69" s="335"/>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v>0</v>
      </c>
      <c r="BO69" s="264">
        <v>0</v>
      </c>
      <c r="BP69" s="264">
        <v>0</v>
      </c>
      <c r="BQ69" s="264">
        <v>0</v>
      </c>
      <c r="BR69" s="264">
        <v>0</v>
      </c>
      <c r="BS69" s="264">
        <v>0</v>
      </c>
      <c r="BT69" s="264">
        <v>0</v>
      </c>
      <c r="BU69" s="264">
        <v>0</v>
      </c>
      <c r="BV69" s="264">
        <v>0</v>
      </c>
      <c r="BW69" s="264">
        <v>0</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e">
        <v>#REF!</v>
      </c>
      <c r="CL69" s="264" t="e">
        <v>#REF!</v>
      </c>
      <c r="CM69" s="264" t="e">
        <v>#REF!</v>
      </c>
      <c r="CN69" s="264" t="e">
        <v>#REF!</v>
      </c>
      <c r="CO69" s="264" t="e">
        <v>#REF!</v>
      </c>
      <c r="CP69" s="264" t="e">
        <v>#REF!</v>
      </c>
      <c r="CQ69" s="264" t="e">
        <v>#REF!</v>
      </c>
    </row>
    <row r="70" spans="1:95" s="232" customFormat="1" x14ac:dyDescent="0.25">
      <c r="A70" s="336" t="s">
        <v>580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57"/>
      <c r="AL70" s="358"/>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t="e">
        <v>#REF!</v>
      </c>
      <c r="BY70" s="264" t="e">
        <v>#REF!</v>
      </c>
      <c r="BZ70" s="264" t="e">
        <v>#REF!</v>
      </c>
      <c r="CA70" s="264" t="e">
        <v>#REF!</v>
      </c>
      <c r="CB70" s="264" t="e">
        <v>#REF!</v>
      </c>
      <c r="CC70" s="264" t="e">
        <v>#REF!</v>
      </c>
      <c r="CD70" s="264" t="e">
        <v>#REF!</v>
      </c>
      <c r="CE70" s="264" t="e">
        <v>#REF!</v>
      </c>
      <c r="CF70" s="264" t="e">
        <v>#REF!</v>
      </c>
      <c r="CG70" s="264" t="e">
        <v>#REF!</v>
      </c>
      <c r="CH70" s="264" t="e">
        <v>#REF!</v>
      </c>
      <c r="CI70" s="264" t="e">
        <v>#REF!</v>
      </c>
      <c r="CJ70" s="264" t="e">
        <v>#REF!</v>
      </c>
      <c r="CK70" s="264" t="e">
        <v>#REF!</v>
      </c>
      <c r="CL70" s="264" t="e">
        <v>#REF!</v>
      </c>
      <c r="CM70" s="264" t="e">
        <v>#REF!</v>
      </c>
      <c r="CN70" s="264" t="e">
        <v>#REF!</v>
      </c>
      <c r="CO70" s="264" t="e">
        <v>#REF!</v>
      </c>
      <c r="CP70" s="264" t="e">
        <v>#REF!</v>
      </c>
      <c r="CQ70" s="264" t="e">
        <v>#REF!</v>
      </c>
    </row>
    <row r="71" spans="1:95" s="232" customFormat="1" x14ac:dyDescent="0.25">
      <c r="A71" s="336" t="s">
        <v>311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7"/>
      <c r="AL71" s="358"/>
      <c r="AM71" s="264">
        <v>-4016399.1878362172</v>
      </c>
      <c r="AN71" s="264">
        <v>-3958190.5039545326</v>
      </c>
      <c r="AO71" s="264">
        <v>-3899981.8200728483</v>
      </c>
      <c r="AP71" s="264">
        <v>-3841773.1361911637</v>
      </c>
      <c r="AQ71" s="264">
        <v>-3783564.4523094799</v>
      </c>
      <c r="AR71" s="264">
        <v>-3725355.7684277953</v>
      </c>
      <c r="AS71" s="264">
        <v>-3667147.0845461111</v>
      </c>
      <c r="AT71" s="264">
        <v>-3608938.4006644269</v>
      </c>
      <c r="AU71" s="264">
        <v>-3550729.7167827422</v>
      </c>
      <c r="AV71" s="264">
        <v>-3492521.0329010575</v>
      </c>
      <c r="AW71" s="264">
        <v>-3434312.3490193738</v>
      </c>
      <c r="AX71" s="264">
        <v>-3376103.6651376896</v>
      </c>
      <c r="AY71" s="264">
        <v>-3317894.9812560049</v>
      </c>
      <c r="AZ71" s="264">
        <v>-3259686.2973743202</v>
      </c>
      <c r="BA71" s="264">
        <v>-3201477.6134926365</v>
      </c>
      <c r="BB71" s="264">
        <v>-3143268.9296109523</v>
      </c>
      <c r="BC71" s="264">
        <v>-3085060.2457292676</v>
      </c>
      <c r="BD71" s="264">
        <v>-3026851.5618475829</v>
      </c>
      <c r="BE71" s="264">
        <v>-2968642.8779658992</v>
      </c>
      <c r="BF71" s="264">
        <v>-2910434.1940842145</v>
      </c>
      <c r="BG71" s="264">
        <v>-2852225.5102025303</v>
      </c>
      <c r="BH71" s="264">
        <v>-2794016.8263208461</v>
      </c>
      <c r="BI71" s="264">
        <v>-2735808.1424391614</v>
      </c>
      <c r="BJ71" s="264">
        <v>-2677599.4585574772</v>
      </c>
      <c r="BK71" s="264">
        <v>-2619390.774675793</v>
      </c>
      <c r="BL71" s="264">
        <v>-2561182.0907941088</v>
      </c>
      <c r="BM71" s="264">
        <v>-2502973.4069124241</v>
      </c>
      <c r="BN71" s="264">
        <v>-2444764.7230307399</v>
      </c>
      <c r="BO71" s="264">
        <v>-2386556.0391490557</v>
      </c>
      <c r="BP71" s="264">
        <v>-2328347.3552673711</v>
      </c>
      <c r="BQ71" s="264">
        <v>-2270138.6713856868</v>
      </c>
      <c r="BR71" s="264">
        <v>-2211929.9875040026</v>
      </c>
      <c r="BS71" s="264">
        <v>-2153721.3036223184</v>
      </c>
      <c r="BT71" s="264">
        <v>-2095512.619740634</v>
      </c>
      <c r="BU71" s="264">
        <v>-2037303.9358589496</v>
      </c>
      <c r="BV71" s="264" t="e">
        <v>#VALUE!</v>
      </c>
      <c r="BW71" s="264" t="e">
        <v>#VALUE!</v>
      </c>
      <c r="BX71" s="264" t="e">
        <v>#VALUE!</v>
      </c>
      <c r="BY71" s="264" t="e">
        <v>#VALUE!</v>
      </c>
      <c r="BZ71" s="264" t="e">
        <v>#VALUE!</v>
      </c>
      <c r="CA71" s="264" t="e">
        <v>#VALUE!</v>
      </c>
      <c r="CB71" s="264" t="e">
        <v>#VALUE!</v>
      </c>
      <c r="CC71" s="264" t="e">
        <v>#VALUE!</v>
      </c>
      <c r="CD71" s="264" t="e">
        <v>#VALUE!</v>
      </c>
      <c r="CE71" s="264" t="e">
        <v>#VALUE!</v>
      </c>
      <c r="CF71" s="264" t="e">
        <v>#VALUE!</v>
      </c>
      <c r="CG71" s="264" t="e">
        <v>#VALUE!</v>
      </c>
      <c r="CH71" s="264" t="e">
        <v>#VALUE!</v>
      </c>
      <c r="CI71" s="264" t="e">
        <v>#VALUE!</v>
      </c>
      <c r="CJ71" s="264" t="e">
        <v>#VALUE!</v>
      </c>
      <c r="CK71" s="264" t="e">
        <v>#VALUE!</v>
      </c>
      <c r="CL71" s="264" t="e">
        <v>#VALUE!</v>
      </c>
      <c r="CM71" s="264" t="e">
        <v>#VALUE!</v>
      </c>
      <c r="CN71" s="264" t="e">
        <v>#VALUE!</v>
      </c>
      <c r="CO71" s="264" t="e">
        <v>#VALUE!</v>
      </c>
      <c r="CP71" s="264" t="e">
        <v>#VALUE!</v>
      </c>
      <c r="CQ71" s="264" t="e">
        <v>#VALUE!</v>
      </c>
    </row>
    <row r="72" spans="1:95" s="233" customFormat="1" ht="15" x14ac:dyDescent="0.25">
      <c r="A72" s="336" t="s">
        <v>588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46">
        <v>0</v>
      </c>
      <c r="AL72" s="347"/>
      <c r="AM72" s="263">
        <v>-4016399.1878362172</v>
      </c>
      <c r="AN72" s="263">
        <v>-3958190.5039545326</v>
      </c>
      <c r="AO72" s="263">
        <v>-3899981.8200728483</v>
      </c>
      <c r="AP72" s="263">
        <v>-3841773.1361911637</v>
      </c>
      <c r="AQ72" s="263">
        <v>-3783564.4523094799</v>
      </c>
      <c r="AR72" s="263">
        <v>-3725355.7684277953</v>
      </c>
      <c r="AS72" s="263">
        <v>-3667147.0845461111</v>
      </c>
      <c r="AT72" s="263">
        <v>-3608938.4006644269</v>
      </c>
      <c r="AU72" s="263">
        <v>-3550729.7167827422</v>
      </c>
      <c r="AV72" s="263">
        <v>-3492521.0329010575</v>
      </c>
      <c r="AW72" s="263">
        <v>-3434312.3490193738</v>
      </c>
      <c r="AX72" s="263">
        <v>-3376103.6651376896</v>
      </c>
      <c r="AY72" s="263">
        <v>-3317894.9812560049</v>
      </c>
      <c r="AZ72" s="263">
        <v>-3259686.2973743202</v>
      </c>
      <c r="BA72" s="263">
        <v>-3201477.6134926365</v>
      </c>
      <c r="BB72" s="263">
        <v>-3143268.9296109523</v>
      </c>
      <c r="BC72" s="263">
        <v>-3085060.2457292676</v>
      </c>
      <c r="BD72" s="263">
        <v>-3026851.5618475829</v>
      </c>
      <c r="BE72" s="263">
        <v>-2968642.8779658992</v>
      </c>
      <c r="BF72" s="263">
        <v>-2910434.1940842145</v>
      </c>
      <c r="BG72" s="263">
        <v>-2852225.5102025303</v>
      </c>
      <c r="BH72" s="263">
        <v>-2794016.8263208461</v>
      </c>
      <c r="BI72" s="263">
        <v>-2735808.1424391614</v>
      </c>
      <c r="BJ72" s="263">
        <v>-2677599.4585574772</v>
      </c>
      <c r="BK72" s="263">
        <v>-2619390.774675793</v>
      </c>
      <c r="BL72" s="263">
        <v>-2561182.0907941088</v>
      </c>
      <c r="BM72" s="263">
        <v>-2502973.4069124241</v>
      </c>
      <c r="BN72" s="263">
        <v>-2444764.7230307399</v>
      </c>
      <c r="BO72" s="263">
        <v>-2386556.0391490557</v>
      </c>
      <c r="BP72" s="263">
        <v>-2328347.3552673711</v>
      </c>
      <c r="BQ72" s="263">
        <v>-2270138.6713856868</v>
      </c>
      <c r="BR72" s="263">
        <v>-2211929.9875040026</v>
      </c>
      <c r="BS72" s="263">
        <v>-2153721.3036223184</v>
      </c>
      <c r="BT72" s="263">
        <v>-2095512.619740634</v>
      </c>
      <c r="BU72" s="263">
        <v>-2037303.9358589496</v>
      </c>
      <c r="BV72" s="263" t="e">
        <v>#VALUE!</v>
      </c>
      <c r="BW72" s="263" t="e">
        <v>#VALUE!</v>
      </c>
      <c r="BX72" s="263" t="e">
        <v>#REF!</v>
      </c>
      <c r="BY72" s="263" t="e">
        <v>#REF!</v>
      </c>
      <c r="BZ72" s="263" t="e">
        <v>#REF!</v>
      </c>
      <c r="CA72" s="263" t="e">
        <v>#REF!</v>
      </c>
      <c r="CB72" s="263" t="e">
        <v>#REF!</v>
      </c>
      <c r="CC72" s="263" t="e">
        <v>#REF!</v>
      </c>
      <c r="CD72" s="263" t="e">
        <v>#REF!</v>
      </c>
      <c r="CE72" s="263" t="e">
        <v>#REF!</v>
      </c>
      <c r="CF72" s="263" t="e">
        <v>#REF!</v>
      </c>
      <c r="CG72" s="263" t="e">
        <v>#REF!</v>
      </c>
      <c r="CH72" s="263" t="e">
        <v>#REF!</v>
      </c>
      <c r="CI72" s="263" t="e">
        <v>#REF!</v>
      </c>
      <c r="CJ72" s="263" t="e">
        <v>#REF!</v>
      </c>
      <c r="CK72" s="263" t="e">
        <v>#REF!</v>
      </c>
      <c r="CL72" s="263" t="e">
        <v>#REF!</v>
      </c>
      <c r="CM72" s="263" t="e">
        <v>#REF!</v>
      </c>
      <c r="CN72" s="263" t="e">
        <v>#REF!</v>
      </c>
      <c r="CO72" s="263" t="e">
        <v>#REF!</v>
      </c>
      <c r="CP72" s="263" t="e">
        <v>#REF!</v>
      </c>
      <c r="CQ72" s="263" t="e">
        <v>#REF!</v>
      </c>
    </row>
    <row r="73" spans="1:95" s="232" customFormat="1" x14ac:dyDescent="0.25">
      <c r="A73" s="336" t="s">
        <v>307</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4">
        <v>0</v>
      </c>
      <c r="AL73" s="335"/>
      <c r="AM73" s="264">
        <v>-5291698.534698572</v>
      </c>
      <c r="AN73" s="264">
        <v>-5291698.534698572</v>
      </c>
      <c r="AO73" s="264">
        <v>-5291698.534698572</v>
      </c>
      <c r="AP73" s="264">
        <v>-5291698.534698572</v>
      </c>
      <c r="AQ73" s="264">
        <v>-5291698.534698572</v>
      </c>
      <c r="AR73" s="264">
        <v>-5291698.534698572</v>
      </c>
      <c r="AS73" s="264">
        <v>-5291698.534698572</v>
      </c>
      <c r="AT73" s="264">
        <v>-5291698.534698572</v>
      </c>
      <c r="AU73" s="264">
        <v>-5291698.534698572</v>
      </c>
      <c r="AV73" s="264">
        <v>-5291698.534698572</v>
      </c>
      <c r="AW73" s="264">
        <v>-5291698.534698572</v>
      </c>
      <c r="AX73" s="264">
        <v>-5291698.534698572</v>
      </c>
      <c r="AY73" s="264">
        <v>-5291698.534698572</v>
      </c>
      <c r="AZ73" s="264">
        <v>-5291698.534698572</v>
      </c>
      <c r="BA73" s="264">
        <v>-5291698.534698572</v>
      </c>
      <c r="BB73" s="264">
        <v>-5291698.534698572</v>
      </c>
      <c r="BC73" s="264">
        <v>-5291698.534698572</v>
      </c>
      <c r="BD73" s="264">
        <v>-5291698.534698572</v>
      </c>
      <c r="BE73" s="264">
        <v>-5291698.534698572</v>
      </c>
      <c r="BF73" s="264">
        <v>-5291698.534698572</v>
      </c>
      <c r="BG73" s="264">
        <v>-5291698.534698572</v>
      </c>
      <c r="BH73" s="264">
        <v>-5291698.534698572</v>
      </c>
      <c r="BI73" s="264">
        <v>-5291698.534698572</v>
      </c>
      <c r="BJ73" s="264">
        <v>-5291698.534698572</v>
      </c>
      <c r="BK73" s="264">
        <v>-5291698.534698572</v>
      </c>
      <c r="BL73" s="264">
        <v>-5291698.534698572</v>
      </c>
      <c r="BM73" s="264">
        <v>-5291698.534698572</v>
      </c>
      <c r="BN73" s="264">
        <v>-5291698.534698572</v>
      </c>
      <c r="BO73" s="264">
        <v>-5291698.534698572</v>
      </c>
      <c r="BP73" s="264">
        <v>-5291698.534698572</v>
      </c>
      <c r="BQ73" s="264">
        <v>-5291698.534698572</v>
      </c>
      <c r="BR73" s="264">
        <v>-5291698.534698572</v>
      </c>
      <c r="BS73" s="264">
        <v>-5291698.534698572</v>
      </c>
      <c r="BT73" s="264">
        <v>-5291698.534698572</v>
      </c>
      <c r="BU73" s="264">
        <v>-5291698.534698572</v>
      </c>
      <c r="BV73" s="264">
        <v>0</v>
      </c>
      <c r="BW73" s="264" t="e">
        <v>#VALUE!</v>
      </c>
      <c r="BX73" s="264" t="e">
        <v>#VALUE!</v>
      </c>
      <c r="BY73" s="264" t="e">
        <v>#VALUE!</v>
      </c>
      <c r="BZ73" s="264" t="e">
        <v>#VALUE!</v>
      </c>
      <c r="CA73" s="264" t="e">
        <v>#VALUE!</v>
      </c>
      <c r="CB73" s="264" t="e">
        <v>#VALUE!</v>
      </c>
      <c r="CC73" s="264" t="e">
        <v>#VALUE!</v>
      </c>
      <c r="CD73" s="264" t="e">
        <v>#VALUE!</v>
      </c>
      <c r="CE73" s="264" t="e">
        <v>#VALUE!</v>
      </c>
      <c r="CF73" s="264" t="e">
        <v>#VALUE!</v>
      </c>
      <c r="CG73" s="264" t="e">
        <v>#VALUE!</v>
      </c>
      <c r="CH73" s="264" t="e">
        <v>#VALUE!</v>
      </c>
      <c r="CI73" s="264" t="e">
        <v>#VALUE!</v>
      </c>
      <c r="CJ73" s="264" t="e">
        <v>#VALUE!</v>
      </c>
      <c r="CK73" s="264" t="e">
        <v>#VALUE!</v>
      </c>
      <c r="CL73" s="264" t="e">
        <v>#VALUE!</v>
      </c>
      <c r="CM73" s="264" t="e">
        <v>#VALUE!</v>
      </c>
      <c r="CN73" s="264" t="e">
        <v>#VALUE!</v>
      </c>
      <c r="CO73" s="264" t="e">
        <v>#VALUE!</v>
      </c>
      <c r="CP73" s="264" t="e">
        <v>#VALUE!</v>
      </c>
      <c r="CQ73" s="264" t="e">
        <v>#VALUE!</v>
      </c>
    </row>
    <row r="74" spans="1:95" s="233" customFormat="1" ht="15" x14ac:dyDescent="0.25">
      <c r="A74" s="336" t="s">
        <v>589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46">
        <v>0</v>
      </c>
      <c r="AL74" s="347"/>
      <c r="AM74" s="263">
        <v>-9308097.7225347888</v>
      </c>
      <c r="AN74" s="263">
        <v>-9249889.0386531055</v>
      </c>
      <c r="AO74" s="263">
        <v>-9191680.3547714204</v>
      </c>
      <c r="AP74" s="263">
        <v>-9133471.6708897352</v>
      </c>
      <c r="AQ74" s="263">
        <v>-9075262.9870080519</v>
      </c>
      <c r="AR74" s="263">
        <v>-9017054.3031263668</v>
      </c>
      <c r="AS74" s="263">
        <v>-8958845.6192446835</v>
      </c>
      <c r="AT74" s="263">
        <v>-8900636.9353629984</v>
      </c>
      <c r="AU74" s="263">
        <v>-8842428.2514813133</v>
      </c>
      <c r="AV74" s="263">
        <v>-8784219.56759963</v>
      </c>
      <c r="AW74" s="263">
        <v>-8726010.8837179467</v>
      </c>
      <c r="AX74" s="263">
        <v>-8667802.1998362616</v>
      </c>
      <c r="AY74" s="263">
        <v>-8609593.5159545764</v>
      </c>
      <c r="AZ74" s="263">
        <v>-8551384.8320728913</v>
      </c>
      <c r="BA74" s="263">
        <v>-8493176.148191208</v>
      </c>
      <c r="BB74" s="263">
        <v>-8434967.4643095247</v>
      </c>
      <c r="BC74" s="263">
        <v>-8376758.7804278396</v>
      </c>
      <c r="BD74" s="263">
        <v>-8318550.0965461545</v>
      </c>
      <c r="BE74" s="263">
        <v>-8260341.4126644712</v>
      </c>
      <c r="BF74" s="263">
        <v>-8202132.7287827861</v>
      </c>
      <c r="BG74" s="263">
        <v>-8143924.0449011028</v>
      </c>
      <c r="BH74" s="263">
        <v>-8085715.3610194176</v>
      </c>
      <c r="BI74" s="263">
        <v>-8027506.6771377334</v>
      </c>
      <c r="BJ74" s="263">
        <v>-7969297.9932560492</v>
      </c>
      <c r="BK74" s="263">
        <v>-7911089.309374365</v>
      </c>
      <c r="BL74" s="263">
        <v>-7852880.6254926808</v>
      </c>
      <c r="BM74" s="263">
        <v>-7794671.9416109957</v>
      </c>
      <c r="BN74" s="263">
        <v>-7736463.2577293124</v>
      </c>
      <c r="BO74" s="263">
        <v>-7678254.5738476273</v>
      </c>
      <c r="BP74" s="263">
        <v>-7620045.8899659431</v>
      </c>
      <c r="BQ74" s="263">
        <v>-7561837.2060842589</v>
      </c>
      <c r="BR74" s="263">
        <v>-7503628.5222025746</v>
      </c>
      <c r="BS74" s="263">
        <v>-7445419.8383208904</v>
      </c>
      <c r="BT74" s="263">
        <v>-7387211.1544392062</v>
      </c>
      <c r="BU74" s="263">
        <v>-7329002.470557522</v>
      </c>
      <c r="BV74" s="263" t="e">
        <v>#VALUE!</v>
      </c>
      <c r="BW74" s="263" t="e">
        <v>#VALUE!</v>
      </c>
      <c r="BX74" s="263" t="e">
        <v>#REF!</v>
      </c>
      <c r="BY74" s="263" t="e">
        <v>#REF!</v>
      </c>
      <c r="BZ74" s="263" t="e">
        <v>#REF!</v>
      </c>
      <c r="CA74" s="263" t="e">
        <v>#REF!</v>
      </c>
      <c r="CB74" s="263" t="e">
        <v>#REF!</v>
      </c>
      <c r="CC74" s="263" t="e">
        <v>#REF!</v>
      </c>
      <c r="CD74" s="263" t="e">
        <v>#REF!</v>
      </c>
      <c r="CE74" s="263" t="e">
        <v>#REF!</v>
      </c>
      <c r="CF74" s="263" t="e">
        <v>#REF!</v>
      </c>
      <c r="CG74" s="263" t="e">
        <v>#REF!</v>
      </c>
      <c r="CH74" s="263" t="e">
        <v>#REF!</v>
      </c>
      <c r="CI74" s="263" t="e">
        <v>#REF!</v>
      </c>
      <c r="CJ74" s="263" t="e">
        <v>#REF!</v>
      </c>
      <c r="CK74" s="263" t="e">
        <v>#REF!</v>
      </c>
      <c r="CL74" s="263" t="e">
        <v>#REF!</v>
      </c>
      <c r="CM74" s="263" t="e">
        <v>#REF!</v>
      </c>
      <c r="CN74" s="263" t="e">
        <v>#REF!</v>
      </c>
      <c r="CO74" s="263" t="e">
        <v>#REF!</v>
      </c>
      <c r="CP74" s="263" t="e">
        <v>#REF!</v>
      </c>
      <c r="CQ74" s="263" t="e">
        <v>#REF!</v>
      </c>
    </row>
    <row r="75" spans="1:95" s="232" customFormat="1" x14ac:dyDescent="0.25">
      <c r="A75" s="336" t="s">
        <v>306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34">
        <v>0</v>
      </c>
      <c r="AL75" s="335"/>
      <c r="AM75" s="264">
        <v>0</v>
      </c>
      <c r="AN75" s="264">
        <v>0</v>
      </c>
      <c r="AO75" s="264">
        <v>0</v>
      </c>
      <c r="AP75" s="264">
        <v>0</v>
      </c>
      <c r="AQ75" s="264">
        <v>0</v>
      </c>
      <c r="AR75" s="264">
        <v>0</v>
      </c>
      <c r="AS75" s="264">
        <v>0</v>
      </c>
      <c r="AT75" s="264">
        <v>0</v>
      </c>
      <c r="AU75" s="264">
        <v>0</v>
      </c>
      <c r="AV75" s="264">
        <v>0</v>
      </c>
      <c r="AW75" s="264">
        <v>0</v>
      </c>
      <c r="AX75" s="264">
        <v>0</v>
      </c>
      <c r="AY75" s="264">
        <v>0</v>
      </c>
      <c r="AZ75" s="264">
        <v>0</v>
      </c>
      <c r="BA75" s="264">
        <v>0</v>
      </c>
      <c r="BB75" s="264">
        <v>0</v>
      </c>
      <c r="BC75" s="264">
        <v>0</v>
      </c>
      <c r="BD75" s="264">
        <v>0</v>
      </c>
      <c r="BE75" s="264">
        <v>0</v>
      </c>
      <c r="BF75" s="264">
        <v>0</v>
      </c>
      <c r="BG75" s="264">
        <v>0</v>
      </c>
      <c r="BH75" s="264">
        <v>0</v>
      </c>
      <c r="BI75" s="264">
        <v>0</v>
      </c>
      <c r="BJ75" s="264">
        <v>0</v>
      </c>
      <c r="BK75" s="264">
        <v>0</v>
      </c>
      <c r="BL75" s="264">
        <v>0</v>
      </c>
      <c r="BM75" s="264">
        <v>0</v>
      </c>
      <c r="BN75" s="264">
        <v>0</v>
      </c>
      <c r="BO75" s="264">
        <v>0</v>
      </c>
      <c r="BP75" s="264">
        <v>0</v>
      </c>
      <c r="BQ75" s="264">
        <v>0</v>
      </c>
      <c r="BR75" s="264">
        <v>0</v>
      </c>
      <c r="BS75" s="264">
        <v>0</v>
      </c>
      <c r="BT75" s="264">
        <v>0</v>
      </c>
      <c r="BU75" s="264">
        <v>0</v>
      </c>
      <c r="BV75" s="264">
        <f t="shared" ref="BV75:CQ75" si="3">-BV61</f>
        <v>0</v>
      </c>
      <c r="BW75" s="264">
        <f t="shared" si="3"/>
        <v>0</v>
      </c>
      <c r="BX75" s="264">
        <f t="shared" si="3"/>
        <v>0</v>
      </c>
      <c r="BY75" s="264">
        <f t="shared" si="3"/>
        <v>0</v>
      </c>
      <c r="BZ75" s="264">
        <f t="shared" si="3"/>
        <v>0</v>
      </c>
      <c r="CA75" s="264">
        <f t="shared" si="3"/>
        <v>0</v>
      </c>
      <c r="CB75" s="264">
        <f t="shared" si="3"/>
        <v>0</v>
      </c>
      <c r="CC75" s="264">
        <f t="shared" si="3"/>
        <v>0</v>
      </c>
      <c r="CD75" s="264">
        <f t="shared" si="3"/>
        <v>0</v>
      </c>
      <c r="CE75" s="264">
        <f t="shared" si="3"/>
        <v>0</v>
      </c>
      <c r="CF75" s="264">
        <f t="shared" si="3"/>
        <v>0</v>
      </c>
      <c r="CG75" s="264">
        <f t="shared" si="3"/>
        <v>0</v>
      </c>
      <c r="CH75" s="264">
        <f t="shared" si="3"/>
        <v>0</v>
      </c>
      <c r="CI75" s="264">
        <f t="shared" si="3"/>
        <v>0</v>
      </c>
      <c r="CJ75" s="264">
        <f t="shared" si="3"/>
        <v>0</v>
      </c>
      <c r="CK75" s="264">
        <f t="shared" si="3"/>
        <v>0</v>
      </c>
      <c r="CL75" s="264">
        <f t="shared" si="3"/>
        <v>0</v>
      </c>
      <c r="CM75" s="264">
        <f t="shared" si="3"/>
        <v>0</v>
      </c>
      <c r="CN75" s="264">
        <f t="shared" si="3"/>
        <v>0</v>
      </c>
      <c r="CO75" s="264">
        <f t="shared" si="3"/>
        <v>0</v>
      </c>
      <c r="CP75" s="264">
        <f t="shared" si="3"/>
        <v>0</v>
      </c>
      <c r="CQ75" s="264">
        <f t="shared" si="3"/>
        <v>0</v>
      </c>
    </row>
    <row r="76" spans="1:95" s="233" customFormat="1" ht="15" x14ac:dyDescent="0.25">
      <c r="A76" s="336" t="s">
        <v>310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46">
        <v>0</v>
      </c>
      <c r="AL76" s="347"/>
      <c r="AM76" s="263">
        <v>-9308097.7225347888</v>
      </c>
      <c r="AN76" s="263">
        <v>-9249889.0386531055</v>
      </c>
      <c r="AO76" s="263">
        <v>-9191680.3547714204</v>
      </c>
      <c r="AP76" s="263">
        <v>-9133471.6708897352</v>
      </c>
      <c r="AQ76" s="263">
        <v>-9075262.9870080519</v>
      </c>
      <c r="AR76" s="263">
        <v>-9017054.3031263668</v>
      </c>
      <c r="AS76" s="263">
        <v>-8958845.6192446835</v>
      </c>
      <c r="AT76" s="263">
        <v>-8900636.9353629984</v>
      </c>
      <c r="AU76" s="263">
        <v>-8842428.2514813133</v>
      </c>
      <c r="AV76" s="263">
        <v>-8784219.56759963</v>
      </c>
      <c r="AW76" s="263">
        <v>-8726010.8837179467</v>
      </c>
      <c r="AX76" s="263">
        <v>-8667802.1998362616</v>
      </c>
      <c r="AY76" s="263">
        <v>-8609593.5159545764</v>
      </c>
      <c r="AZ76" s="263">
        <v>-8551384.8320728913</v>
      </c>
      <c r="BA76" s="263">
        <v>-8493176.148191208</v>
      </c>
      <c r="BB76" s="263">
        <v>-8434967.4643095247</v>
      </c>
      <c r="BC76" s="263">
        <v>-8376758.7804278396</v>
      </c>
      <c r="BD76" s="263">
        <v>-8318550.0965461545</v>
      </c>
      <c r="BE76" s="263">
        <v>-8260341.4126644712</v>
      </c>
      <c r="BF76" s="263">
        <v>-8202132.7287827861</v>
      </c>
      <c r="BG76" s="263">
        <v>-8143924.0449011028</v>
      </c>
      <c r="BH76" s="263">
        <v>-8085715.3610194176</v>
      </c>
      <c r="BI76" s="263">
        <v>-8027506.6771377334</v>
      </c>
      <c r="BJ76" s="263">
        <v>-7969297.9932560492</v>
      </c>
      <c r="BK76" s="263">
        <v>-7911089.309374365</v>
      </c>
      <c r="BL76" s="263">
        <v>-7852880.6254926808</v>
      </c>
      <c r="BM76" s="263">
        <v>-7794671.9416109957</v>
      </c>
      <c r="BN76" s="263">
        <v>-7736463.2577293124</v>
      </c>
      <c r="BO76" s="263">
        <v>-7678254.5738476273</v>
      </c>
      <c r="BP76" s="263">
        <v>-7620045.8899659431</v>
      </c>
      <c r="BQ76" s="263">
        <v>-7561837.2060842589</v>
      </c>
      <c r="BR76" s="263">
        <v>-7503628.5222025746</v>
      </c>
      <c r="BS76" s="263">
        <v>-7445419.8383208904</v>
      </c>
      <c r="BT76" s="263">
        <v>-7387211.1544392062</v>
      </c>
      <c r="BU76" s="263">
        <v>-7329002.470557522</v>
      </c>
      <c r="BV76" s="263" t="e">
        <f>IF([2]Проект!$G$85&gt;0,0,BV74+BV75)</f>
        <v>#VALUE!</v>
      </c>
      <c r="BW76" s="263" t="e">
        <f>IF([2]Проект!$G$85&gt;0,0,BW74+BW75)</f>
        <v>#VALUE!</v>
      </c>
      <c r="BX76" s="263" t="e">
        <f>IF([2]Проект!$G$85&gt;0,0,BX74+BX75)</f>
        <v>#REF!</v>
      </c>
      <c r="BY76" s="263" t="e">
        <f>IF([2]Проект!$G$85&gt;0,0,BY74+BY75)</f>
        <v>#REF!</v>
      </c>
      <c r="BZ76" s="263" t="e">
        <f>IF([2]Проект!$G$85&gt;0,0,BZ74+BZ75)</f>
        <v>#REF!</v>
      </c>
      <c r="CA76" s="263" t="e">
        <f>IF([2]Проект!$G$85&gt;0,0,CA74+CA75)</f>
        <v>#REF!</v>
      </c>
      <c r="CB76" s="263" t="e">
        <f>IF([2]Проект!$G$85&gt;0,0,CB74+CB75)</f>
        <v>#REF!</v>
      </c>
      <c r="CC76" s="263" t="e">
        <f>IF([2]Проект!$G$85&gt;0,0,CC74+CC75)</f>
        <v>#REF!</v>
      </c>
      <c r="CD76" s="263" t="e">
        <f>IF([2]Проект!$G$85&gt;0,0,CD74+CD75)</f>
        <v>#REF!</v>
      </c>
      <c r="CE76" s="263" t="e">
        <f>IF([2]Проект!$G$85&gt;0,0,CE74+CE75)</f>
        <v>#REF!</v>
      </c>
      <c r="CF76" s="263" t="e">
        <f>IF([2]Проект!$G$85&gt;0,0,CF74+CF75)</f>
        <v>#REF!</v>
      </c>
      <c r="CG76" s="263" t="e">
        <f>IF([2]Проект!$G$85&gt;0,0,CG74+CG75)</f>
        <v>#REF!</v>
      </c>
      <c r="CH76" s="263" t="e">
        <f>IF([2]Проект!$G$85&gt;0,0,CH74+CH75)</f>
        <v>#REF!</v>
      </c>
      <c r="CI76" s="263" t="e">
        <f>IF([2]Проект!$G$85&gt;0,0,CI74+CI75)</f>
        <v>#REF!</v>
      </c>
      <c r="CJ76" s="263" t="e">
        <f>IF([2]Проект!$G$85&gt;0,0,CJ74+CJ75)</f>
        <v>#REF!</v>
      </c>
      <c r="CK76" s="263" t="e">
        <f>IF([2]Проект!$G$85&gt;0,0,CK74+CK75)</f>
        <v>#REF!</v>
      </c>
      <c r="CL76" s="263" t="e">
        <f>IF([2]Проект!$G$85&gt;0,0,CL74+CL75)</f>
        <v>#REF!</v>
      </c>
      <c r="CM76" s="263" t="e">
        <f>IF([2]Проект!$G$85&gt;0,0,CM74+CM75)</f>
        <v>#REF!</v>
      </c>
      <c r="CN76" s="263" t="e">
        <f>IF([2]Проект!$G$85&gt;0,0,CN74+CN75)</f>
        <v>#REF!</v>
      </c>
      <c r="CO76" s="263" t="e">
        <f>IF([2]Проект!$G$85&gt;0,0,CO74+CO75)</f>
        <v>#REF!</v>
      </c>
      <c r="CP76" s="263" t="e">
        <f>IF([2]Проект!$G$85&gt;0,0,CP74+CP75)</f>
        <v>#REF!</v>
      </c>
      <c r="CQ76" s="263" t="e">
        <f>IF([2]Проект!$G$85&gt;0,0,CQ74+CQ75)</f>
        <v>#REF!</v>
      </c>
    </row>
    <row r="77" spans="1:95" s="232" customFormat="1" x14ac:dyDescent="0.25">
      <c r="A77" s="336" t="s">
        <v>305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57"/>
      <c r="AL77" s="358"/>
      <c r="AM77" s="264">
        <v>1861619.5445069578</v>
      </c>
      <c r="AN77" s="264">
        <v>1849977.8077306212</v>
      </c>
      <c r="AO77" s="264">
        <v>1838336.0709542842</v>
      </c>
      <c r="AP77" s="264">
        <v>1826694.3341779471</v>
      </c>
      <c r="AQ77" s="264">
        <v>1815052.5974016106</v>
      </c>
      <c r="AR77" s="264">
        <v>1803410.8606252735</v>
      </c>
      <c r="AS77" s="264">
        <v>1791769.1238489368</v>
      </c>
      <c r="AT77" s="264">
        <v>1780127.3870725997</v>
      </c>
      <c r="AU77" s="264">
        <v>1768485.6502962627</v>
      </c>
      <c r="AV77" s="264">
        <v>1756843.9135199261</v>
      </c>
      <c r="AW77" s="264">
        <v>1745202.1767435893</v>
      </c>
      <c r="AX77" s="264">
        <v>1733560.4399672523</v>
      </c>
      <c r="AY77" s="264">
        <v>1721918.7031909153</v>
      </c>
      <c r="AZ77" s="264">
        <v>1710276.9664145783</v>
      </c>
      <c r="BA77" s="264">
        <v>1698635.2296382417</v>
      </c>
      <c r="BB77" s="264">
        <v>1686993.4928619051</v>
      </c>
      <c r="BC77" s="264">
        <v>1675351.7560855681</v>
      </c>
      <c r="BD77" s="264">
        <v>1663710.0193092311</v>
      </c>
      <c r="BE77" s="264">
        <v>1652068.2825328943</v>
      </c>
      <c r="BF77" s="264">
        <v>1640426.5457565573</v>
      </c>
      <c r="BG77" s="264">
        <v>1628784.8089802207</v>
      </c>
      <c r="BH77" s="264">
        <v>1617143.0722038837</v>
      </c>
      <c r="BI77" s="264">
        <v>1605501.3354275469</v>
      </c>
      <c r="BJ77" s="264">
        <v>1593859.5986512098</v>
      </c>
      <c r="BK77" s="264">
        <v>1582217.8618748731</v>
      </c>
      <c r="BL77" s="264">
        <v>1570576.1250985363</v>
      </c>
      <c r="BM77" s="264">
        <v>1558934.3883221992</v>
      </c>
      <c r="BN77" s="264">
        <v>1547292.6515458627</v>
      </c>
      <c r="BO77" s="264">
        <v>1535650.9147695256</v>
      </c>
      <c r="BP77" s="264">
        <v>1524009.1779931886</v>
      </c>
      <c r="BQ77" s="264">
        <v>1512367.4412168518</v>
      </c>
      <c r="BR77" s="264">
        <v>1500725.704440515</v>
      </c>
      <c r="BS77" s="264">
        <v>1489083.9676641782</v>
      </c>
      <c r="BT77" s="264">
        <v>1477442.2308878414</v>
      </c>
      <c r="BU77" s="264">
        <v>1465800.4941115044</v>
      </c>
      <c r="BV77" s="264" t="e">
        <f>IF([2]Проект!AQ84&gt;0,0,-BV76*$AK$37)</f>
        <v>#VALUE!</v>
      </c>
      <c r="BW77" s="264" t="e">
        <f>IF([2]Проект!#REF!&gt;0,0,-BW76*$AK$37)</f>
        <v>#REF!</v>
      </c>
      <c r="BX77" s="264" t="e">
        <f>IF([2]Проект!#REF!&gt;0,0,-BX76*$AK$37)</f>
        <v>#REF!</v>
      </c>
      <c r="BY77" s="264" t="e">
        <f>IF([2]Проект!#REF!&gt;0,0,-BY76*$AK$37)</f>
        <v>#REF!</v>
      </c>
      <c r="BZ77" s="264" t="e">
        <f>IF([2]Проект!#REF!&gt;0,0,-BZ76*$AK$37)</f>
        <v>#REF!</v>
      </c>
      <c r="CA77" s="264" t="e">
        <f>IF([2]Проект!#REF!&gt;0,0,-CA76*$AK$37)</f>
        <v>#REF!</v>
      </c>
      <c r="CB77" s="264" t="e">
        <f>IF([2]Проект!#REF!&gt;0,0,-CB76*$AK$37)</f>
        <v>#REF!</v>
      </c>
      <c r="CC77" s="264" t="e">
        <f>IF([2]Проект!#REF!&gt;0,0,-CC76*$AK$37)</f>
        <v>#REF!</v>
      </c>
      <c r="CD77" s="264" t="e">
        <f>IF([2]Проект!#REF!&gt;0,0,-CD76*$AK$37)</f>
        <v>#REF!</v>
      </c>
      <c r="CE77" s="264" t="e">
        <f>IF([2]Проект!#REF!&gt;0,0,-CE76*$AK$37)</f>
        <v>#REF!</v>
      </c>
      <c r="CF77" s="264" t="e">
        <f>IF([2]Проект!#REF!&gt;0,0,-CF76*$AK$37)</f>
        <v>#REF!</v>
      </c>
      <c r="CG77" s="264" t="e">
        <f>IF([2]Проект!#REF!&gt;0,0,-CG76*$AK$37)</f>
        <v>#REF!</v>
      </c>
      <c r="CH77" s="264" t="e">
        <f>IF([2]Проект!#REF!&gt;0,0,-CH76*$AK$37)</f>
        <v>#REF!</v>
      </c>
      <c r="CI77" s="264" t="e">
        <f>IF([2]Проект!#REF!&gt;0,0,-CI76*$AK$37)</f>
        <v>#REF!</v>
      </c>
      <c r="CJ77" s="264" t="e">
        <f>IF([2]Проект!#REF!&gt;0,0,-CJ76*$AK$37)</f>
        <v>#REF!</v>
      </c>
      <c r="CK77" s="264" t="e">
        <f>IF([2]Проект!#REF!&gt;0,0,-CK76*$AK$37)</f>
        <v>#REF!</v>
      </c>
      <c r="CL77" s="264" t="e">
        <f>IF([2]Проект!#REF!&gt;0,0,-CL76*$AK$37)</f>
        <v>#REF!</v>
      </c>
      <c r="CM77" s="264" t="e">
        <f>IF([2]Проект!#REF!&gt;0,0,-CM76*$AK$37)</f>
        <v>#REF!</v>
      </c>
      <c r="CN77" s="264" t="e">
        <f>IF([2]Проект!#REF!&gt;0,0,-CN76*$AK$37)</f>
        <v>#REF!</v>
      </c>
      <c r="CO77" s="264" t="e">
        <f>IF([2]Проект!#REF!&gt;0,0,-CO76*$AK$37)</f>
        <v>#REF!</v>
      </c>
      <c r="CP77" s="264" t="e">
        <f>IF([2]Проект!#REF!&gt;0,0,-CP76*$AK$37)</f>
        <v>#REF!</v>
      </c>
      <c r="CQ77" s="264" t="e">
        <f>IF([2]Проект!#REF!&gt;0,0,-CQ76*$AK$37)</f>
        <v>#REF!</v>
      </c>
    </row>
    <row r="78" spans="1:95" s="232" customFormat="1" ht="16.5" thickBot="1" x14ac:dyDescent="0.3">
      <c r="A78" s="352" t="s">
        <v>309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v>0</v>
      </c>
      <c r="AL78" s="355"/>
      <c r="AM78" s="265">
        <v>-7446478.178027831</v>
      </c>
      <c r="AN78" s="265">
        <v>-7399911.2309224848</v>
      </c>
      <c r="AO78" s="265">
        <v>-7353344.2838171367</v>
      </c>
      <c r="AP78" s="265">
        <v>-7306777.3367117886</v>
      </c>
      <c r="AQ78" s="265">
        <v>-7260210.3896064414</v>
      </c>
      <c r="AR78" s="265">
        <v>-7213643.4425010933</v>
      </c>
      <c r="AS78" s="265">
        <v>-7167076.495395747</v>
      </c>
      <c r="AT78" s="265">
        <v>-7120509.5482903989</v>
      </c>
      <c r="AU78" s="265">
        <v>-7073942.6011850508</v>
      </c>
      <c r="AV78" s="265">
        <v>-7027375.6540797036</v>
      </c>
      <c r="AW78" s="265">
        <v>-6980808.7069743574</v>
      </c>
      <c r="AX78" s="265">
        <v>-6934241.7598690093</v>
      </c>
      <c r="AY78" s="265">
        <v>-6887674.8127636611</v>
      </c>
      <c r="AZ78" s="265">
        <v>-6841107.865658313</v>
      </c>
      <c r="BA78" s="265">
        <v>-6794540.9185529668</v>
      </c>
      <c r="BB78" s="265">
        <v>-6747973.9714476196</v>
      </c>
      <c r="BC78" s="265">
        <v>-6701407.0243422715</v>
      </c>
      <c r="BD78" s="265">
        <v>-6654840.0772369234</v>
      </c>
      <c r="BE78" s="265">
        <v>-6608273.1301315771</v>
      </c>
      <c r="BF78" s="265">
        <v>-6561706.183026229</v>
      </c>
      <c r="BG78" s="265">
        <v>-6515139.2359208819</v>
      </c>
      <c r="BH78" s="265">
        <v>-6468572.2888155337</v>
      </c>
      <c r="BI78" s="265">
        <v>-6422005.3417101866</v>
      </c>
      <c r="BJ78" s="265">
        <v>-6375438.3946048394</v>
      </c>
      <c r="BK78" s="265">
        <v>-6328871.4474994922</v>
      </c>
      <c r="BL78" s="265">
        <v>-6282304.500394145</v>
      </c>
      <c r="BM78" s="265">
        <v>-6235737.5532887969</v>
      </c>
      <c r="BN78" s="265">
        <v>-6189170.6061834497</v>
      </c>
      <c r="BO78" s="265">
        <v>-6142603.6590781016</v>
      </c>
      <c r="BP78" s="265">
        <v>-6096036.7119727544</v>
      </c>
      <c r="BQ78" s="265">
        <v>-6049469.7648674073</v>
      </c>
      <c r="BR78" s="265">
        <v>-6002902.8177620601</v>
      </c>
      <c r="BS78" s="265">
        <v>-5956335.870656712</v>
      </c>
      <c r="BT78" s="265">
        <v>-5909768.9235513648</v>
      </c>
      <c r="BU78" s="265">
        <v>-5863201.9764460176</v>
      </c>
      <c r="BV78" s="265" t="e">
        <v>#VALUE!</v>
      </c>
      <c r="BW78" s="265" t="e">
        <v>#VALUE!</v>
      </c>
      <c r="BX78" s="265" t="e">
        <v>#REF!</v>
      </c>
      <c r="BY78" s="265" t="e">
        <v>#REF!</v>
      </c>
      <c r="BZ78" s="265" t="e">
        <v>#REF!</v>
      </c>
      <c r="CA78" s="265" t="e">
        <v>#REF!</v>
      </c>
      <c r="CB78" s="265" t="e">
        <v>#REF!</v>
      </c>
      <c r="CC78" s="265" t="e">
        <v>#REF!</v>
      </c>
      <c r="CD78" s="265" t="e">
        <v>#REF!</v>
      </c>
      <c r="CE78" s="265" t="e">
        <v>#REF!</v>
      </c>
      <c r="CF78" s="265" t="e">
        <v>#REF!</v>
      </c>
      <c r="CG78" s="265" t="e">
        <v>#REF!</v>
      </c>
      <c r="CH78" s="265" t="e">
        <v>#REF!</v>
      </c>
      <c r="CI78" s="265" t="e">
        <v>#REF!</v>
      </c>
      <c r="CJ78" s="265" t="e">
        <v>#REF!</v>
      </c>
      <c r="CK78" s="265" t="e">
        <v>#REF!</v>
      </c>
      <c r="CL78" s="265" t="e">
        <v>#REF!</v>
      </c>
      <c r="CM78" s="265" t="e">
        <v>#REF!</v>
      </c>
      <c r="CN78" s="265" t="e">
        <v>#REF!</v>
      </c>
      <c r="CO78" s="265" t="e">
        <v>#REF!</v>
      </c>
      <c r="CP78" s="265" t="e">
        <v>#REF!</v>
      </c>
      <c r="CQ78" s="265" t="e">
        <v>#REF!</v>
      </c>
    </row>
    <row r="79" spans="1:95" s="268" customFormat="1" ht="16.5" thickBot="1" x14ac:dyDescent="0.3">
      <c r="A79" s="266"/>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356">
        <v>0</v>
      </c>
      <c r="AL79" s="356"/>
      <c r="AM79" s="267">
        <v>1</v>
      </c>
      <c r="AN79" s="267">
        <v>2</v>
      </c>
      <c r="AO79" s="267">
        <v>3</v>
      </c>
      <c r="AP79" s="267">
        <v>4</v>
      </c>
      <c r="AQ79" s="267">
        <v>5</v>
      </c>
      <c r="AR79" s="267">
        <v>6</v>
      </c>
      <c r="AS79" s="267">
        <v>7</v>
      </c>
      <c r="AT79" s="267">
        <v>8</v>
      </c>
      <c r="AU79" s="267">
        <v>9</v>
      </c>
      <c r="AV79" s="267">
        <v>10</v>
      </c>
      <c r="AW79" s="267">
        <v>11</v>
      </c>
      <c r="AX79" s="267">
        <v>12</v>
      </c>
      <c r="AY79" s="267">
        <v>13</v>
      </c>
      <c r="AZ79" s="267">
        <v>14</v>
      </c>
      <c r="BA79" s="267">
        <v>15</v>
      </c>
      <c r="BB79" s="267">
        <v>16</v>
      </c>
      <c r="BC79" s="267">
        <v>17</v>
      </c>
      <c r="BD79" s="267">
        <v>18</v>
      </c>
      <c r="BE79" s="267">
        <v>19</v>
      </c>
      <c r="BF79" s="267">
        <v>20</v>
      </c>
      <c r="BG79" s="267">
        <v>21</v>
      </c>
      <c r="BH79" s="267">
        <v>22</v>
      </c>
      <c r="BI79" s="267">
        <v>23</v>
      </c>
      <c r="BJ79" s="267">
        <v>24</v>
      </c>
      <c r="BK79" s="267">
        <v>25</v>
      </c>
      <c r="BL79" s="267">
        <v>26</v>
      </c>
      <c r="BM79" s="267">
        <v>27</v>
      </c>
      <c r="BN79" s="267">
        <v>28</v>
      </c>
      <c r="BO79" s="267">
        <v>29</v>
      </c>
      <c r="BP79" s="267">
        <v>30</v>
      </c>
      <c r="BQ79" s="267">
        <v>31</v>
      </c>
      <c r="BR79" s="267">
        <v>32</v>
      </c>
      <c r="BS79" s="267">
        <v>33</v>
      </c>
      <c r="BT79" s="267">
        <v>34</v>
      </c>
      <c r="BU79" s="267">
        <v>35</v>
      </c>
      <c r="BV79" s="267">
        <f t="shared" ref="BV79:CQ79" si="4">BU79+1</f>
        <v>36</v>
      </c>
      <c r="BW79" s="267">
        <f t="shared" si="4"/>
        <v>37</v>
      </c>
      <c r="BX79" s="267">
        <f t="shared" si="4"/>
        <v>38</v>
      </c>
      <c r="BY79" s="267">
        <f t="shared" si="4"/>
        <v>39</v>
      </c>
      <c r="BZ79" s="267">
        <f t="shared" si="4"/>
        <v>40</v>
      </c>
      <c r="CA79" s="267">
        <f t="shared" si="4"/>
        <v>41</v>
      </c>
      <c r="CB79" s="267">
        <f t="shared" si="4"/>
        <v>42</v>
      </c>
      <c r="CC79" s="267">
        <f t="shared" si="4"/>
        <v>43</v>
      </c>
      <c r="CD79" s="267">
        <f t="shared" si="4"/>
        <v>44</v>
      </c>
      <c r="CE79" s="267">
        <f t="shared" si="4"/>
        <v>45</v>
      </c>
      <c r="CF79" s="267">
        <f t="shared" si="4"/>
        <v>46</v>
      </c>
      <c r="CG79" s="267">
        <f t="shared" si="4"/>
        <v>47</v>
      </c>
      <c r="CH79" s="267">
        <f t="shared" si="4"/>
        <v>48</v>
      </c>
      <c r="CI79" s="267">
        <f t="shared" si="4"/>
        <v>49</v>
      </c>
      <c r="CJ79" s="267">
        <f t="shared" si="4"/>
        <v>50</v>
      </c>
      <c r="CK79" s="267">
        <f t="shared" si="4"/>
        <v>51</v>
      </c>
      <c r="CL79" s="267">
        <f t="shared" si="4"/>
        <v>52</v>
      </c>
      <c r="CM79" s="267">
        <f t="shared" si="4"/>
        <v>53</v>
      </c>
      <c r="CN79" s="267">
        <f t="shared" si="4"/>
        <v>54</v>
      </c>
      <c r="CO79" s="267">
        <f t="shared" si="4"/>
        <v>55</v>
      </c>
      <c r="CP79" s="267">
        <f t="shared" si="4"/>
        <v>56</v>
      </c>
      <c r="CQ79" s="267">
        <f t="shared" si="4"/>
        <v>57</v>
      </c>
    </row>
    <row r="80" spans="1:95" s="232" customFormat="1" x14ac:dyDescent="0.25">
      <c r="A80" s="359" t="s">
        <v>308</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50">
        <v>2028</v>
      </c>
      <c r="AL80" s="351"/>
      <c r="AM80" s="256">
        <v>2029</v>
      </c>
      <c r="AN80" s="256">
        <v>2030</v>
      </c>
      <c r="AO80" s="256">
        <v>2031</v>
      </c>
      <c r="AP80" s="256">
        <v>2032</v>
      </c>
      <c r="AQ80" s="256">
        <v>2033</v>
      </c>
      <c r="AR80" s="256">
        <v>2034</v>
      </c>
      <c r="AS80" s="256">
        <v>2035</v>
      </c>
      <c r="AT80" s="256">
        <v>2036</v>
      </c>
      <c r="AU80" s="256">
        <v>2037</v>
      </c>
      <c r="AV80" s="256">
        <v>2038</v>
      </c>
      <c r="AW80" s="256">
        <v>2039</v>
      </c>
      <c r="AX80" s="256">
        <v>2040</v>
      </c>
      <c r="AY80" s="256">
        <v>2041</v>
      </c>
      <c r="AZ80" s="256">
        <v>2042</v>
      </c>
      <c r="BA80" s="256">
        <v>2043</v>
      </c>
      <c r="BB80" s="256">
        <v>2044</v>
      </c>
      <c r="BC80" s="256">
        <v>2045</v>
      </c>
      <c r="BD80" s="256">
        <v>2046</v>
      </c>
      <c r="BE80" s="256">
        <v>2047</v>
      </c>
      <c r="BF80" s="256">
        <v>2048</v>
      </c>
      <c r="BG80" s="256">
        <v>2049</v>
      </c>
      <c r="BH80" s="256">
        <v>2050</v>
      </c>
      <c r="BI80" s="256">
        <v>2051</v>
      </c>
      <c r="BJ80" s="256">
        <v>2052</v>
      </c>
      <c r="BK80" s="256">
        <v>2053</v>
      </c>
      <c r="BL80" s="256">
        <v>2054</v>
      </c>
      <c r="BM80" s="256">
        <v>2055</v>
      </c>
      <c r="BN80" s="256">
        <v>2056</v>
      </c>
      <c r="BO80" s="256">
        <v>2057</v>
      </c>
      <c r="BP80" s="256">
        <v>2058</v>
      </c>
      <c r="BQ80" s="256">
        <v>2059</v>
      </c>
      <c r="BR80" s="256">
        <v>2060</v>
      </c>
      <c r="BS80" s="256">
        <v>2061</v>
      </c>
      <c r="BT80" s="256">
        <v>2062</v>
      </c>
      <c r="BU80" s="256">
        <v>2063</v>
      </c>
      <c r="BV80" s="256" t="e">
        <f t="shared" ref="BV80:CQ80" si="5">BV47</f>
        <v>#REF!</v>
      </c>
      <c r="BW80" s="256" t="e">
        <f t="shared" si="5"/>
        <v>#REF!</v>
      </c>
      <c r="BX80" s="256" t="e">
        <f t="shared" si="5"/>
        <v>#REF!</v>
      </c>
      <c r="BY80" s="256" t="e">
        <f t="shared" si="5"/>
        <v>#REF!</v>
      </c>
      <c r="BZ80" s="256" t="e">
        <f t="shared" si="5"/>
        <v>#REF!</v>
      </c>
      <c r="CA80" s="256" t="e">
        <f t="shared" si="5"/>
        <v>#REF!</v>
      </c>
      <c r="CB80" s="256" t="e">
        <f t="shared" si="5"/>
        <v>#REF!</v>
      </c>
      <c r="CC80" s="256" t="e">
        <f t="shared" si="5"/>
        <v>#REF!</v>
      </c>
      <c r="CD80" s="256" t="e">
        <f t="shared" si="5"/>
        <v>#REF!</v>
      </c>
      <c r="CE80" s="256" t="e">
        <f t="shared" si="5"/>
        <v>#REF!</v>
      </c>
      <c r="CF80" s="256" t="e">
        <f t="shared" si="5"/>
        <v>#REF!</v>
      </c>
      <c r="CG80" s="256" t="e">
        <f t="shared" si="5"/>
        <v>#REF!</v>
      </c>
      <c r="CH80" s="256" t="e">
        <f t="shared" si="5"/>
        <v>#REF!</v>
      </c>
      <c r="CI80" s="256" t="e">
        <f t="shared" si="5"/>
        <v>#REF!</v>
      </c>
      <c r="CJ80" s="256" t="e">
        <f t="shared" si="5"/>
        <v>#REF!</v>
      </c>
      <c r="CK80" s="256" t="e">
        <f t="shared" si="5"/>
        <v>#REF!</v>
      </c>
      <c r="CL80" s="256" t="e">
        <f t="shared" si="5"/>
        <v>#REF!</v>
      </c>
      <c r="CM80" s="256" t="e">
        <f t="shared" si="5"/>
        <v>#REF!</v>
      </c>
      <c r="CN80" s="256" t="e">
        <f t="shared" si="5"/>
        <v>#REF!</v>
      </c>
      <c r="CO80" s="256" t="e">
        <f t="shared" si="5"/>
        <v>#REF!</v>
      </c>
      <c r="CP80" s="256" t="e">
        <f t="shared" si="5"/>
        <v>#REF!</v>
      </c>
      <c r="CQ80" s="256" t="e">
        <f t="shared" si="5"/>
        <v>#REF!</v>
      </c>
    </row>
    <row r="81" spans="1:95" s="233" customFormat="1" ht="15" x14ac:dyDescent="0.25">
      <c r="A81" s="336" t="s">
        <v>589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46">
        <v>0</v>
      </c>
      <c r="AL81" s="347"/>
      <c r="AM81" s="263">
        <v>-9308097.7225347888</v>
      </c>
      <c r="AN81" s="263">
        <v>-9249889.0386531055</v>
      </c>
      <c r="AO81" s="263">
        <v>-9191680.3547714204</v>
      </c>
      <c r="AP81" s="263">
        <v>-9133471.6708897352</v>
      </c>
      <c r="AQ81" s="263">
        <v>-9075262.9870080519</v>
      </c>
      <c r="AR81" s="263">
        <v>-9017054.3031263668</v>
      </c>
      <c r="AS81" s="263">
        <v>-8958845.6192446835</v>
      </c>
      <c r="AT81" s="263">
        <v>-8900636.9353629984</v>
      </c>
      <c r="AU81" s="263">
        <v>-8842428.2514813133</v>
      </c>
      <c r="AV81" s="263">
        <v>-8784219.56759963</v>
      </c>
      <c r="AW81" s="263">
        <v>-8726010.8837179467</v>
      </c>
      <c r="AX81" s="263">
        <v>-8667802.1998362616</v>
      </c>
      <c r="AY81" s="263">
        <v>-8609593.5159545764</v>
      </c>
      <c r="AZ81" s="263">
        <v>-8551384.8320728913</v>
      </c>
      <c r="BA81" s="263">
        <v>-8493176.148191208</v>
      </c>
      <c r="BB81" s="263">
        <v>-8434967.4643095247</v>
      </c>
      <c r="BC81" s="263">
        <v>-8376758.7804278396</v>
      </c>
      <c r="BD81" s="263">
        <v>-8318550.0965461545</v>
      </c>
      <c r="BE81" s="263">
        <v>-8260341.4126644712</v>
      </c>
      <c r="BF81" s="263">
        <v>-8202132.7287827861</v>
      </c>
      <c r="BG81" s="263">
        <v>-8143924.0449011028</v>
      </c>
      <c r="BH81" s="263">
        <v>-8085715.3610194176</v>
      </c>
      <c r="BI81" s="263">
        <v>-8027506.6771377334</v>
      </c>
      <c r="BJ81" s="263">
        <v>-7969297.9932560492</v>
      </c>
      <c r="BK81" s="263">
        <v>-7911089.309374365</v>
      </c>
      <c r="BL81" s="263">
        <v>-7852880.6254926808</v>
      </c>
      <c r="BM81" s="263">
        <v>-7794671.9416109957</v>
      </c>
      <c r="BN81" s="263">
        <v>-7736463.2577293124</v>
      </c>
      <c r="BO81" s="263">
        <v>-7678254.5738476273</v>
      </c>
      <c r="BP81" s="263">
        <v>-7620045.8899659431</v>
      </c>
      <c r="BQ81" s="263">
        <v>-7561837.2060842589</v>
      </c>
      <c r="BR81" s="263">
        <v>-7503628.5222025746</v>
      </c>
      <c r="BS81" s="263">
        <v>-7445419.8383208904</v>
      </c>
      <c r="BT81" s="263">
        <v>-7387211.1544392062</v>
      </c>
      <c r="BU81" s="263">
        <v>-7329002.470557522</v>
      </c>
      <c r="BV81" s="263" t="e">
        <f t="shared" ref="BV81:CQ81" si="6">BV74</f>
        <v>#VALUE!</v>
      </c>
      <c r="BW81" s="263" t="e">
        <f t="shared" si="6"/>
        <v>#VALUE!</v>
      </c>
      <c r="BX81" s="263" t="e">
        <f t="shared" si="6"/>
        <v>#REF!</v>
      </c>
      <c r="BY81" s="263" t="e">
        <f t="shared" si="6"/>
        <v>#REF!</v>
      </c>
      <c r="BZ81" s="263" t="e">
        <f t="shared" si="6"/>
        <v>#REF!</v>
      </c>
      <c r="CA81" s="263" t="e">
        <f t="shared" si="6"/>
        <v>#REF!</v>
      </c>
      <c r="CB81" s="263" t="e">
        <f t="shared" si="6"/>
        <v>#REF!</v>
      </c>
      <c r="CC81" s="263" t="e">
        <f t="shared" si="6"/>
        <v>#REF!</v>
      </c>
      <c r="CD81" s="263" t="e">
        <f t="shared" si="6"/>
        <v>#REF!</v>
      </c>
      <c r="CE81" s="263" t="e">
        <f t="shared" si="6"/>
        <v>#REF!</v>
      </c>
      <c r="CF81" s="263" t="e">
        <f t="shared" si="6"/>
        <v>#REF!</v>
      </c>
      <c r="CG81" s="263" t="e">
        <f t="shared" si="6"/>
        <v>#REF!</v>
      </c>
      <c r="CH81" s="263" t="e">
        <f t="shared" si="6"/>
        <v>#REF!</v>
      </c>
      <c r="CI81" s="263" t="e">
        <f t="shared" si="6"/>
        <v>#REF!</v>
      </c>
      <c r="CJ81" s="263" t="e">
        <f t="shared" si="6"/>
        <v>#REF!</v>
      </c>
      <c r="CK81" s="263" t="e">
        <f t="shared" si="6"/>
        <v>#REF!</v>
      </c>
      <c r="CL81" s="263" t="e">
        <f t="shared" si="6"/>
        <v>#REF!</v>
      </c>
      <c r="CM81" s="263" t="e">
        <f t="shared" si="6"/>
        <v>#REF!</v>
      </c>
      <c r="CN81" s="263" t="e">
        <f t="shared" si="6"/>
        <v>#REF!</v>
      </c>
      <c r="CO81" s="263" t="e">
        <f t="shared" si="6"/>
        <v>#REF!</v>
      </c>
      <c r="CP81" s="263" t="e">
        <f t="shared" si="6"/>
        <v>#REF!</v>
      </c>
      <c r="CQ81" s="263" t="e">
        <f t="shared" si="6"/>
        <v>#REF!</v>
      </c>
    </row>
    <row r="82" spans="1:95" s="232" customFormat="1" x14ac:dyDescent="0.25">
      <c r="A82" s="336" t="s">
        <v>307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4">
        <v>0</v>
      </c>
      <c r="AL82" s="335"/>
      <c r="AM82" s="264">
        <v>5291698.534698572</v>
      </c>
      <c r="AN82" s="264">
        <v>5291698.534698572</v>
      </c>
      <c r="AO82" s="264">
        <v>5291698.534698572</v>
      </c>
      <c r="AP82" s="264">
        <v>5291698.534698572</v>
      </c>
      <c r="AQ82" s="264">
        <v>5291698.534698572</v>
      </c>
      <c r="AR82" s="264">
        <v>5291698.534698572</v>
      </c>
      <c r="AS82" s="264">
        <v>5291698.534698572</v>
      </c>
      <c r="AT82" s="264">
        <v>5291698.534698572</v>
      </c>
      <c r="AU82" s="264">
        <v>5291698.534698572</v>
      </c>
      <c r="AV82" s="264">
        <v>5291698.534698572</v>
      </c>
      <c r="AW82" s="264">
        <v>5291698.534698572</v>
      </c>
      <c r="AX82" s="264">
        <v>5291698.534698572</v>
      </c>
      <c r="AY82" s="264">
        <v>5291698.534698572</v>
      </c>
      <c r="AZ82" s="264">
        <v>5291698.534698572</v>
      </c>
      <c r="BA82" s="264">
        <v>5291698.534698572</v>
      </c>
      <c r="BB82" s="264">
        <v>5291698.534698572</v>
      </c>
      <c r="BC82" s="264">
        <v>5291698.534698572</v>
      </c>
      <c r="BD82" s="264">
        <v>5291698.534698572</v>
      </c>
      <c r="BE82" s="264">
        <v>5291698.534698572</v>
      </c>
      <c r="BF82" s="264">
        <v>5291698.534698572</v>
      </c>
      <c r="BG82" s="264">
        <v>5291698.534698572</v>
      </c>
      <c r="BH82" s="264">
        <v>5291698.534698572</v>
      </c>
      <c r="BI82" s="264">
        <v>5291698.534698572</v>
      </c>
      <c r="BJ82" s="264">
        <v>5291698.534698572</v>
      </c>
      <c r="BK82" s="264">
        <v>5291698.534698572</v>
      </c>
      <c r="BL82" s="264">
        <v>5291698.534698572</v>
      </c>
      <c r="BM82" s="264">
        <v>5291698.534698572</v>
      </c>
      <c r="BN82" s="264">
        <v>5291698.534698572</v>
      </c>
      <c r="BO82" s="264">
        <v>5291698.534698572</v>
      </c>
      <c r="BP82" s="264">
        <v>5291698.534698572</v>
      </c>
      <c r="BQ82" s="264">
        <v>5291698.534698572</v>
      </c>
      <c r="BR82" s="264">
        <v>5291698.534698572</v>
      </c>
      <c r="BS82" s="264">
        <v>5291698.534698572</v>
      </c>
      <c r="BT82" s="264">
        <v>5291698.534698572</v>
      </c>
      <c r="BU82" s="264">
        <v>5291698.534698572</v>
      </c>
      <c r="BV82" s="264">
        <v>0</v>
      </c>
      <c r="BW82" s="264" t="e">
        <v>#VALUE!</v>
      </c>
      <c r="BX82" s="264" t="e">
        <v>#VALUE!</v>
      </c>
      <c r="BY82" s="264" t="e">
        <v>#VALUE!</v>
      </c>
      <c r="BZ82" s="264" t="e">
        <v>#VALUE!</v>
      </c>
      <c r="CA82" s="264" t="e">
        <v>#VALUE!</v>
      </c>
      <c r="CB82" s="264" t="e">
        <v>#VALUE!</v>
      </c>
      <c r="CC82" s="264" t="e">
        <v>#VALUE!</v>
      </c>
      <c r="CD82" s="264" t="e">
        <v>#VALUE!</v>
      </c>
      <c r="CE82" s="264" t="e">
        <v>#VALUE!</v>
      </c>
      <c r="CF82" s="264" t="e">
        <v>#VALUE!</v>
      </c>
      <c r="CG82" s="264" t="e">
        <v>#VALUE!</v>
      </c>
      <c r="CH82" s="264" t="e">
        <v>#VALUE!</v>
      </c>
      <c r="CI82" s="264" t="e">
        <v>#VALUE!</v>
      </c>
      <c r="CJ82" s="264" t="e">
        <v>#VALUE!</v>
      </c>
      <c r="CK82" s="264" t="e">
        <v>#VALUE!</v>
      </c>
      <c r="CL82" s="264" t="e">
        <v>#VALUE!</v>
      </c>
      <c r="CM82" s="264" t="e">
        <v>#VALUE!</v>
      </c>
      <c r="CN82" s="264" t="e">
        <v>#VALUE!</v>
      </c>
      <c r="CO82" s="264" t="e">
        <v>#VALUE!</v>
      </c>
      <c r="CP82" s="264" t="e">
        <v>#VALUE!</v>
      </c>
      <c r="CQ82" s="264" t="e">
        <v>#VALUE!</v>
      </c>
    </row>
    <row r="83" spans="1:95" s="232" customFormat="1" x14ac:dyDescent="0.25">
      <c r="A83" s="336" t="s">
        <v>306</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v>0</v>
      </c>
      <c r="AL83" s="335"/>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v>0</v>
      </c>
      <c r="BC83" s="264">
        <v>0</v>
      </c>
      <c r="BD83" s="264">
        <v>0</v>
      </c>
      <c r="BE83" s="264">
        <v>0</v>
      </c>
      <c r="BF83" s="264">
        <v>0</v>
      </c>
      <c r="BG83" s="264">
        <v>0</v>
      </c>
      <c r="BH83" s="264">
        <v>0</v>
      </c>
      <c r="BI83" s="264">
        <v>0</v>
      </c>
      <c r="BJ83" s="264">
        <v>0</v>
      </c>
      <c r="BK83" s="264">
        <v>0</v>
      </c>
      <c r="BL83" s="264">
        <v>0</v>
      </c>
      <c r="BM83" s="264">
        <v>0</v>
      </c>
      <c r="BN83" s="264">
        <v>0</v>
      </c>
      <c r="BO83" s="264">
        <v>0</v>
      </c>
      <c r="BP83" s="264">
        <v>0</v>
      </c>
      <c r="BQ83" s="264">
        <v>0</v>
      </c>
      <c r="BR83" s="264">
        <v>0</v>
      </c>
      <c r="BS83" s="264">
        <v>0</v>
      </c>
      <c r="BT83" s="264">
        <v>0</v>
      </c>
      <c r="BU83" s="264">
        <v>0</v>
      </c>
      <c r="BV83" s="264">
        <f t="shared" ref="BV83:CQ83" si="7">BV75</f>
        <v>0</v>
      </c>
      <c r="BW83" s="264">
        <f t="shared" si="7"/>
        <v>0</v>
      </c>
      <c r="BX83" s="264">
        <f t="shared" si="7"/>
        <v>0</v>
      </c>
      <c r="BY83" s="264">
        <f t="shared" si="7"/>
        <v>0</v>
      </c>
      <c r="BZ83" s="264">
        <f t="shared" si="7"/>
        <v>0</v>
      </c>
      <c r="CA83" s="264">
        <f t="shared" si="7"/>
        <v>0</v>
      </c>
      <c r="CB83" s="264">
        <f t="shared" si="7"/>
        <v>0</v>
      </c>
      <c r="CC83" s="264">
        <f t="shared" si="7"/>
        <v>0</v>
      </c>
      <c r="CD83" s="264">
        <f t="shared" si="7"/>
        <v>0</v>
      </c>
      <c r="CE83" s="264">
        <f t="shared" si="7"/>
        <v>0</v>
      </c>
      <c r="CF83" s="264">
        <f t="shared" si="7"/>
        <v>0</v>
      </c>
      <c r="CG83" s="264">
        <f t="shared" si="7"/>
        <v>0</v>
      </c>
      <c r="CH83" s="264">
        <f t="shared" si="7"/>
        <v>0</v>
      </c>
      <c r="CI83" s="264">
        <f t="shared" si="7"/>
        <v>0</v>
      </c>
      <c r="CJ83" s="264">
        <f t="shared" si="7"/>
        <v>0</v>
      </c>
      <c r="CK83" s="264">
        <f t="shared" si="7"/>
        <v>0</v>
      </c>
      <c r="CL83" s="264">
        <f t="shared" si="7"/>
        <v>0</v>
      </c>
      <c r="CM83" s="264">
        <f t="shared" si="7"/>
        <v>0</v>
      </c>
      <c r="CN83" s="264">
        <f t="shared" si="7"/>
        <v>0</v>
      </c>
      <c r="CO83" s="264">
        <f t="shared" si="7"/>
        <v>0</v>
      </c>
      <c r="CP83" s="264">
        <f t="shared" si="7"/>
        <v>0</v>
      </c>
      <c r="CQ83" s="264">
        <f t="shared" si="7"/>
        <v>0</v>
      </c>
    </row>
    <row r="84" spans="1:95" s="232" customFormat="1" x14ac:dyDescent="0.25">
      <c r="A84" s="336" t="s">
        <v>305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v>0</v>
      </c>
      <c r="AL84" s="335"/>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v>0</v>
      </c>
      <c r="BN84" s="264">
        <v>0</v>
      </c>
      <c r="BO84" s="264">
        <v>0</v>
      </c>
      <c r="BP84" s="264">
        <v>0</v>
      </c>
      <c r="BQ84" s="264">
        <v>0</v>
      </c>
      <c r="BR84" s="264">
        <v>0</v>
      </c>
      <c r="BS84" s="264">
        <v>0</v>
      </c>
      <c r="BT84" s="264">
        <v>0</v>
      </c>
      <c r="BU84" s="264">
        <v>0</v>
      </c>
      <c r="BV84" s="264" t="e">
        <f>IF(SUM($AL77:BV$78)+SUM($A84:BU$85)&gt;0,0,SUM($AL77:BV$78)-SUM($A84:BU$85))</f>
        <v>#VALUE!</v>
      </c>
      <c r="BW84" s="264" t="e">
        <f>IF(SUM($AL77:BW$78)+SUM($A84:BV$85)&gt;0,0,SUM($AL77:BW$78)-SUM($A84:BV$85))</f>
        <v>#VALUE!</v>
      </c>
      <c r="BX84" s="264" t="e">
        <f>IF(SUM($AL77:BX$78)+SUM($A84:BW$85)&gt;0,0,SUM($AL77:BX$78)-SUM($A84:BW$85))</f>
        <v>#VALUE!</v>
      </c>
      <c r="BY84" s="264" t="e">
        <f>IF(SUM($AL77:BY$78)+SUM($A84:BX$85)&gt;0,0,SUM($AL77:BY$78)-SUM($A84:BX$85))</f>
        <v>#VALUE!</v>
      </c>
      <c r="BZ84" s="264" t="e">
        <f>IF(SUM($AL77:BZ$78)+SUM($A84:BY$85)&gt;0,0,SUM($AL77:BZ$78)-SUM($A84:BY$85))</f>
        <v>#VALUE!</v>
      </c>
      <c r="CA84" s="264" t="e">
        <f>IF(SUM($AL77:CA$78)+SUM($A84:BZ$85)&gt;0,0,SUM($AL77:CA$78)-SUM($A84:BZ$85))</f>
        <v>#VALUE!</v>
      </c>
      <c r="CB84" s="264" t="e">
        <f>IF(SUM($AL77:CB$78)+SUM($A84:CA$85)&gt;0,0,SUM($AL77:CB$78)-SUM($A84:CA$85))</f>
        <v>#VALUE!</v>
      </c>
      <c r="CC84" s="264" t="e">
        <f>IF(SUM($AL77:CC$78)+SUM($A84:CB$85)&gt;0,0,SUM($AL77:CC$78)-SUM($A84:CB$85))</f>
        <v>#VALUE!</v>
      </c>
      <c r="CD84" s="264" t="e">
        <f>IF(SUM($AL77:CD$78)+SUM($A84:CC$85)&gt;0,0,SUM($AL77:CD$78)-SUM($A84:CC$85))</f>
        <v>#VALUE!</v>
      </c>
      <c r="CE84" s="264" t="e">
        <f>IF(SUM($AL77:CE$78)+SUM($A84:CD$85)&gt;0,0,SUM($AL77:CE$78)-SUM($A84:CD$85))</f>
        <v>#VALUE!</v>
      </c>
      <c r="CF84" s="264" t="e">
        <f>IF(SUM($AL77:CF$78)+SUM($A84:CE$85)&gt;0,0,SUM($AL77:CF$78)-SUM($A84:CE$85))</f>
        <v>#VALUE!</v>
      </c>
      <c r="CG84" s="264" t="e">
        <f>IF(SUM($AL77:CG$78)+SUM($A84:CF$85)&gt;0,0,SUM($AL77:CG$78)-SUM($A84:CF$85))</f>
        <v>#VALUE!</v>
      </c>
      <c r="CH84" s="264" t="e">
        <f>IF(SUM($AL77:CH$78)+SUM($A84:CG$85)&gt;0,0,SUM($AL77:CH$78)-SUM($A84:CG$85))</f>
        <v>#VALUE!</v>
      </c>
      <c r="CI84" s="264" t="e">
        <f>IF(SUM($AL77:CI$78)+SUM($A84:CH$85)&gt;0,0,SUM($AL77:CI$78)-SUM($A84:CH$85))</f>
        <v>#VALUE!</v>
      </c>
      <c r="CJ84" s="264" t="e">
        <f>IF(SUM($AL77:CJ$78)+SUM($A84:CI$85)&gt;0,0,SUM($AL77:CJ$78)-SUM($A84:CI$85))</f>
        <v>#VALUE!</v>
      </c>
      <c r="CK84" s="264" t="e">
        <f>IF(SUM($AL77:CK$78)+SUM($A84:CJ$85)&gt;0,0,SUM($AL77:CK$78)-SUM($A84:CJ$85))</f>
        <v>#VALUE!</v>
      </c>
      <c r="CL84" s="264" t="e">
        <f>IF(SUM($AL77:CL$78)+SUM($A84:CK$85)&gt;0,0,SUM($AL77:CL$78)-SUM($A84:CK$85))</f>
        <v>#VALUE!</v>
      </c>
      <c r="CM84" s="264" t="e">
        <f>IF(SUM($AL77:CM$78)+SUM($A84:CL$85)&gt;0,0,SUM($AL77:CM$78)-SUM($A84:CL$85))</f>
        <v>#VALUE!</v>
      </c>
      <c r="CN84" s="264" t="e">
        <f>IF(SUM($AL77:CN$78)+SUM($A84:CM$85)&gt;0,0,SUM($AL77:CN$78)-SUM($A84:CM$85))</f>
        <v>#VALUE!</v>
      </c>
      <c r="CO84" s="264" t="e">
        <f>IF(SUM($AL77:CO$78)+SUM($A84:CN$85)&gt;0,0,SUM($AL77:CO$78)-SUM($A84:CN$85))</f>
        <v>#VALUE!</v>
      </c>
      <c r="CP84" s="264" t="e">
        <f>IF(SUM($AL77:CP$78)+SUM($A84:CO$85)&gt;0,0,SUM($AL77:CP$78)-SUM($A84:CO$85))</f>
        <v>#VALUE!</v>
      </c>
      <c r="CQ84" s="264" t="e">
        <f>IF(SUM($AL77:CQ$78)+SUM($A84:CP$85)&gt;0,0,SUM($AL77:CQ$78)-SUM($A84:CP$85))</f>
        <v>#VALUE!</v>
      </c>
    </row>
    <row r="85" spans="1:95" s="232" customFormat="1" x14ac:dyDescent="0.25">
      <c r="A85" s="336" t="s">
        <v>304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48">
        <v>-37041889.742890008</v>
      </c>
      <c r="AL85" s="349"/>
      <c r="AM85" s="269">
        <v>0</v>
      </c>
      <c r="AN85" s="269">
        <v>0</v>
      </c>
      <c r="AO85" s="269">
        <v>0</v>
      </c>
      <c r="AP85" s="269">
        <v>0</v>
      </c>
      <c r="AQ85" s="269">
        <v>0</v>
      </c>
      <c r="AR85" s="269">
        <v>0</v>
      </c>
      <c r="AS85" s="269">
        <v>0</v>
      </c>
      <c r="AT85" s="269">
        <v>0</v>
      </c>
      <c r="AU85" s="269">
        <v>0</v>
      </c>
      <c r="AV85" s="269">
        <v>0</v>
      </c>
      <c r="AW85" s="269">
        <v>0</v>
      </c>
      <c r="AX85" s="269">
        <v>0</v>
      </c>
      <c r="AY85" s="269">
        <v>0</v>
      </c>
      <c r="AZ85" s="269">
        <v>0</v>
      </c>
      <c r="BA85" s="269">
        <v>0</v>
      </c>
      <c r="BB85" s="269">
        <v>0</v>
      </c>
      <c r="BC85" s="269">
        <v>0</v>
      </c>
      <c r="BD85" s="269">
        <v>0</v>
      </c>
      <c r="BE85" s="269">
        <v>0</v>
      </c>
      <c r="BF85" s="269">
        <v>0</v>
      </c>
      <c r="BG85" s="269">
        <v>0.20000000298023224</v>
      </c>
      <c r="BH85" s="269">
        <v>0.39999999850988388</v>
      </c>
      <c r="BI85" s="269">
        <v>0.60000000149011612</v>
      </c>
      <c r="BJ85" s="269">
        <v>0.79999999701976776</v>
      </c>
      <c r="BK85" s="269">
        <v>1</v>
      </c>
      <c r="BL85" s="269">
        <v>1.2000000029802322</v>
      </c>
      <c r="BM85" s="269">
        <v>1.3999999985098839</v>
      </c>
      <c r="BN85" s="269">
        <v>1.6000000014901161</v>
      </c>
      <c r="BO85" s="269">
        <v>1.7999999970197678</v>
      </c>
      <c r="BP85" s="269">
        <v>2</v>
      </c>
      <c r="BQ85" s="269">
        <v>2.2000000029802322</v>
      </c>
      <c r="BR85" s="269">
        <v>2.3999999985098839</v>
      </c>
      <c r="BS85" s="269">
        <v>2.6000000014901161</v>
      </c>
      <c r="BT85" s="269">
        <v>2.7999999970197678</v>
      </c>
      <c r="BU85" s="269">
        <v>3</v>
      </c>
      <c r="BV85" s="269" t="e">
        <f>IF(((SUM($AK65:BV$66)+SUM($AL$68:BV70))+SUM($AK87:BV$88))&lt;0,((SUM($AK65:BV$66)+SUM($AL$68:BV70))+SUM($AK87:BV$88))*0.2-SUM($A85:BU$86),IF(SUM($A85:BU$86)&lt;0,0-SUM($A85:BU$86),0))</f>
        <v>#VALUE!</v>
      </c>
      <c r="BW85" s="269" t="e">
        <f>IF(((SUM($AK65:BW$66)+SUM($AL$68:BW70))+SUM($AK87:BW$88))&lt;0,((SUM($AK65:BW$66)+SUM($AL$68:BW70))+SUM($AK87:BW$88))*0.2-SUM($A85:BV$86),IF(SUM($A85:BV$86)&lt;0,0-SUM($A85:BV$86),0))</f>
        <v>#VALUE!</v>
      </c>
      <c r="BX85" s="269" t="e">
        <f>IF(((SUM($AK65:BX$66)+SUM($AL$68:BX70))+SUM($AK87:BX$88))&lt;0,((SUM($AK65:BX$66)+SUM($AL$68:BX70))+SUM($AK87:BX$88))*0.2-SUM($A85:BW$86),IF(SUM($A85:BW$86)&lt;0,0-SUM($A85:BW$86),0))</f>
        <v>#REF!</v>
      </c>
      <c r="BY85" s="269" t="e">
        <f>IF(((SUM($AK65:BY$66)+SUM($AL$68:BY70))+SUM($AK87:BY$88))&lt;0,((SUM($AK65:BY$66)+SUM($AL$68:BY70))+SUM($AK87:BY$88))*0.2-SUM($A85:BX$86),IF(SUM($A85:BX$86)&lt;0,0-SUM($A85:BX$86),0))</f>
        <v>#REF!</v>
      </c>
      <c r="BZ85" s="269" t="e">
        <f>IF(((SUM($AK65:BZ$66)+SUM($AL$68:BZ70))+SUM($AK87:BZ$88))&lt;0,((SUM($AK65:BZ$66)+SUM($AL$68:BZ70))+SUM($AK87:BZ$88))*0.2-SUM($A85:BY$86),IF(SUM($A85:BY$86)&lt;0,0-SUM($A85:BY$86),0))</f>
        <v>#REF!</v>
      </c>
      <c r="CA85" s="269" t="e">
        <f>IF(((SUM($AK65:CA$66)+SUM($AL$68:CA70))+SUM($AK87:CA$88))&lt;0,((SUM($AK65:CA$66)+SUM($AL$68:CA70))+SUM($AK87:CA$88))*0.2-SUM($A85:BZ$86),IF(SUM($A85:BZ$86)&lt;0,0-SUM($A85:BZ$86),0))</f>
        <v>#REF!</v>
      </c>
      <c r="CB85" s="269" t="e">
        <f>IF(((SUM($AK65:CB$66)+SUM($AL$68:CB70))+SUM($AK87:CB$88))&lt;0,((SUM($AK65:CB$66)+SUM($AL$68:CB70))+SUM($AK87:CB$88))*0.2-SUM($A85:CA$86),IF(SUM($A85:CA$86)&lt;0,0-SUM($A85:CA$86),0))</f>
        <v>#REF!</v>
      </c>
      <c r="CC85" s="269" t="e">
        <f>IF(((SUM($AK65:CC$66)+SUM($AL$68:CC70))+SUM($AK87:CC$88))&lt;0,((SUM($AK65:CC$66)+SUM($AL$68:CC70))+SUM($AK87:CC$88))*0.2-SUM($A85:CB$86),IF(SUM($A85:CB$86)&lt;0,0-SUM($A85:CB$86),0))</f>
        <v>#REF!</v>
      </c>
      <c r="CD85" s="269" t="e">
        <f>IF(((SUM($AK65:CD$66)+SUM($AL$68:CD70))+SUM($AK87:CD$88))&lt;0,((SUM($AK65:CD$66)+SUM($AL$68:CD70))+SUM($AK87:CD$88))*0.2-SUM($A85:CC$86),IF(SUM($A85:CC$86)&lt;0,0-SUM($A85:CC$86),0))</f>
        <v>#REF!</v>
      </c>
      <c r="CE85" s="269" t="e">
        <f>IF(((SUM($AK65:CE$66)+SUM($AL$68:CE70))+SUM($AK87:CE$88))&lt;0,((SUM($AK65:CE$66)+SUM($AL$68:CE70))+SUM($AK87:CE$88))*0.2-SUM($A85:CD$86),IF(SUM($A85:CD$86)&lt;0,0-SUM($A85:CD$86),0))</f>
        <v>#REF!</v>
      </c>
      <c r="CF85" s="269" t="e">
        <f>IF(((SUM($AK65:CF$66)+SUM($AL$68:CF70))+SUM($AK87:CF$88))&lt;0,((SUM($AK65:CF$66)+SUM($AL$68:CF70))+SUM($AK87:CF$88))*0.2-SUM($A85:CE$86),IF(SUM($A85:CE$86)&lt;0,0-SUM($A85:CE$86),0))</f>
        <v>#REF!</v>
      </c>
      <c r="CG85" s="269" t="e">
        <f>IF(((SUM($AK65:CG$66)+SUM($AL$68:CG70))+SUM($AK87:CG$88))&lt;0,((SUM($AK65:CG$66)+SUM($AL$68:CG70))+SUM($AK87:CG$88))*0.2-SUM($A85:CF$86),IF(SUM($A85:CF$86)&lt;0,0-SUM($A85:CF$86),0))</f>
        <v>#REF!</v>
      </c>
      <c r="CH85" s="269" t="e">
        <f>IF(((SUM($AK65:CH$66)+SUM($AL$68:CH70))+SUM($AK87:CH$88))&lt;0,((SUM($AK65:CH$66)+SUM($AL$68:CH70))+SUM($AK87:CH$88))*0.2-SUM($A85:CG$86),IF(SUM($A85:CG$86)&lt;0,0-SUM($A85:CG$86),0))</f>
        <v>#REF!</v>
      </c>
      <c r="CI85" s="269" t="e">
        <f>IF(((SUM($AK65:CI$66)+SUM($AL$68:CI70))+SUM($AK87:CI$88))&lt;0,((SUM($AK65:CI$66)+SUM($AL$68:CI70))+SUM($AK87:CI$88))*0.2-SUM($A85:CH$86),IF(SUM($A85:CH$86)&lt;0,0-SUM($A85:CH$86),0))</f>
        <v>#REF!</v>
      </c>
      <c r="CJ85" s="269" t="e">
        <f>IF(((SUM($AK65:CJ$66)+SUM($AL$68:CJ70))+SUM($AK87:CJ$88))&lt;0,((SUM($AK65:CJ$66)+SUM($AL$68:CJ70))+SUM($AK87:CJ$88))*0.2-SUM($A85:CI$86),IF(SUM($A85:CI$86)&lt;0,0-SUM($A85:CI$86),0))</f>
        <v>#REF!</v>
      </c>
      <c r="CK85" s="269" t="e">
        <f>IF(((SUM($AK65:CK$66)+SUM($AL$68:CK70))+SUM($AK87:CK$88))&lt;0,((SUM($AK65:CK$66)+SUM($AL$68:CK70))+SUM($AK87:CK$88))*0.2-SUM($A85:CJ$86),IF(SUM($A85:CJ$86)&lt;0,0-SUM($A85:CJ$86),0))</f>
        <v>#REF!</v>
      </c>
      <c r="CL85" s="269" t="e">
        <f>IF(((SUM($AK65:CL$66)+SUM($AL$68:CL70))+SUM($AK87:CL$88))&lt;0,((SUM($AK65:CL$66)+SUM($AL$68:CL70))+SUM($AK87:CL$88))*0.2-SUM($A85:CK$86),IF(SUM($A85:CK$86)&lt;0,0-SUM($A85:CK$86),0))</f>
        <v>#REF!</v>
      </c>
      <c r="CM85" s="269" t="e">
        <f>IF(((SUM($AK65:CM$66)+SUM($AL$68:CM70))+SUM($AK87:CM$88))&lt;0,((SUM($AK65:CM$66)+SUM($AL$68:CM70))+SUM($AK87:CM$88))*0.2-SUM($A85:CL$86),IF(SUM($A85:CL$86)&lt;0,0-SUM($A85:CL$86),0))</f>
        <v>#REF!</v>
      </c>
      <c r="CN85" s="269" t="e">
        <f>IF(((SUM($AK65:CN$66)+SUM($AL$68:CN70))+SUM($AK87:CN$88))&lt;0,((SUM($AK65:CN$66)+SUM($AL$68:CN70))+SUM($AK87:CN$88))*0.2-SUM($A85:CM$86),IF(SUM($A85:CM$86)&lt;0,0-SUM($A85:CM$86),0))</f>
        <v>#REF!</v>
      </c>
      <c r="CO85" s="269" t="e">
        <f>IF(((SUM($AK65:CO$66)+SUM($AL$68:CO70))+SUM($AK87:CO$88))&lt;0,((SUM($AK65:CO$66)+SUM($AL$68:CO70))+SUM($AK87:CO$88))*0.2-SUM($A85:CN$86),IF(SUM($A85:CN$86)&lt;0,0-SUM($A85:CN$86),0))</f>
        <v>#REF!</v>
      </c>
      <c r="CP85" s="269" t="e">
        <f>IF(((SUM($AK65:CP$66)+SUM($AL$68:CP70))+SUM($AK87:CP$88))&lt;0,((SUM($AK65:CP$66)+SUM($AL$68:CP70))+SUM($AK87:CP$88))*0.2-SUM($A85:CO$86),IF(SUM($A85:CO$86)&lt;0,0-SUM($A85:CO$86),0))</f>
        <v>#REF!</v>
      </c>
      <c r="CQ85" s="269" t="e">
        <f>IF(((SUM($AK65:CQ$66)+SUM($AL$68:CQ70))+SUM($AK87:CQ$88))&lt;0,((SUM($AK65:CQ$66)+SUM($AL$68:CQ70))+SUM($AK87:CQ$88))*0.2-SUM($A85:CP$86),IF(SUM($A85:CP$86)&lt;0,0-SUM($A85:CP$86),0))</f>
        <v>#REF!</v>
      </c>
    </row>
    <row r="86" spans="1:95" s="232" customFormat="1" x14ac:dyDescent="0.25">
      <c r="A86" s="336" t="s">
        <v>303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34">
        <v>0</v>
      </c>
      <c r="AL86" s="335"/>
      <c r="AM86" s="264">
        <v>0</v>
      </c>
      <c r="AN86" s="264">
        <v>0</v>
      </c>
      <c r="AO86" s="264">
        <v>0</v>
      </c>
      <c r="AP86" s="264">
        <v>0</v>
      </c>
      <c r="AQ86" s="264">
        <v>0</v>
      </c>
      <c r="AR86" s="264">
        <v>0</v>
      </c>
      <c r="AS86" s="264">
        <v>0</v>
      </c>
      <c r="AT86" s="264">
        <v>0</v>
      </c>
      <c r="AU86" s="264">
        <v>0</v>
      </c>
      <c r="AV86" s="264">
        <v>0</v>
      </c>
      <c r="AW86" s="264">
        <v>0</v>
      </c>
      <c r="AX86" s="264">
        <v>0</v>
      </c>
      <c r="AY86" s="264">
        <v>0</v>
      </c>
      <c r="AZ86" s="264">
        <v>0</v>
      </c>
      <c r="BA86" s="264">
        <v>0</v>
      </c>
      <c r="BB86" s="264">
        <v>0</v>
      </c>
      <c r="BC86" s="264">
        <v>0</v>
      </c>
      <c r="BD86" s="264">
        <v>0</v>
      </c>
      <c r="BE86" s="264">
        <v>0</v>
      </c>
      <c r="BF86" s="264">
        <v>0</v>
      </c>
      <c r="BG86" s="264">
        <v>0</v>
      </c>
      <c r="BH86" s="264">
        <v>0</v>
      </c>
      <c r="BI86" s="264">
        <v>0</v>
      </c>
      <c r="BJ86" s="264">
        <v>0</v>
      </c>
      <c r="BK86" s="264">
        <v>0</v>
      </c>
      <c r="BL86" s="264">
        <v>0</v>
      </c>
      <c r="BM86" s="264">
        <v>0</v>
      </c>
      <c r="BN86" s="264">
        <v>0</v>
      </c>
      <c r="BO86" s="264">
        <v>0</v>
      </c>
      <c r="BP86" s="264">
        <v>0</v>
      </c>
      <c r="BQ86" s="264">
        <v>0</v>
      </c>
      <c r="BR86" s="264">
        <v>0</v>
      </c>
      <c r="BS86" s="264">
        <v>0</v>
      </c>
      <c r="BT86" s="264">
        <v>0</v>
      </c>
      <c r="BU86" s="264">
        <v>0</v>
      </c>
      <c r="BV86" s="264">
        <v>0</v>
      </c>
      <c r="BW86" s="264">
        <v>0</v>
      </c>
      <c r="BX86" s="264" t="e">
        <v>#REF!</v>
      </c>
      <c r="BY86" s="264" t="e">
        <v>#REF!</v>
      </c>
      <c r="BZ86" s="264" t="e">
        <v>#REF!</v>
      </c>
      <c r="CA86" s="264" t="e">
        <v>#REF!</v>
      </c>
      <c r="CB86" s="264" t="e">
        <v>#REF!</v>
      </c>
      <c r="CC86" s="264" t="e">
        <v>#REF!</v>
      </c>
      <c r="CD86" s="264" t="e">
        <v>#REF!</v>
      </c>
      <c r="CE86" s="264" t="e">
        <v>#REF!</v>
      </c>
      <c r="CF86" s="264" t="e">
        <v>#REF!</v>
      </c>
      <c r="CG86" s="264" t="e">
        <v>#REF!</v>
      </c>
      <c r="CH86" s="264" t="e">
        <v>#REF!</v>
      </c>
      <c r="CI86" s="264" t="e">
        <v>#REF!</v>
      </c>
      <c r="CJ86" s="264" t="e">
        <v>#REF!</v>
      </c>
      <c r="CK86" s="264" t="e">
        <v>#REF!</v>
      </c>
      <c r="CL86" s="264" t="e">
        <v>#REF!</v>
      </c>
      <c r="CM86" s="264" t="e">
        <v>#REF!</v>
      </c>
      <c r="CN86" s="264" t="e">
        <v>#REF!</v>
      </c>
      <c r="CO86" s="264" t="e">
        <v>#REF!</v>
      </c>
      <c r="CP86" s="264" t="e">
        <v>#REF!</v>
      </c>
      <c r="CQ86" s="264" t="e">
        <v>#REF!</v>
      </c>
    </row>
    <row r="87" spans="1:95" s="232" customFormat="1" x14ac:dyDescent="0.25">
      <c r="A87" s="336" t="s">
        <v>302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34">
        <v>-185209448.71445003</v>
      </c>
      <c r="AL87" s="335"/>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1</v>
      </c>
      <c r="BH87" s="264">
        <v>2</v>
      </c>
      <c r="BI87" s="264">
        <v>3</v>
      </c>
      <c r="BJ87" s="264">
        <v>4</v>
      </c>
      <c r="BK87" s="264">
        <v>5</v>
      </c>
      <c r="BL87" s="264">
        <v>6</v>
      </c>
      <c r="BM87" s="264">
        <v>7</v>
      </c>
      <c r="BN87" s="264">
        <v>8</v>
      </c>
      <c r="BO87" s="264">
        <v>9</v>
      </c>
      <c r="BP87" s="264">
        <v>10</v>
      </c>
      <c r="BQ87" s="264">
        <v>11</v>
      </c>
      <c r="BR87" s="264">
        <v>12</v>
      </c>
      <c r="BS87" s="264">
        <v>13</v>
      </c>
      <c r="BT87" s="264">
        <v>14</v>
      </c>
      <c r="BU87" s="264">
        <v>15</v>
      </c>
      <c r="BV87" s="264">
        <v>16</v>
      </c>
      <c r="BW87" s="264">
        <v>17</v>
      </c>
      <c r="BX87" s="264">
        <v>18</v>
      </c>
      <c r="BY87" s="264">
        <v>19</v>
      </c>
      <c r="BZ87" s="264">
        <v>20</v>
      </c>
      <c r="CA87" s="264">
        <v>21</v>
      </c>
      <c r="CB87" s="264">
        <v>22</v>
      </c>
      <c r="CC87" s="264">
        <v>23</v>
      </c>
      <c r="CD87" s="264">
        <v>24</v>
      </c>
      <c r="CE87" s="264">
        <v>25</v>
      </c>
      <c r="CF87" s="264">
        <v>26</v>
      </c>
      <c r="CG87" s="264">
        <v>27</v>
      </c>
      <c r="CH87" s="264">
        <v>28</v>
      </c>
      <c r="CI87" s="264">
        <v>29</v>
      </c>
      <c r="CJ87" s="264">
        <v>30</v>
      </c>
      <c r="CK87" s="264">
        <v>31</v>
      </c>
      <c r="CL87" s="264">
        <v>32</v>
      </c>
      <c r="CM87" s="264">
        <v>33</v>
      </c>
      <c r="CN87" s="264">
        <v>34</v>
      </c>
      <c r="CO87" s="264">
        <v>35</v>
      </c>
      <c r="CP87" s="264">
        <v>36</v>
      </c>
      <c r="CQ87" s="264">
        <v>37</v>
      </c>
    </row>
    <row r="88" spans="1:95" s="232" customFormat="1" x14ac:dyDescent="0.25">
      <c r="A88" s="336" t="s">
        <v>301</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34">
        <v>0</v>
      </c>
      <c r="AL88" s="335"/>
      <c r="AM88" s="264">
        <v>0</v>
      </c>
      <c r="AN88" s="264">
        <v>0</v>
      </c>
      <c r="AO88" s="264">
        <v>0</v>
      </c>
      <c r="AP88" s="264">
        <v>0</v>
      </c>
      <c r="AQ88" s="264">
        <v>0</v>
      </c>
      <c r="AR88" s="264">
        <v>0</v>
      </c>
      <c r="AS88" s="264">
        <v>0</v>
      </c>
      <c r="AT88" s="264">
        <v>0</v>
      </c>
      <c r="AU88" s="264">
        <v>0</v>
      </c>
      <c r="AV88" s="264">
        <v>0</v>
      </c>
      <c r="AW88" s="264">
        <v>0</v>
      </c>
      <c r="AX88" s="264">
        <v>0</v>
      </c>
      <c r="AY88" s="264">
        <v>0</v>
      </c>
      <c r="AZ88" s="264">
        <v>0</v>
      </c>
      <c r="BA88" s="264">
        <v>0</v>
      </c>
      <c r="BB88" s="264">
        <v>0</v>
      </c>
      <c r="BC88" s="264">
        <v>0</v>
      </c>
      <c r="BD88" s="264">
        <v>0</v>
      </c>
      <c r="BE88" s="264">
        <v>0</v>
      </c>
      <c r="BF88" s="264">
        <v>0</v>
      </c>
      <c r="BG88" s="264">
        <v>0</v>
      </c>
      <c r="BH88" s="264">
        <v>0</v>
      </c>
      <c r="BI88" s="264">
        <v>0</v>
      </c>
      <c r="BJ88" s="264">
        <v>0</v>
      </c>
      <c r="BK88" s="264">
        <v>0</v>
      </c>
      <c r="BL88" s="264">
        <v>0</v>
      </c>
      <c r="BM88" s="264">
        <v>0</v>
      </c>
      <c r="BN88" s="264">
        <v>0</v>
      </c>
      <c r="BO88" s="264">
        <v>0</v>
      </c>
      <c r="BP88" s="264">
        <v>0</v>
      </c>
      <c r="BQ88" s="264">
        <v>0</v>
      </c>
      <c r="BR88" s="264">
        <v>0</v>
      </c>
      <c r="BS88" s="264">
        <v>0</v>
      </c>
      <c r="BT88" s="264">
        <v>0</v>
      </c>
      <c r="BU88" s="264">
        <v>0</v>
      </c>
      <c r="BV88" s="264">
        <f t="shared" ref="BV88:CQ88" si="8">BV59-BV60</f>
        <v>0</v>
      </c>
      <c r="BW88" s="264">
        <f t="shared" si="8"/>
        <v>0</v>
      </c>
      <c r="BX88" s="264">
        <f t="shared" si="8"/>
        <v>0</v>
      </c>
      <c r="BY88" s="264">
        <f t="shared" si="8"/>
        <v>0</v>
      </c>
      <c r="BZ88" s="264">
        <f t="shared" si="8"/>
        <v>0</v>
      </c>
      <c r="CA88" s="264">
        <f t="shared" si="8"/>
        <v>0</v>
      </c>
      <c r="CB88" s="264">
        <f t="shared" si="8"/>
        <v>0</v>
      </c>
      <c r="CC88" s="264">
        <f t="shared" si="8"/>
        <v>0</v>
      </c>
      <c r="CD88" s="264">
        <f t="shared" si="8"/>
        <v>0</v>
      </c>
      <c r="CE88" s="264">
        <f t="shared" si="8"/>
        <v>0</v>
      </c>
      <c r="CF88" s="264">
        <f t="shared" si="8"/>
        <v>0</v>
      </c>
      <c r="CG88" s="264">
        <f t="shared" si="8"/>
        <v>0</v>
      </c>
      <c r="CH88" s="264">
        <f t="shared" si="8"/>
        <v>0</v>
      </c>
      <c r="CI88" s="264">
        <f t="shared" si="8"/>
        <v>0</v>
      </c>
      <c r="CJ88" s="264">
        <f t="shared" si="8"/>
        <v>0</v>
      </c>
      <c r="CK88" s="264">
        <f t="shared" si="8"/>
        <v>0</v>
      </c>
      <c r="CL88" s="264">
        <f t="shared" si="8"/>
        <v>0</v>
      </c>
      <c r="CM88" s="264">
        <f t="shared" si="8"/>
        <v>0</v>
      </c>
      <c r="CN88" s="264">
        <f t="shared" si="8"/>
        <v>0</v>
      </c>
      <c r="CO88" s="264">
        <f t="shared" si="8"/>
        <v>0</v>
      </c>
      <c r="CP88" s="264">
        <f t="shared" si="8"/>
        <v>0</v>
      </c>
      <c r="CQ88" s="264">
        <f t="shared" si="8"/>
        <v>0</v>
      </c>
    </row>
    <row r="89" spans="1:95" s="233" customFormat="1" ht="15" x14ac:dyDescent="0.25">
      <c r="A89" s="336" t="s">
        <v>300</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46">
        <v>-222251338.45734003</v>
      </c>
      <c r="AL89" s="347"/>
      <c r="AM89" s="263">
        <v>-4016399.1878362168</v>
      </c>
      <c r="AN89" s="263">
        <v>-3958190.5039545335</v>
      </c>
      <c r="AO89" s="263">
        <v>-3899981.8200728483</v>
      </c>
      <c r="AP89" s="263">
        <v>-3841773.1361911632</v>
      </c>
      <c r="AQ89" s="263">
        <v>-3783564.4523094799</v>
      </c>
      <c r="AR89" s="263">
        <v>-3725355.7684277948</v>
      </c>
      <c r="AS89" s="263">
        <v>-3667147.0845461115</v>
      </c>
      <c r="AT89" s="263">
        <v>-3608938.4006644264</v>
      </c>
      <c r="AU89" s="263">
        <v>-3550729.7167827412</v>
      </c>
      <c r="AV89" s="263">
        <v>-3492521.032901058</v>
      </c>
      <c r="AW89" s="263">
        <v>-3434312.3490193747</v>
      </c>
      <c r="AX89" s="263">
        <v>-3376103.6651376896</v>
      </c>
      <c r="AY89" s="263">
        <v>-3317894.9812560044</v>
      </c>
      <c r="AZ89" s="263">
        <v>-3259686.2973743193</v>
      </c>
      <c r="BA89" s="263">
        <v>-3201477.613492636</v>
      </c>
      <c r="BB89" s="263">
        <v>-3143268.9296109527</v>
      </c>
      <c r="BC89" s="263">
        <v>-3085060.2457292676</v>
      </c>
      <c r="BD89" s="263">
        <v>-3026851.5618475825</v>
      </c>
      <c r="BE89" s="263">
        <v>-2968642.8779658992</v>
      </c>
      <c r="BF89" s="263">
        <v>-2910434.194084214</v>
      </c>
      <c r="BG89" s="263">
        <v>-2852224.3102025278</v>
      </c>
      <c r="BH89" s="263">
        <v>-2794014.4263208471</v>
      </c>
      <c r="BI89" s="263">
        <v>-2735804.5424391599</v>
      </c>
      <c r="BJ89" s="263">
        <v>-2677594.6585574802</v>
      </c>
      <c r="BK89" s="263">
        <v>-2619384.774675793</v>
      </c>
      <c r="BL89" s="263">
        <v>-2561174.8907941058</v>
      </c>
      <c r="BM89" s="263">
        <v>-2502965.0069124252</v>
      </c>
      <c r="BN89" s="263">
        <v>-2444755.1230307389</v>
      </c>
      <c r="BO89" s="263">
        <v>-2386545.2391490582</v>
      </c>
      <c r="BP89" s="263">
        <v>-2328335.3552673711</v>
      </c>
      <c r="BQ89" s="263">
        <v>-2270125.4713856839</v>
      </c>
      <c r="BR89" s="263">
        <v>-2211915.5875040041</v>
      </c>
      <c r="BS89" s="263">
        <v>-2153705.7036223169</v>
      </c>
      <c r="BT89" s="263">
        <v>-2095495.8197406372</v>
      </c>
      <c r="BU89" s="263">
        <v>-2037285.93585895</v>
      </c>
      <c r="BV89" s="263" t="e">
        <v>#VALUE!</v>
      </c>
      <c r="BW89" s="263" t="e">
        <v>#VALUE!</v>
      </c>
      <c r="BX89" s="263" t="e">
        <v>#REF!</v>
      </c>
      <c r="BY89" s="263" t="e">
        <v>#REF!</v>
      </c>
      <c r="BZ89" s="263" t="e">
        <v>#REF!</v>
      </c>
      <c r="CA89" s="263" t="e">
        <v>#REF!</v>
      </c>
      <c r="CB89" s="263" t="e">
        <v>#REF!</v>
      </c>
      <c r="CC89" s="263" t="e">
        <v>#REF!</v>
      </c>
      <c r="CD89" s="263" t="e">
        <v>#REF!</v>
      </c>
      <c r="CE89" s="263" t="e">
        <v>#REF!</v>
      </c>
      <c r="CF89" s="263" t="e">
        <v>#REF!</v>
      </c>
      <c r="CG89" s="263" t="e">
        <v>#REF!</v>
      </c>
      <c r="CH89" s="263" t="e">
        <v>#REF!</v>
      </c>
      <c r="CI89" s="263" t="e">
        <v>#REF!</v>
      </c>
      <c r="CJ89" s="263" t="e">
        <v>#REF!</v>
      </c>
      <c r="CK89" s="263" t="e">
        <v>#REF!</v>
      </c>
      <c r="CL89" s="263" t="e">
        <v>#REF!</v>
      </c>
      <c r="CM89" s="263" t="e">
        <v>#REF!</v>
      </c>
      <c r="CN89" s="263" t="e">
        <v>#REF!</v>
      </c>
      <c r="CO89" s="263" t="e">
        <v>#REF!</v>
      </c>
      <c r="CP89" s="263" t="e">
        <v>#REF!</v>
      </c>
      <c r="CQ89" s="263" t="e">
        <v>#REF!</v>
      </c>
    </row>
    <row r="90" spans="1:95" s="233" customFormat="1" ht="15" x14ac:dyDescent="0.25">
      <c r="A90" s="336" t="s">
        <v>590</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46">
        <v>-222251338.45734003</v>
      </c>
      <c r="AL90" s="347"/>
      <c r="AM90" s="263">
        <v>-226267737.64517626</v>
      </c>
      <c r="AN90" s="263">
        <v>-230225928.14913079</v>
      </c>
      <c r="AO90" s="263">
        <v>-234125909.96920365</v>
      </c>
      <c r="AP90" s="263">
        <v>-237967683.10539481</v>
      </c>
      <c r="AQ90" s="263">
        <v>-241751247.5577043</v>
      </c>
      <c r="AR90" s="263">
        <v>-245476603.32613209</v>
      </c>
      <c r="AS90" s="263">
        <v>-249143750.41067821</v>
      </c>
      <c r="AT90" s="263">
        <v>-252752688.81134263</v>
      </c>
      <c r="AU90" s="263">
        <v>-256303418.52812538</v>
      </c>
      <c r="AV90" s="263">
        <v>-259795939.56102642</v>
      </c>
      <c r="AW90" s="263">
        <v>-263230251.9100458</v>
      </c>
      <c r="AX90" s="263">
        <v>-266606355.57518348</v>
      </c>
      <c r="AY90" s="263">
        <v>-269924250.55643946</v>
      </c>
      <c r="AZ90" s="263">
        <v>-273183936.85381377</v>
      </c>
      <c r="BA90" s="263">
        <v>-276385414.46730638</v>
      </c>
      <c r="BB90" s="263">
        <v>-279528683.39691734</v>
      </c>
      <c r="BC90" s="263">
        <v>-282613743.64264661</v>
      </c>
      <c r="BD90" s="263">
        <v>-285640595.20449418</v>
      </c>
      <c r="BE90" s="263">
        <v>-288609238.08246011</v>
      </c>
      <c r="BF90" s="263">
        <v>-291519672.27654433</v>
      </c>
      <c r="BG90" s="263">
        <v>-294371896.58674687</v>
      </c>
      <c r="BH90" s="263">
        <v>-297165911.01306772</v>
      </c>
      <c r="BI90" s="263">
        <v>-299901715.55550689</v>
      </c>
      <c r="BJ90" s="263">
        <v>-302579310.21406436</v>
      </c>
      <c r="BK90" s="263">
        <v>-305198694.98874015</v>
      </c>
      <c r="BL90" s="263">
        <v>-307759869.87953424</v>
      </c>
      <c r="BM90" s="263">
        <v>-310262834.88644665</v>
      </c>
      <c r="BN90" s="263">
        <v>-312707590.00947738</v>
      </c>
      <c r="BO90" s="263">
        <v>-315094135.24862641</v>
      </c>
      <c r="BP90" s="263">
        <v>-317422470.60389376</v>
      </c>
      <c r="BQ90" s="263">
        <v>-319692596.07527941</v>
      </c>
      <c r="BR90" s="263">
        <v>-321904511.66278344</v>
      </c>
      <c r="BS90" s="263">
        <v>-324058217.36640579</v>
      </c>
      <c r="BT90" s="263">
        <v>-326153713.18614644</v>
      </c>
      <c r="BU90" s="263">
        <v>-328190999.1220054</v>
      </c>
      <c r="BV90" s="263" t="e">
        <v>#VALUE!</v>
      </c>
      <c r="BW90" s="263" t="e">
        <v>#VALUE!</v>
      </c>
      <c r="BX90" s="263" t="e">
        <v>#VALUE!</v>
      </c>
      <c r="BY90" s="263" t="e">
        <v>#VALUE!</v>
      </c>
      <c r="BZ90" s="263" t="e">
        <v>#VALUE!</v>
      </c>
      <c r="CA90" s="263" t="e">
        <v>#VALUE!</v>
      </c>
      <c r="CB90" s="263" t="e">
        <v>#VALUE!</v>
      </c>
      <c r="CC90" s="263" t="e">
        <v>#VALUE!</v>
      </c>
      <c r="CD90" s="263" t="e">
        <v>#VALUE!</v>
      </c>
      <c r="CE90" s="263" t="e">
        <v>#VALUE!</v>
      </c>
      <c r="CF90" s="263" t="e">
        <v>#VALUE!</v>
      </c>
      <c r="CG90" s="263" t="e">
        <v>#VALUE!</v>
      </c>
      <c r="CH90" s="263" t="e">
        <v>#VALUE!</v>
      </c>
      <c r="CI90" s="263" t="e">
        <v>#VALUE!</v>
      </c>
      <c r="CJ90" s="263" t="e">
        <v>#VALUE!</v>
      </c>
      <c r="CK90" s="263" t="e">
        <v>#VALUE!</v>
      </c>
      <c r="CL90" s="263" t="e">
        <v>#VALUE!</v>
      </c>
      <c r="CM90" s="263" t="e">
        <v>#VALUE!</v>
      </c>
      <c r="CN90" s="263" t="e">
        <v>#VALUE!</v>
      </c>
      <c r="CO90" s="263" t="e">
        <v>#VALUE!</v>
      </c>
      <c r="CP90" s="263" t="e">
        <v>#VALUE!</v>
      </c>
      <c r="CQ90" s="263" t="e">
        <v>#VALUE!</v>
      </c>
    </row>
    <row r="91" spans="1:95" s="232" customFormat="1" x14ac:dyDescent="0.25">
      <c r="A91" s="336" t="s">
        <v>299</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44">
        <v>1</v>
      </c>
      <c r="AL91" s="345"/>
      <c r="AM91" s="270">
        <v>0.87657784011220197</v>
      </c>
      <c r="AN91" s="270">
        <v>0.76838870977577312</v>
      </c>
      <c r="AO91" s="270">
        <v>0.6735525155818487</v>
      </c>
      <c r="AP91" s="270">
        <v>0.59042120931087727</v>
      </c>
      <c r="AQ91" s="270">
        <v>0.51755014841416302</v>
      </c>
      <c r="AR91" s="270">
        <v>0.45367299124663668</v>
      </c>
      <c r="AS91" s="270">
        <v>0.39767969078421861</v>
      </c>
      <c r="AT91" s="270">
        <v>0.34859720440411868</v>
      </c>
      <c r="AU91" s="270">
        <v>0.30557258450571412</v>
      </c>
      <c r="AV91" s="270">
        <v>0.26785815612352221</v>
      </c>
      <c r="AW91" s="270">
        <v>0.23479852395119405</v>
      </c>
      <c r="AX91" s="270">
        <v>0.20581918298667082</v>
      </c>
      <c r="AY91" s="270">
        <v>0.18041653487611395</v>
      </c>
      <c r="AZ91" s="270">
        <v>0.15814913646223175</v>
      </c>
      <c r="BA91" s="270">
        <v>0.13863002845567296</v>
      </c>
      <c r="BB91" s="270">
        <v>0.12152001091836692</v>
      </c>
      <c r="BC91" s="270">
        <v>0.10652174870123327</v>
      </c>
      <c r="BD91" s="270">
        <v>9.3374604401501818E-2</v>
      </c>
      <c r="BE91" s="270">
        <v>8.1850109047599762E-2</v>
      </c>
      <c r="BF91" s="270">
        <v>7.1747991801893202E-2</v>
      </c>
      <c r="BG91" s="270">
        <v>6.2892699686091513E-2</v>
      </c>
      <c r="BH91" s="270">
        <v>5.5130346849659465E-2</v>
      </c>
      <c r="BI91" s="270">
        <v>4.8326040366111024E-2</v>
      </c>
      <c r="BJ91" s="270">
        <v>4.2361536085300688E-2</v>
      </c>
      <c r="BK91" s="270">
        <v>3.7133183805487982E-2</v>
      </c>
      <c r="BL91" s="270">
        <v>3.255012605670405E-2</v>
      </c>
      <c r="BM91" s="270">
        <v>2.8532719194165536E-2</v>
      </c>
      <c r="BN91" s="270">
        <v>2.5011149363749596E-2</v>
      </c>
      <c r="BO91" s="270">
        <v>2.1924219287999293E-2</v>
      </c>
      <c r="BP91" s="270">
        <v>1.9218284789620704E-2</v>
      </c>
      <c r="BQ91" s="270">
        <v>1.6846322571546897E-2</v>
      </c>
      <c r="BR91" s="270">
        <v>1.4767113053600015E-2</v>
      </c>
      <c r="BS91" s="270">
        <v>1.2944524065217405E-2</v>
      </c>
      <c r="BT91" s="270">
        <v>1.1346882946368691E-2</v>
      </c>
      <c r="BU91" s="270">
        <v>9.9464261451338454E-3</v>
      </c>
      <c r="BV91" s="270">
        <v>1.4551915228366852E-11</v>
      </c>
      <c r="BW91" s="270">
        <v>7.2759576141834259E-12</v>
      </c>
      <c r="BX91" s="270">
        <v>3.637978807091713E-12</v>
      </c>
      <c r="BY91" s="270">
        <v>1.8189894035458565E-12</v>
      </c>
      <c r="BZ91" s="270">
        <v>9.0949470177292824E-13</v>
      </c>
      <c r="CA91" s="270">
        <v>4.5474735088646412E-13</v>
      </c>
      <c r="CB91" s="270">
        <v>2.2737367544323206E-13</v>
      </c>
      <c r="CC91" s="270">
        <v>1.1368683772161603E-13</v>
      </c>
      <c r="CD91" s="270">
        <v>5.6843418860808015E-14</v>
      </c>
      <c r="CE91" s="270">
        <v>2.8421709430404007E-14</v>
      </c>
      <c r="CF91" s="270">
        <v>1.4210854715202004E-14</v>
      </c>
      <c r="CG91" s="270">
        <v>7.1054273576010019E-15</v>
      </c>
      <c r="CH91" s="270">
        <v>3.5527136788005009E-15</v>
      </c>
      <c r="CI91" s="270">
        <v>1.7763568394002505E-15</v>
      </c>
      <c r="CJ91" s="270">
        <v>8.8817841970012523E-16</v>
      </c>
      <c r="CK91" s="270">
        <v>4.4408920985006262E-16</v>
      </c>
      <c r="CL91" s="270">
        <v>2.2204460492503131E-16</v>
      </c>
      <c r="CM91" s="270">
        <v>1.1102230246251565E-16</v>
      </c>
      <c r="CN91" s="270">
        <v>5.5511151231257827E-17</v>
      </c>
      <c r="CO91" s="270">
        <v>2.7755575615628914E-17</v>
      </c>
      <c r="CP91" s="270">
        <v>1.3877787807814457E-17</v>
      </c>
      <c r="CQ91" s="270">
        <v>6.9388939039072284E-18</v>
      </c>
    </row>
    <row r="92" spans="1:95" s="233" customFormat="1" ht="14.25" x14ac:dyDescent="0.25">
      <c r="A92" s="338" t="s">
        <v>591</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0">
        <v>-222251338.45734003</v>
      </c>
      <c r="AL92" s="341"/>
      <c r="AM92" s="271">
        <v>-3520686.5251018731</v>
      </c>
      <c r="AN92" s="271">
        <v>-3041428.8943803413</v>
      </c>
      <c r="AO92" s="271">
        <v>-2626842.5656335438</v>
      </c>
      <c r="AP92" s="271">
        <v>-2268264.3409680282</v>
      </c>
      <c r="AQ92" s="271">
        <v>-1958184.3438273228</v>
      </c>
      <c r="AR92" s="271">
        <v>-1690093.2949205504</v>
      </c>
      <c r="AS92" s="271">
        <v>-1458349.9186425465</v>
      </c>
      <c r="AT92" s="271">
        <v>-1258065.8373382902</v>
      </c>
      <c r="AU92" s="271">
        <v>-1085005.6564385446</v>
      </c>
      <c r="AV92" s="271">
        <v>-935500.2440954966</v>
      </c>
      <c r="AW92" s="271">
        <v>-806371.4703371072</v>
      </c>
      <c r="AX92" s="271">
        <v>-694866.8980369441</v>
      </c>
      <c r="AY92" s="271">
        <v>-598603.1156010573</v>
      </c>
      <c r="AZ92" s="271">
        <v>-515516.57306751818</v>
      </c>
      <c r="BA92" s="271">
        <v>-443820.93265868409</v>
      </c>
      <c r="BB92" s="271">
        <v>-381970.07464568649</v>
      </c>
      <c r="BC92" s="271">
        <v>-328626.01222373801</v>
      </c>
      <c r="BD92" s="271">
        <v>-282631.06716958591</v>
      </c>
      <c r="BE92" s="271">
        <v>-242983.74328488923</v>
      </c>
      <c r="BF92" s="271">
        <v>-208817.80869710384</v>
      </c>
      <c r="BG92" s="271">
        <v>-179384.08697893709</v>
      </c>
      <c r="BH92" s="271">
        <v>-154034.98442602062</v>
      </c>
      <c r="BI92" s="271">
        <v>-132210.60075170474</v>
      </c>
      <c r="BJ92" s="271">
        <v>-113427.02275029107</v>
      </c>
      <c r="BK92" s="271">
        <v>-97266.096295332944</v>
      </c>
      <c r="BL92" s="271">
        <v>-83366.565548613376</v>
      </c>
      <c r="BM92" s="271">
        <v>-71416.397695054824</v>
      </c>
      <c r="BN92" s="271">
        <v>-61146.135539913834</v>
      </c>
      <c r="BO92" s="271">
        <v>-52323.141163834669</v>
      </c>
      <c r="BP92" s="271">
        <v>-44746.611943271033</v>
      </c>
      <c r="BQ92" s="271">
        <v>-38243.265968848187</v>
      </c>
      <c r="BR92" s="271">
        <v>-32663.607545691724</v>
      </c>
      <c r="BS92" s="271">
        <v>-27878.695309935065</v>
      </c>
      <c r="BT92" s="271">
        <v>-23777.345781201915</v>
      </c>
      <c r="BU92" s="271">
        <v>-20263.714097540935</v>
      </c>
      <c r="BV92" s="271" t="e">
        <v>#VALUE!</v>
      </c>
      <c r="BW92" s="271" t="e">
        <v>#VALUE!</v>
      </c>
      <c r="BX92" s="271" t="e">
        <v>#REF!</v>
      </c>
      <c r="BY92" s="271" t="e">
        <v>#REF!</v>
      </c>
      <c r="BZ92" s="271" t="e">
        <v>#REF!</v>
      </c>
      <c r="CA92" s="271" t="e">
        <v>#REF!</v>
      </c>
      <c r="CB92" s="271" t="e">
        <v>#REF!</v>
      </c>
      <c r="CC92" s="271" t="e">
        <v>#REF!</v>
      </c>
      <c r="CD92" s="271" t="e">
        <v>#REF!</v>
      </c>
      <c r="CE92" s="271" t="e">
        <v>#REF!</v>
      </c>
      <c r="CF92" s="271" t="e">
        <v>#REF!</v>
      </c>
      <c r="CG92" s="271" t="e">
        <v>#REF!</v>
      </c>
      <c r="CH92" s="271" t="e">
        <v>#REF!</v>
      </c>
      <c r="CI92" s="271" t="e">
        <v>#REF!</v>
      </c>
      <c r="CJ92" s="271" t="e">
        <v>#REF!</v>
      </c>
      <c r="CK92" s="271" t="e">
        <v>#REF!</v>
      </c>
      <c r="CL92" s="271" t="e">
        <v>#REF!</v>
      </c>
      <c r="CM92" s="271" t="e">
        <v>#REF!</v>
      </c>
      <c r="CN92" s="271" t="e">
        <v>#REF!</v>
      </c>
      <c r="CO92" s="271" t="e">
        <v>#REF!</v>
      </c>
      <c r="CP92" s="271" t="e">
        <v>#REF!</v>
      </c>
      <c r="CQ92" s="271" t="e">
        <v>#REF!</v>
      </c>
    </row>
    <row r="93" spans="1:95" s="233" customFormat="1" ht="14.25" x14ac:dyDescent="0.25">
      <c r="A93" s="338" t="s">
        <v>592</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40">
        <v>-222251338.45734003</v>
      </c>
      <c r="AL93" s="341"/>
      <c r="AM93" s="271">
        <v>-225772024.9824419</v>
      </c>
      <c r="AN93" s="271">
        <v>-228813453.87682223</v>
      </c>
      <c r="AO93" s="271">
        <v>-231440296.44245577</v>
      </c>
      <c r="AP93" s="271">
        <v>-233708560.78342381</v>
      </c>
      <c r="AQ93" s="271">
        <v>-235666745.12725115</v>
      </c>
      <c r="AR93" s="271">
        <v>-237356838.42217171</v>
      </c>
      <c r="AS93" s="271">
        <v>-238815188.34081426</v>
      </c>
      <c r="AT93" s="271">
        <v>-240073254.17815256</v>
      </c>
      <c r="AU93" s="271">
        <v>-241158259.83459112</v>
      </c>
      <c r="AV93" s="271">
        <v>-242093760.07868662</v>
      </c>
      <c r="AW93" s="271">
        <v>-242900131.54902372</v>
      </c>
      <c r="AX93" s="271">
        <v>-243594998.44706067</v>
      </c>
      <c r="AY93" s="271">
        <v>-244193601.56266174</v>
      </c>
      <c r="AZ93" s="271">
        <v>-244709118.13572925</v>
      </c>
      <c r="BA93" s="271">
        <v>-245152939.06838793</v>
      </c>
      <c r="BB93" s="271">
        <v>-245534909.14303362</v>
      </c>
      <c r="BC93" s="271">
        <v>-245863535.15525737</v>
      </c>
      <c r="BD93" s="271">
        <v>-246146166.22242695</v>
      </c>
      <c r="BE93" s="271">
        <v>-246389149.96571183</v>
      </c>
      <c r="BF93" s="271">
        <v>-246597967.77440894</v>
      </c>
      <c r="BG93" s="271">
        <v>-246777351.86138788</v>
      </c>
      <c r="BH93" s="271">
        <v>-246931386.8458139</v>
      </c>
      <c r="BI93" s="271">
        <v>-247063597.4465656</v>
      </c>
      <c r="BJ93" s="271">
        <v>-247177024.46931589</v>
      </c>
      <c r="BK93" s="271">
        <v>-247274290.56561121</v>
      </c>
      <c r="BL93" s="271">
        <v>-247357657.13115981</v>
      </c>
      <c r="BM93" s="271">
        <v>-247429073.52885488</v>
      </c>
      <c r="BN93" s="271">
        <v>-247490219.6643948</v>
      </c>
      <c r="BO93" s="271">
        <v>-247542542.80555862</v>
      </c>
      <c r="BP93" s="271">
        <v>-247587289.4175019</v>
      </c>
      <c r="BQ93" s="271">
        <v>-247625532.68347076</v>
      </c>
      <c r="BR93" s="271">
        <v>-247658196.29101646</v>
      </c>
      <c r="BS93" s="271">
        <v>-247686074.9863264</v>
      </c>
      <c r="BT93" s="271">
        <v>-247709852.3321076</v>
      </c>
      <c r="BU93" s="271">
        <v>-247730116.04620513</v>
      </c>
      <c r="BV93" s="271" t="e">
        <f>SUM($AK92:BV$93)</f>
        <v>#VALUE!</v>
      </c>
      <c r="BW93" s="271" t="e">
        <f>SUM($AK92:BW$93)</f>
        <v>#VALUE!</v>
      </c>
      <c r="BX93" s="271" t="e">
        <f>SUM($AK92:BX$93)</f>
        <v>#VALUE!</v>
      </c>
      <c r="BY93" s="271" t="e">
        <f>SUM($AK92:BY$93)</f>
        <v>#VALUE!</v>
      </c>
      <c r="BZ93" s="271" t="e">
        <f>SUM($AK92:BZ$93)</f>
        <v>#VALUE!</v>
      </c>
      <c r="CA93" s="271" t="e">
        <f>SUM($AK92:CA$93)</f>
        <v>#VALUE!</v>
      </c>
      <c r="CB93" s="271" t="e">
        <f>SUM($AK92:CB$93)</f>
        <v>#VALUE!</v>
      </c>
      <c r="CC93" s="271" t="e">
        <f>SUM($AK92:CC$93)</f>
        <v>#VALUE!</v>
      </c>
      <c r="CD93" s="271" t="e">
        <f>SUM($AK92:CD$93)</f>
        <v>#VALUE!</v>
      </c>
      <c r="CE93" s="271" t="e">
        <f>SUM($AK92:CE$93)</f>
        <v>#VALUE!</v>
      </c>
      <c r="CF93" s="271" t="e">
        <f>SUM($AK92:CF$93)</f>
        <v>#VALUE!</v>
      </c>
      <c r="CG93" s="271" t="e">
        <f>SUM($AK92:CG$93)</f>
        <v>#VALUE!</v>
      </c>
      <c r="CH93" s="271" t="e">
        <f>SUM($AK92:CH$93)</f>
        <v>#VALUE!</v>
      </c>
      <c r="CI93" s="271" t="e">
        <f>SUM($AK92:CI$93)</f>
        <v>#VALUE!</v>
      </c>
      <c r="CJ93" s="271" t="e">
        <f>SUM($AK92:CJ$93)</f>
        <v>#VALUE!</v>
      </c>
      <c r="CK93" s="271" t="e">
        <f>SUM($AK92:CK$93)</f>
        <v>#VALUE!</v>
      </c>
      <c r="CL93" s="271" t="e">
        <f>SUM($AK92:CL$93)</f>
        <v>#VALUE!</v>
      </c>
      <c r="CM93" s="271" t="e">
        <f>SUM($AK92:CM$93)</f>
        <v>#VALUE!</v>
      </c>
      <c r="CN93" s="271" t="e">
        <f>SUM($AK92:CN$93)</f>
        <v>#VALUE!</v>
      </c>
      <c r="CO93" s="271" t="e">
        <f>SUM($AK92:CO$93)</f>
        <v>#VALUE!</v>
      </c>
      <c r="CP93" s="271" t="e">
        <f>SUM($AK92:CP$93)</f>
        <v>#VALUE!</v>
      </c>
      <c r="CQ93" s="271" t="e">
        <f>SUM($AK92:CQ$93)</f>
        <v>#VALUE!</v>
      </c>
    </row>
    <row r="94" spans="1:95" s="233" customFormat="1" ht="14.25" x14ac:dyDescent="0.25">
      <c r="A94" s="338" t="s">
        <v>593</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42">
        <v>0</v>
      </c>
      <c r="AL94" s="343"/>
      <c r="AM94" s="272">
        <v>0</v>
      </c>
      <c r="AN94" s="272">
        <v>0</v>
      </c>
      <c r="AO94" s="272">
        <v>0</v>
      </c>
      <c r="AP94" s="272">
        <v>0</v>
      </c>
      <c r="AQ94" s="272">
        <v>0</v>
      </c>
      <c r="AR94" s="272">
        <v>0</v>
      </c>
      <c r="AS94" s="272">
        <v>0</v>
      </c>
      <c r="AT94" s="272">
        <v>0</v>
      </c>
      <c r="AU94" s="272">
        <v>0</v>
      </c>
      <c r="AV94" s="272">
        <v>0</v>
      </c>
      <c r="AW94" s="272">
        <v>0</v>
      </c>
      <c r="AX94" s="272">
        <v>0</v>
      </c>
      <c r="AY94" s="272">
        <v>0</v>
      </c>
      <c r="AZ94" s="272">
        <v>0</v>
      </c>
      <c r="BA94" s="272">
        <v>0</v>
      </c>
      <c r="BB94" s="272">
        <v>0</v>
      </c>
      <c r="BC94" s="272">
        <v>0</v>
      </c>
      <c r="BD94" s="272">
        <v>0</v>
      </c>
      <c r="BE94" s="272">
        <v>0</v>
      </c>
      <c r="BF94" s="272">
        <v>0</v>
      </c>
      <c r="BG94" s="272">
        <v>0</v>
      </c>
      <c r="BH94" s="272">
        <v>0</v>
      </c>
      <c r="BI94" s="272">
        <v>0</v>
      </c>
      <c r="BJ94" s="272">
        <v>0</v>
      </c>
      <c r="BK94" s="272">
        <v>0</v>
      </c>
      <c r="BL94" s="272">
        <v>0</v>
      </c>
      <c r="BM94" s="272">
        <v>0</v>
      </c>
      <c r="BN94" s="272">
        <v>0</v>
      </c>
      <c r="BO94" s="272">
        <v>0</v>
      </c>
      <c r="BP94" s="272">
        <v>0</v>
      </c>
      <c r="BQ94" s="272">
        <v>0</v>
      </c>
      <c r="BR94" s="272">
        <v>0</v>
      </c>
      <c r="BS94" s="272">
        <v>0</v>
      </c>
      <c r="BT94" s="272">
        <v>0</v>
      </c>
      <c r="BU94" s="272">
        <v>0</v>
      </c>
      <c r="BV94" s="272">
        <v>0</v>
      </c>
      <c r="BW94" s="272">
        <v>0</v>
      </c>
      <c r="BX94" s="272">
        <v>0</v>
      </c>
      <c r="BY94" s="272">
        <v>0</v>
      </c>
      <c r="BZ94" s="272">
        <v>0</v>
      </c>
      <c r="CA94" s="272">
        <v>0</v>
      </c>
      <c r="CB94" s="272">
        <v>0</v>
      </c>
      <c r="CC94" s="272">
        <v>0</v>
      </c>
      <c r="CD94" s="272">
        <v>0</v>
      </c>
      <c r="CE94" s="272">
        <v>0</v>
      </c>
      <c r="CF94" s="272">
        <v>0</v>
      </c>
      <c r="CG94" s="272">
        <v>0</v>
      </c>
      <c r="CH94" s="272">
        <v>0</v>
      </c>
      <c r="CI94" s="272">
        <v>0</v>
      </c>
      <c r="CJ94" s="272">
        <v>0</v>
      </c>
      <c r="CK94" s="272">
        <v>0</v>
      </c>
      <c r="CL94" s="272">
        <v>0</v>
      </c>
      <c r="CM94" s="272">
        <v>0</v>
      </c>
      <c r="CN94" s="272">
        <v>0</v>
      </c>
      <c r="CO94" s="272">
        <v>0</v>
      </c>
      <c r="CP94" s="272">
        <v>0</v>
      </c>
      <c r="CQ94" s="272">
        <v>0</v>
      </c>
    </row>
    <row r="95" spans="1:95" s="233" customFormat="1" ht="14.25" x14ac:dyDescent="0.25">
      <c r="A95" s="338" t="s">
        <v>594</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28">
        <v>0</v>
      </c>
      <c r="AL95" s="329"/>
      <c r="AM95" s="273">
        <v>0</v>
      </c>
      <c r="AN95" s="273">
        <v>0</v>
      </c>
      <c r="AO95" s="273">
        <v>0</v>
      </c>
      <c r="AP95" s="273">
        <v>0</v>
      </c>
      <c r="AQ95" s="273">
        <v>0</v>
      </c>
      <c r="AR95" s="273">
        <v>0</v>
      </c>
      <c r="AS95" s="273">
        <v>0</v>
      </c>
      <c r="AT95" s="273">
        <v>0</v>
      </c>
      <c r="AU95" s="273">
        <v>0</v>
      </c>
      <c r="AV95" s="273">
        <v>0</v>
      </c>
      <c r="AW95" s="273">
        <v>0</v>
      </c>
      <c r="AX95" s="273">
        <v>0</v>
      </c>
      <c r="AY95" s="273">
        <v>0</v>
      </c>
      <c r="AZ95" s="273">
        <v>0</v>
      </c>
      <c r="BA95" s="273">
        <v>0</v>
      </c>
      <c r="BB95" s="273">
        <v>0</v>
      </c>
      <c r="BC95" s="273">
        <v>0</v>
      </c>
      <c r="BD95" s="273">
        <v>0</v>
      </c>
      <c r="BE95" s="273">
        <v>0</v>
      </c>
      <c r="BF95" s="273">
        <v>0</v>
      </c>
      <c r="BG95" s="273">
        <v>0</v>
      </c>
      <c r="BH95" s="273">
        <v>0</v>
      </c>
      <c r="BI95" s="273">
        <v>0</v>
      </c>
      <c r="BJ95" s="273">
        <v>0</v>
      </c>
      <c r="BK95" s="273">
        <v>0</v>
      </c>
      <c r="BL95" s="273">
        <v>0</v>
      </c>
      <c r="BM95" s="273">
        <v>0</v>
      </c>
      <c r="BN95" s="273">
        <v>0</v>
      </c>
      <c r="BO95" s="273">
        <v>0</v>
      </c>
      <c r="BP95" s="273">
        <v>0</v>
      </c>
      <c r="BQ95" s="273">
        <v>0</v>
      </c>
      <c r="BR95" s="273">
        <v>0</v>
      </c>
      <c r="BS95" s="273">
        <v>0</v>
      </c>
      <c r="BT95" s="273">
        <v>0</v>
      </c>
      <c r="BU95" s="273">
        <v>0</v>
      </c>
      <c r="BV95" s="273" t="e">
        <v>#VALUE!</v>
      </c>
      <c r="BW95" s="273" t="e">
        <v>#VALUE!</v>
      </c>
      <c r="BX95" s="273" t="e">
        <v>#VALUE!</v>
      </c>
      <c r="BY95" s="273" t="e">
        <v>#VALUE!</v>
      </c>
      <c r="BZ95" s="273" t="e">
        <v>#VALUE!</v>
      </c>
      <c r="CA95" s="273" t="e">
        <v>#VALUE!</v>
      </c>
      <c r="CB95" s="273" t="e">
        <v>#VALUE!</v>
      </c>
      <c r="CC95" s="273" t="e">
        <v>#VALUE!</v>
      </c>
      <c r="CD95" s="273" t="e">
        <v>#VALUE!</v>
      </c>
      <c r="CE95" s="273" t="e">
        <v>#VALUE!</v>
      </c>
      <c r="CF95" s="273" t="e">
        <v>#VALUE!</v>
      </c>
      <c r="CG95" s="273" t="e">
        <v>#VALUE!</v>
      </c>
      <c r="CH95" s="273" t="e">
        <v>#VALUE!</v>
      </c>
      <c r="CI95" s="273" t="e">
        <v>#VALUE!</v>
      </c>
      <c r="CJ95" s="273" t="e">
        <v>#VALUE!</v>
      </c>
      <c r="CK95" s="273" t="e">
        <v>#VALUE!</v>
      </c>
      <c r="CL95" s="273" t="e">
        <v>#VALUE!</v>
      </c>
      <c r="CM95" s="273" t="e">
        <v>#VALUE!</v>
      </c>
      <c r="CN95" s="273" t="e">
        <v>#VALUE!</v>
      </c>
      <c r="CO95" s="273" t="e">
        <v>#VALUE!</v>
      </c>
      <c r="CP95" s="273" t="e">
        <v>#VALUE!</v>
      </c>
      <c r="CQ95" s="273" t="e">
        <v>#VALUE!</v>
      </c>
    </row>
    <row r="96" spans="1:95" s="233" customFormat="1" ht="15" thickBot="1" x14ac:dyDescent="0.3">
      <c r="A96" s="330" t="s">
        <v>595</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2">
        <v>0</v>
      </c>
      <c r="AL96" s="333"/>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c r="BB96" s="274">
        <v>0</v>
      </c>
      <c r="BC96" s="274">
        <v>0</v>
      </c>
      <c r="BD96" s="274">
        <v>0</v>
      </c>
      <c r="BE96" s="274">
        <v>0</v>
      </c>
      <c r="BF96" s="274">
        <v>0</v>
      </c>
      <c r="BG96" s="274">
        <v>0</v>
      </c>
      <c r="BH96" s="274">
        <v>0</v>
      </c>
      <c r="BI96" s="274">
        <v>0</v>
      </c>
      <c r="BJ96" s="274">
        <v>0</v>
      </c>
      <c r="BK96" s="274">
        <v>0</v>
      </c>
      <c r="BL96" s="274">
        <v>0</v>
      </c>
      <c r="BM96" s="274">
        <v>0</v>
      </c>
      <c r="BN96" s="274">
        <v>0</v>
      </c>
      <c r="BO96" s="274">
        <v>0</v>
      </c>
      <c r="BP96" s="274">
        <v>0</v>
      </c>
      <c r="BQ96" s="274">
        <v>0</v>
      </c>
      <c r="BR96" s="274">
        <v>0</v>
      </c>
      <c r="BS96" s="274">
        <v>0</v>
      </c>
      <c r="BT96" s="274">
        <v>0</v>
      </c>
      <c r="BU96" s="274">
        <v>0</v>
      </c>
      <c r="BV96" s="274" t="e">
        <v>#VALUE!</v>
      </c>
      <c r="BW96" s="274" t="e">
        <v>#VALUE!</v>
      </c>
      <c r="BX96" s="274" t="e">
        <v>#VALUE!</v>
      </c>
      <c r="BY96" s="274" t="e">
        <v>#VALUE!</v>
      </c>
      <c r="BZ96" s="274" t="e">
        <v>#VALUE!</v>
      </c>
      <c r="CA96" s="274" t="e">
        <v>#VALUE!</v>
      </c>
      <c r="CB96" s="274" t="e">
        <v>#VALUE!</v>
      </c>
      <c r="CC96" s="274" t="e">
        <v>#VALUE!</v>
      </c>
      <c r="CD96" s="274" t="e">
        <v>#VALUE!</v>
      </c>
      <c r="CE96" s="274" t="e">
        <v>#VALUE!</v>
      </c>
      <c r="CF96" s="274" t="e">
        <v>#VALUE!</v>
      </c>
      <c r="CG96" s="274" t="e">
        <v>#VALUE!</v>
      </c>
      <c r="CH96" s="274" t="e">
        <v>#VALUE!</v>
      </c>
      <c r="CI96" s="274" t="e">
        <v>#VALUE!</v>
      </c>
      <c r="CJ96" s="274" t="e">
        <v>#VALUE!</v>
      </c>
      <c r="CK96" s="274" t="e">
        <v>#VALUE!</v>
      </c>
      <c r="CL96" s="274" t="e">
        <v>#VALUE!</v>
      </c>
      <c r="CM96" s="274" t="e">
        <v>#VALUE!</v>
      </c>
      <c r="CN96" s="274" t="e">
        <v>#VALUE!</v>
      </c>
      <c r="CO96" s="274" t="e">
        <v>#VALUE!</v>
      </c>
      <c r="CP96" s="274" t="e">
        <v>#VALUE!</v>
      </c>
      <c r="CQ96" s="274" t="e">
        <v>#VALUE!</v>
      </c>
    </row>
    <row r="97" spans="1:11" x14ac:dyDescent="0.25">
      <c r="C97" s="182"/>
      <c r="D97" s="182"/>
      <c r="E97" s="182"/>
      <c r="F97" s="182"/>
      <c r="G97" s="182"/>
      <c r="H97" s="182"/>
      <c r="I97" s="182"/>
      <c r="J97" s="182"/>
    </row>
    <row r="98" spans="1:11" ht="64.5" customHeight="1" x14ac:dyDescent="0.25">
      <c r="A98" s="417"/>
      <c r="B98" s="417"/>
      <c r="C98" s="417"/>
      <c r="D98" s="417"/>
      <c r="E98" s="417"/>
      <c r="F98" s="417"/>
      <c r="G98" s="417"/>
      <c r="H98" s="417"/>
      <c r="I98" s="417"/>
      <c r="J98" s="417"/>
      <c r="K98" s="417"/>
    </row>
    <row r="100" spans="1:11" x14ac:dyDescent="0.25">
      <c r="C100" s="182"/>
    </row>
    <row r="103" spans="1:11" ht="27.75" x14ac:dyDescent="0.25">
      <c r="B103" s="181" t="s">
        <v>580</v>
      </c>
      <c r="I103" s="181" t="s">
        <v>580</v>
      </c>
    </row>
    <row r="104" spans="1:11" ht="27.75" x14ac:dyDescent="0.25">
      <c r="B104" s="181"/>
    </row>
  </sheetData>
  <mergeCells count="152">
    <mergeCell ref="A5:K5"/>
    <mergeCell ref="A7:K7"/>
    <mergeCell ref="A9:K9"/>
    <mergeCell ref="A10:K10"/>
    <mergeCell ref="A12:K12"/>
    <mergeCell ref="A22:AR22"/>
    <mergeCell ref="A13:K13"/>
    <mergeCell ref="A15:L15"/>
    <mergeCell ref="A16:L16"/>
    <mergeCell ref="A18:L18"/>
    <mergeCell ref="A98:K98"/>
    <mergeCell ref="A29:AJ29"/>
    <mergeCell ref="A31:AJ31"/>
    <mergeCell ref="A34:AJ34"/>
    <mergeCell ref="A37:AJ37"/>
    <mergeCell ref="A40:AJ40"/>
    <mergeCell ref="A43:AJ43"/>
    <mergeCell ref="A46:AJ46"/>
    <mergeCell ref="A49:AJ49"/>
    <mergeCell ref="A52:AJ52"/>
    <mergeCell ref="A54:AJ54"/>
    <mergeCell ref="A32:AJ32"/>
    <mergeCell ref="A33:AJ33"/>
    <mergeCell ref="A61:AJ61"/>
    <mergeCell ref="A67:AJ67"/>
    <mergeCell ref="A74:AJ74"/>
    <mergeCell ref="A80:AJ80"/>
    <mergeCell ref="A88:AJ88"/>
    <mergeCell ref="A89:AJ89"/>
    <mergeCell ref="A90:AJ90"/>
    <mergeCell ref="A91:AJ91"/>
    <mergeCell ref="A82:AJ82"/>
    <mergeCell ref="A95:AJ95"/>
    <mergeCell ref="A45:AJ45"/>
    <mergeCell ref="A26:AJ26"/>
    <mergeCell ref="AK26:AL26"/>
    <mergeCell ref="AN26:AO26"/>
    <mergeCell ref="AN27:AO27"/>
    <mergeCell ref="AN28:AO28"/>
    <mergeCell ref="A24:AJ24"/>
    <mergeCell ref="AK24:AL24"/>
    <mergeCell ref="A25:AJ25"/>
    <mergeCell ref="AK25:AL25"/>
    <mergeCell ref="A27:AJ27"/>
    <mergeCell ref="AK27:AL27"/>
    <mergeCell ref="AK42:AL42"/>
    <mergeCell ref="AK29:AL29"/>
    <mergeCell ref="A30:AJ30"/>
    <mergeCell ref="AK30:AL30"/>
    <mergeCell ref="AK37:AL37"/>
    <mergeCell ref="A38:AJ38"/>
    <mergeCell ref="AK38:AL38"/>
    <mergeCell ref="AN29:AO29"/>
    <mergeCell ref="A28:AJ28"/>
    <mergeCell ref="AK28:AL28"/>
    <mergeCell ref="AK31:AL31"/>
    <mergeCell ref="AK32:AL32"/>
    <mergeCell ref="AK34:AL34"/>
    <mergeCell ref="A35:AJ35"/>
    <mergeCell ref="AK35:AL35"/>
    <mergeCell ref="A36:AJ36"/>
    <mergeCell ref="AK36:AL36"/>
    <mergeCell ref="AK33:AL33"/>
    <mergeCell ref="AK49:AL49"/>
    <mergeCell ref="A39:AJ39"/>
    <mergeCell ref="AK39:AL39"/>
    <mergeCell ref="AK54:AL54"/>
    <mergeCell ref="AK52:AL52"/>
    <mergeCell ref="A53:AJ53"/>
    <mergeCell ref="AK53:AL53"/>
    <mergeCell ref="A50:AJ50"/>
    <mergeCell ref="AK50:AL50"/>
    <mergeCell ref="AK46:AL46"/>
    <mergeCell ref="A47:AJ47"/>
    <mergeCell ref="AK47:AL47"/>
    <mergeCell ref="A48:AJ48"/>
    <mergeCell ref="AK48:AL48"/>
    <mergeCell ref="A51:AJ51"/>
    <mergeCell ref="AK51:AL51"/>
    <mergeCell ref="AK43:AL43"/>
    <mergeCell ref="A44:AJ44"/>
    <mergeCell ref="AK44:AL44"/>
    <mergeCell ref="AK45:AL45"/>
    <mergeCell ref="AK40:AL40"/>
    <mergeCell ref="A41:AJ41"/>
    <mergeCell ref="AK41:AL41"/>
    <mergeCell ref="A42:AJ42"/>
    <mergeCell ref="AK61:AL61"/>
    <mergeCell ref="A62:AJ62"/>
    <mergeCell ref="AK62:AL62"/>
    <mergeCell ref="A59:AJ59"/>
    <mergeCell ref="AK59:AL59"/>
    <mergeCell ref="A60:AJ60"/>
    <mergeCell ref="AK60:AL60"/>
    <mergeCell ref="A58:AJ58"/>
    <mergeCell ref="AK58:AL58"/>
    <mergeCell ref="AK67:AL67"/>
    <mergeCell ref="A68:AJ68"/>
    <mergeCell ref="AK68:AL68"/>
    <mergeCell ref="A65:AJ65"/>
    <mergeCell ref="AK65:AL65"/>
    <mergeCell ref="A66:AJ66"/>
    <mergeCell ref="AK66:AL66"/>
    <mergeCell ref="A64:AJ64"/>
    <mergeCell ref="AK64:AL64"/>
    <mergeCell ref="AK74:AL74"/>
    <mergeCell ref="A75:AJ75"/>
    <mergeCell ref="AK75:AL75"/>
    <mergeCell ref="A71:AJ71"/>
    <mergeCell ref="AK71:AL71"/>
    <mergeCell ref="A72:AJ72"/>
    <mergeCell ref="AK72:AL72"/>
    <mergeCell ref="A69:AJ69"/>
    <mergeCell ref="AK69:AL69"/>
    <mergeCell ref="A70:AJ70"/>
    <mergeCell ref="AK70:AL70"/>
    <mergeCell ref="A73:AJ73"/>
    <mergeCell ref="AK73:AL73"/>
    <mergeCell ref="AK80:AL80"/>
    <mergeCell ref="A81:AJ81"/>
    <mergeCell ref="AK81:AL81"/>
    <mergeCell ref="A78:AJ78"/>
    <mergeCell ref="AK78:AL78"/>
    <mergeCell ref="AK79:AL79"/>
    <mergeCell ref="A76:AJ76"/>
    <mergeCell ref="AK76:AL76"/>
    <mergeCell ref="A77:AJ77"/>
    <mergeCell ref="AK77:AL77"/>
    <mergeCell ref="AK95:AL95"/>
    <mergeCell ref="A96:AJ96"/>
    <mergeCell ref="AK96:AL96"/>
    <mergeCell ref="AK82:AL82"/>
    <mergeCell ref="A83:AJ83"/>
    <mergeCell ref="AK83:AL83"/>
    <mergeCell ref="A92:AJ92"/>
    <mergeCell ref="AK92:AL92"/>
    <mergeCell ref="A93:AJ93"/>
    <mergeCell ref="AK93:AL93"/>
    <mergeCell ref="A94:AJ94"/>
    <mergeCell ref="AK94:AL94"/>
    <mergeCell ref="AK91:AL91"/>
    <mergeCell ref="AK90:AL90"/>
    <mergeCell ref="AK88:AL88"/>
    <mergeCell ref="AK89:AL89"/>
    <mergeCell ref="A86:AJ86"/>
    <mergeCell ref="AK86:AL86"/>
    <mergeCell ref="A87:AJ87"/>
    <mergeCell ref="AK87:AL87"/>
    <mergeCell ref="A84:AJ84"/>
    <mergeCell ref="AK84:AL84"/>
    <mergeCell ref="A85:AJ85"/>
    <mergeCell ref="AK85:AL85"/>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0" zoomScaleNormal="70" workbookViewId="0">
      <selection activeCell="H50" sqref="H50"/>
    </sheetView>
  </sheetViews>
  <sheetFormatPr defaultRowHeight="15.75" x14ac:dyDescent="0.25"/>
  <cols>
    <col min="1" max="1" width="9.140625" style="61"/>
    <col min="2" max="2" width="37.7109375" style="61" customWidth="1"/>
    <col min="3" max="3" width="13.85546875" style="61" customWidth="1"/>
    <col min="4" max="4" width="15.140625" style="61" customWidth="1"/>
    <col min="5" max="5" width="0" style="61" hidden="1" customWidth="1"/>
    <col min="6" max="6" width="4.42578125" style="61" hidden="1" customWidth="1"/>
    <col min="7" max="7" width="14.85546875" style="223" customWidth="1"/>
    <col min="8" max="8" width="15.5703125" style="223" customWidth="1"/>
    <col min="9" max="10" width="18.28515625" style="61" customWidth="1"/>
    <col min="11" max="11" width="48.7109375" style="61" customWidth="1"/>
    <col min="12" max="12" width="43.140625" style="61" customWidth="1"/>
    <col min="13" max="13" width="19.5703125" style="61" customWidth="1"/>
    <col min="14"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P_NA1000.PR.0067</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24" t="s">
        <v>490</v>
      </c>
      <c r="B19" s="424"/>
      <c r="C19" s="424"/>
      <c r="D19" s="424"/>
      <c r="E19" s="424"/>
      <c r="F19" s="424"/>
      <c r="G19" s="424"/>
      <c r="H19" s="424"/>
      <c r="I19" s="424"/>
      <c r="J19" s="424"/>
      <c r="K19" s="424"/>
      <c r="L19" s="424"/>
    </row>
    <row r="20" spans="1:12" x14ac:dyDescent="0.25">
      <c r="A20" s="62"/>
      <c r="B20" s="62"/>
      <c r="C20" s="228"/>
      <c r="D20" s="228"/>
      <c r="E20" s="228"/>
      <c r="F20" s="228"/>
      <c r="G20" s="229"/>
      <c r="H20" s="229"/>
      <c r="I20" s="76"/>
      <c r="J20" s="76"/>
      <c r="K20" s="76"/>
      <c r="L20" s="76"/>
    </row>
    <row r="21" spans="1:12" ht="28.5" customHeight="1" x14ac:dyDescent="0.25">
      <c r="A21" s="425" t="s">
        <v>227</v>
      </c>
      <c r="B21" s="425" t="s">
        <v>226</v>
      </c>
      <c r="C21" s="431" t="s">
        <v>423</v>
      </c>
      <c r="D21" s="431"/>
      <c r="E21" s="431"/>
      <c r="F21" s="431"/>
      <c r="G21" s="431"/>
      <c r="H21" s="431"/>
      <c r="I21" s="426" t="s">
        <v>225</v>
      </c>
      <c r="J21" s="428" t="s">
        <v>425</v>
      </c>
      <c r="K21" s="425" t="s">
        <v>224</v>
      </c>
      <c r="L21" s="427" t="s">
        <v>424</v>
      </c>
    </row>
    <row r="22" spans="1:12" ht="58.5" customHeight="1" x14ac:dyDescent="0.25">
      <c r="A22" s="425"/>
      <c r="B22" s="425"/>
      <c r="C22" s="432" t="s">
        <v>2</v>
      </c>
      <c r="D22" s="432"/>
      <c r="E22" s="136"/>
      <c r="F22" s="137"/>
      <c r="G22" s="433" t="s">
        <v>612</v>
      </c>
      <c r="H22" s="434"/>
      <c r="I22" s="426"/>
      <c r="J22" s="429"/>
      <c r="K22" s="425"/>
      <c r="L22" s="427"/>
    </row>
    <row r="23" spans="1:12" ht="110.25" x14ac:dyDescent="0.25">
      <c r="A23" s="425"/>
      <c r="B23" s="425"/>
      <c r="C23" s="75" t="s">
        <v>223</v>
      </c>
      <c r="D23" s="75" t="s">
        <v>222</v>
      </c>
      <c r="E23" s="75" t="s">
        <v>223</v>
      </c>
      <c r="F23" s="75" t="s">
        <v>222</v>
      </c>
      <c r="G23" s="75" t="s">
        <v>223</v>
      </c>
      <c r="H23" s="75" t="s">
        <v>222</v>
      </c>
      <c r="I23" s="426"/>
      <c r="J23" s="430"/>
      <c r="K23" s="425"/>
      <c r="L23" s="427"/>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221</v>
      </c>
      <c r="C25" s="230"/>
      <c r="D25" s="73"/>
      <c r="E25" s="73"/>
      <c r="F25" s="73"/>
      <c r="G25" s="73"/>
      <c r="H25" s="73"/>
      <c r="I25" s="73"/>
      <c r="J25" s="73"/>
      <c r="K25" s="68"/>
      <c r="L25" s="86"/>
    </row>
    <row r="26" spans="1:12" ht="21.75" customHeight="1" x14ac:dyDescent="0.25">
      <c r="A26" s="70" t="s">
        <v>220</v>
      </c>
      <c r="B26" s="74" t="s">
        <v>430</v>
      </c>
      <c r="C26" s="231" t="s">
        <v>536</v>
      </c>
      <c r="D26" s="231" t="s">
        <v>536</v>
      </c>
      <c r="E26" s="73"/>
      <c r="F26" s="73"/>
      <c r="G26" s="231" t="s">
        <v>534</v>
      </c>
      <c r="H26" s="231" t="s">
        <v>534</v>
      </c>
      <c r="I26" s="73"/>
      <c r="J26" s="73"/>
      <c r="K26" s="68"/>
      <c r="L26" s="68"/>
    </row>
    <row r="27" spans="1:12" s="63" customFormat="1" ht="39" customHeight="1" x14ac:dyDescent="0.25">
      <c r="A27" s="70" t="s">
        <v>219</v>
      </c>
      <c r="B27" s="74" t="s">
        <v>432</v>
      </c>
      <c r="C27" s="231" t="s">
        <v>536</v>
      </c>
      <c r="D27" s="231" t="s">
        <v>536</v>
      </c>
      <c r="E27" s="73"/>
      <c r="F27" s="73"/>
      <c r="G27" s="231" t="s">
        <v>534</v>
      </c>
      <c r="H27" s="231" t="s">
        <v>534</v>
      </c>
      <c r="I27" s="73"/>
      <c r="J27" s="73"/>
      <c r="K27" s="68"/>
      <c r="L27" s="68"/>
    </row>
    <row r="28" spans="1:12" s="63" customFormat="1" ht="70.5" customHeight="1" x14ac:dyDescent="0.25">
      <c r="A28" s="70" t="s">
        <v>431</v>
      </c>
      <c r="B28" s="74" t="s">
        <v>436</v>
      </c>
      <c r="C28" s="231" t="s">
        <v>536</v>
      </c>
      <c r="D28" s="231" t="s">
        <v>536</v>
      </c>
      <c r="E28" s="73"/>
      <c r="F28" s="73"/>
      <c r="G28" s="231" t="s">
        <v>534</v>
      </c>
      <c r="H28" s="231" t="s">
        <v>534</v>
      </c>
      <c r="I28" s="73"/>
      <c r="J28" s="73"/>
      <c r="K28" s="68"/>
      <c r="L28" s="68"/>
    </row>
    <row r="29" spans="1:12" s="63" customFormat="1" ht="54" customHeight="1" x14ac:dyDescent="0.25">
      <c r="A29" s="70" t="s">
        <v>218</v>
      </c>
      <c r="B29" s="74" t="s">
        <v>435</v>
      </c>
      <c r="C29" s="231" t="s">
        <v>536</v>
      </c>
      <c r="D29" s="231" t="s">
        <v>536</v>
      </c>
      <c r="E29" s="73"/>
      <c r="F29" s="73"/>
      <c r="G29" s="231" t="s">
        <v>534</v>
      </c>
      <c r="H29" s="231" t="s">
        <v>534</v>
      </c>
      <c r="I29" s="73"/>
      <c r="J29" s="73"/>
      <c r="K29" s="68"/>
      <c r="L29" s="68"/>
    </row>
    <row r="30" spans="1:12" s="63" customFormat="1" ht="42" customHeight="1" x14ac:dyDescent="0.25">
      <c r="A30" s="70" t="s">
        <v>217</v>
      </c>
      <c r="B30" s="74" t="s">
        <v>437</v>
      </c>
      <c r="C30" s="231" t="s">
        <v>536</v>
      </c>
      <c r="D30" s="231" t="s">
        <v>536</v>
      </c>
      <c r="E30" s="73"/>
      <c r="F30" s="73"/>
      <c r="G30" s="231" t="s">
        <v>534</v>
      </c>
      <c r="H30" s="231" t="s">
        <v>534</v>
      </c>
      <c r="I30" s="73"/>
      <c r="J30" s="73"/>
      <c r="K30" s="68"/>
      <c r="L30" s="68"/>
    </row>
    <row r="31" spans="1:12" s="63" customFormat="1" ht="37.5" customHeight="1" x14ac:dyDescent="0.25">
      <c r="A31" s="70" t="s">
        <v>216</v>
      </c>
      <c r="B31" s="69" t="s">
        <v>433</v>
      </c>
      <c r="C31" s="231" t="s">
        <v>536</v>
      </c>
      <c r="D31" s="231" t="s">
        <v>536</v>
      </c>
      <c r="E31" s="73"/>
      <c r="F31" s="73"/>
      <c r="G31" s="231">
        <v>46327</v>
      </c>
      <c r="H31" s="231">
        <v>46356</v>
      </c>
      <c r="I31" s="205"/>
      <c r="J31" s="205"/>
      <c r="K31" s="68"/>
      <c r="L31" s="68"/>
    </row>
    <row r="32" spans="1:12" s="63" customFormat="1" ht="31.5" x14ac:dyDescent="0.25">
      <c r="A32" s="70" t="s">
        <v>214</v>
      </c>
      <c r="B32" s="69" t="s">
        <v>438</v>
      </c>
      <c r="C32" s="231" t="s">
        <v>536</v>
      </c>
      <c r="D32" s="231" t="s">
        <v>536</v>
      </c>
      <c r="E32" s="73"/>
      <c r="F32" s="73"/>
      <c r="G32" s="231">
        <v>46357</v>
      </c>
      <c r="H32" s="231">
        <v>46563</v>
      </c>
      <c r="I32" s="205"/>
      <c r="J32" s="205"/>
      <c r="K32" s="68"/>
      <c r="L32" s="68"/>
    </row>
    <row r="33" spans="1:12" s="63" customFormat="1" ht="37.5" customHeight="1" x14ac:dyDescent="0.25">
      <c r="A33" s="70" t="s">
        <v>449</v>
      </c>
      <c r="B33" s="69" t="s">
        <v>365</v>
      </c>
      <c r="C33" s="231" t="s">
        <v>536</v>
      </c>
      <c r="D33" s="231" t="s">
        <v>536</v>
      </c>
      <c r="E33" s="73"/>
      <c r="F33" s="73"/>
      <c r="G33" s="231" t="s">
        <v>534</v>
      </c>
      <c r="H33" s="231" t="s">
        <v>534</v>
      </c>
      <c r="I33" s="73"/>
      <c r="J33" s="73"/>
      <c r="K33" s="68"/>
      <c r="L33" s="68"/>
    </row>
    <row r="34" spans="1:12" s="63" customFormat="1" ht="47.25" customHeight="1" x14ac:dyDescent="0.25">
      <c r="A34" s="70" t="s">
        <v>450</v>
      </c>
      <c r="B34" s="69" t="s">
        <v>442</v>
      </c>
      <c r="C34" s="231" t="s">
        <v>536</v>
      </c>
      <c r="D34" s="231" t="s">
        <v>536</v>
      </c>
      <c r="E34" s="73"/>
      <c r="F34" s="73"/>
      <c r="G34" s="231" t="s">
        <v>534</v>
      </c>
      <c r="H34" s="231" t="s">
        <v>534</v>
      </c>
      <c r="I34" s="72"/>
      <c r="J34" s="72"/>
      <c r="K34" s="72"/>
      <c r="L34" s="68"/>
    </row>
    <row r="35" spans="1:12" s="63" customFormat="1" ht="49.5" customHeight="1" x14ac:dyDescent="0.25">
      <c r="A35" s="70" t="s">
        <v>451</v>
      </c>
      <c r="B35" s="69" t="s">
        <v>215</v>
      </c>
      <c r="C35" s="231" t="s">
        <v>536</v>
      </c>
      <c r="D35" s="231" t="s">
        <v>536</v>
      </c>
      <c r="E35" s="72"/>
      <c r="F35" s="72"/>
      <c r="G35" s="231">
        <v>46563</v>
      </c>
      <c r="H35" s="231">
        <v>46568</v>
      </c>
      <c r="I35" s="205"/>
      <c r="J35" s="205"/>
      <c r="K35" s="72"/>
      <c r="L35" s="68"/>
    </row>
    <row r="36" spans="1:12" ht="37.5" customHeight="1" x14ac:dyDescent="0.25">
      <c r="A36" s="70" t="s">
        <v>452</v>
      </c>
      <c r="B36" s="69" t="s">
        <v>434</v>
      </c>
      <c r="C36" s="231" t="s">
        <v>536</v>
      </c>
      <c r="D36" s="231" t="s">
        <v>536</v>
      </c>
      <c r="E36" s="73"/>
      <c r="F36" s="73"/>
      <c r="G36" s="231" t="s">
        <v>534</v>
      </c>
      <c r="H36" s="231" t="s">
        <v>534</v>
      </c>
      <c r="I36" s="201"/>
      <c r="J36" s="201"/>
      <c r="K36" s="68"/>
      <c r="L36" s="68"/>
    </row>
    <row r="37" spans="1:12" x14ac:dyDescent="0.25">
      <c r="A37" s="70" t="s">
        <v>453</v>
      </c>
      <c r="B37" s="69" t="s">
        <v>213</v>
      </c>
      <c r="C37" s="231" t="s">
        <v>536</v>
      </c>
      <c r="D37" s="231" t="s">
        <v>536</v>
      </c>
      <c r="E37" s="73"/>
      <c r="F37" s="73"/>
      <c r="G37" s="231" t="s">
        <v>534</v>
      </c>
      <c r="H37" s="231" t="s">
        <v>534</v>
      </c>
      <c r="I37" s="201"/>
      <c r="J37" s="201"/>
      <c r="K37" s="68"/>
      <c r="L37" s="68"/>
    </row>
    <row r="38" spans="1:12" x14ac:dyDescent="0.25">
      <c r="A38" s="70" t="s">
        <v>454</v>
      </c>
      <c r="B38" s="71" t="s">
        <v>212</v>
      </c>
      <c r="C38" s="231"/>
      <c r="D38" s="231"/>
      <c r="E38" s="73"/>
      <c r="F38" s="73"/>
      <c r="G38" s="231"/>
      <c r="H38" s="231"/>
      <c r="I38" s="68"/>
      <c r="J38" s="68"/>
      <c r="K38" s="68"/>
      <c r="L38" s="68"/>
    </row>
    <row r="39" spans="1:12" ht="78.75" x14ac:dyDescent="0.25">
      <c r="A39" s="70">
        <v>2</v>
      </c>
      <c r="B39" s="69" t="s">
        <v>439</v>
      </c>
      <c r="C39" s="231" t="s">
        <v>536</v>
      </c>
      <c r="D39" s="231" t="s">
        <v>536</v>
      </c>
      <c r="E39" s="68"/>
      <c r="F39" s="68"/>
      <c r="G39" s="231">
        <v>46327</v>
      </c>
      <c r="H39" s="231">
        <v>46356</v>
      </c>
      <c r="I39" s="205"/>
      <c r="J39" s="205"/>
      <c r="K39" s="68"/>
      <c r="L39" s="68"/>
    </row>
    <row r="40" spans="1:12" ht="33.75" customHeight="1" x14ac:dyDescent="0.25">
      <c r="A40" s="70" t="s">
        <v>211</v>
      </c>
      <c r="B40" s="69" t="s">
        <v>441</v>
      </c>
      <c r="C40" s="231" t="s">
        <v>536</v>
      </c>
      <c r="D40" s="231" t="s">
        <v>536</v>
      </c>
      <c r="E40" s="73"/>
      <c r="F40" s="73"/>
      <c r="G40" s="231">
        <v>46366</v>
      </c>
      <c r="H40" s="231">
        <v>46386</v>
      </c>
      <c r="I40" s="68"/>
      <c r="J40" s="68"/>
      <c r="K40" s="68"/>
      <c r="L40" s="68"/>
    </row>
    <row r="41" spans="1:12" ht="63" customHeight="1" x14ac:dyDescent="0.25">
      <c r="A41" s="70" t="s">
        <v>210</v>
      </c>
      <c r="B41" s="71" t="s">
        <v>521</v>
      </c>
      <c r="C41" s="231" t="s">
        <v>536</v>
      </c>
      <c r="D41" s="231" t="s">
        <v>536</v>
      </c>
      <c r="E41" s="73"/>
      <c r="F41" s="73"/>
      <c r="G41" s="231" t="s">
        <v>534</v>
      </c>
      <c r="H41" s="231" t="s">
        <v>534</v>
      </c>
      <c r="I41" s="68"/>
      <c r="J41" s="68"/>
      <c r="K41" s="68"/>
      <c r="L41" s="68"/>
    </row>
    <row r="42" spans="1:12" ht="58.5" customHeight="1" x14ac:dyDescent="0.25">
      <c r="A42" s="70">
        <v>3</v>
      </c>
      <c r="B42" s="69" t="s">
        <v>440</v>
      </c>
      <c r="C42" s="231" t="s">
        <v>536</v>
      </c>
      <c r="D42" s="231" t="s">
        <v>536</v>
      </c>
      <c r="E42" s="73"/>
      <c r="F42" s="73"/>
      <c r="G42" s="231" t="s">
        <v>534</v>
      </c>
      <c r="H42" s="231" t="s">
        <v>534</v>
      </c>
      <c r="I42" s="68"/>
      <c r="J42" s="68"/>
      <c r="K42" s="68"/>
      <c r="L42" s="68"/>
    </row>
    <row r="43" spans="1:12" ht="34.5" customHeight="1" x14ac:dyDescent="0.25">
      <c r="A43" s="70" t="s">
        <v>209</v>
      </c>
      <c r="B43" s="69" t="s">
        <v>207</v>
      </c>
      <c r="C43" s="231" t="s">
        <v>536</v>
      </c>
      <c r="D43" s="231" t="s">
        <v>536</v>
      </c>
      <c r="E43" s="73"/>
      <c r="F43" s="73"/>
      <c r="G43" s="231">
        <v>46032</v>
      </c>
      <c r="H43" s="231">
        <v>46660</v>
      </c>
      <c r="I43" s="68"/>
      <c r="J43" s="68"/>
      <c r="K43" s="68"/>
      <c r="L43" s="68"/>
    </row>
    <row r="44" spans="1:12" ht="24.75" customHeight="1" x14ac:dyDescent="0.25">
      <c r="A44" s="70" t="s">
        <v>208</v>
      </c>
      <c r="B44" s="69" t="s">
        <v>205</v>
      </c>
      <c r="C44" s="231" t="s">
        <v>536</v>
      </c>
      <c r="D44" s="231" t="s">
        <v>536</v>
      </c>
      <c r="E44" s="73"/>
      <c r="F44" s="73"/>
      <c r="G44" s="231">
        <v>46203</v>
      </c>
      <c r="H44" s="231">
        <v>46701</v>
      </c>
      <c r="I44" s="68"/>
      <c r="J44" s="68"/>
      <c r="K44" s="68"/>
      <c r="L44" s="68"/>
    </row>
    <row r="45" spans="1:12" ht="90.75" customHeight="1" x14ac:dyDescent="0.25">
      <c r="A45" s="70" t="s">
        <v>206</v>
      </c>
      <c r="B45" s="69" t="s">
        <v>445</v>
      </c>
      <c r="C45" s="231" t="s">
        <v>536</v>
      </c>
      <c r="D45" s="231" t="s">
        <v>536</v>
      </c>
      <c r="E45" s="73"/>
      <c r="F45" s="73"/>
      <c r="G45" s="231" t="s">
        <v>534</v>
      </c>
      <c r="H45" s="231" t="s">
        <v>534</v>
      </c>
      <c r="I45" s="68"/>
      <c r="J45" s="68"/>
      <c r="K45" s="68"/>
      <c r="L45" s="68"/>
    </row>
    <row r="46" spans="1:12" ht="167.25" customHeight="1" x14ac:dyDescent="0.25">
      <c r="A46" s="70" t="s">
        <v>204</v>
      </c>
      <c r="B46" s="69" t="s">
        <v>443</v>
      </c>
      <c r="C46" s="231" t="s">
        <v>536</v>
      </c>
      <c r="D46" s="231" t="s">
        <v>536</v>
      </c>
      <c r="E46" s="73"/>
      <c r="F46" s="73"/>
      <c r="G46" s="231" t="s">
        <v>534</v>
      </c>
      <c r="H46" s="231" t="s">
        <v>534</v>
      </c>
      <c r="I46" s="68"/>
      <c r="J46" s="68"/>
      <c r="K46" s="68"/>
      <c r="L46" s="68"/>
    </row>
    <row r="47" spans="1:12" ht="30.75" customHeight="1" x14ac:dyDescent="0.25">
      <c r="A47" s="70" t="s">
        <v>202</v>
      </c>
      <c r="B47" s="69" t="s">
        <v>203</v>
      </c>
      <c r="C47" s="231" t="s">
        <v>536</v>
      </c>
      <c r="D47" s="231" t="s">
        <v>536</v>
      </c>
      <c r="E47" s="68"/>
      <c r="F47" s="68"/>
      <c r="G47" s="231">
        <v>46701</v>
      </c>
      <c r="H47" s="231">
        <v>46731</v>
      </c>
      <c r="I47" s="68"/>
      <c r="J47" s="68"/>
      <c r="K47" s="68"/>
      <c r="L47" s="68"/>
    </row>
    <row r="48" spans="1:12" ht="37.5" customHeight="1" x14ac:dyDescent="0.25">
      <c r="A48" s="70" t="s">
        <v>455</v>
      </c>
      <c r="B48" s="71" t="s">
        <v>201</v>
      </c>
      <c r="C48" s="231"/>
      <c r="D48" s="231"/>
      <c r="E48" s="68"/>
      <c r="F48" s="68"/>
      <c r="G48" s="231"/>
      <c r="H48" s="231"/>
      <c r="I48" s="68"/>
      <c r="J48" s="68"/>
      <c r="K48" s="68"/>
      <c r="L48" s="68"/>
    </row>
    <row r="49" spans="1:12" ht="35.25" customHeight="1" x14ac:dyDescent="0.25">
      <c r="A49" s="70">
        <v>4</v>
      </c>
      <c r="B49" s="69" t="s">
        <v>199</v>
      </c>
      <c r="C49" s="231" t="s">
        <v>536</v>
      </c>
      <c r="D49" s="231" t="s">
        <v>536</v>
      </c>
      <c r="E49" s="73"/>
      <c r="F49" s="73"/>
      <c r="G49" s="231">
        <v>47097</v>
      </c>
      <c r="H49" s="231">
        <v>47102</v>
      </c>
      <c r="I49" s="68"/>
      <c r="J49" s="68"/>
      <c r="K49" s="68"/>
      <c r="L49" s="68"/>
    </row>
    <row r="50" spans="1:12" ht="86.25" customHeight="1" x14ac:dyDescent="0.25">
      <c r="A50" s="70" t="s">
        <v>200</v>
      </c>
      <c r="B50" s="69" t="s">
        <v>444</v>
      </c>
      <c r="C50" s="231" t="s">
        <v>536</v>
      </c>
      <c r="D50" s="231" t="s">
        <v>536</v>
      </c>
      <c r="E50" s="73"/>
      <c r="F50" s="73"/>
      <c r="G50" s="231">
        <v>47102</v>
      </c>
      <c r="H50" s="231">
        <v>47107</v>
      </c>
      <c r="I50" s="68"/>
      <c r="J50" s="68"/>
      <c r="K50" s="68"/>
      <c r="L50" s="68"/>
    </row>
    <row r="51" spans="1:12" ht="77.25" customHeight="1" x14ac:dyDescent="0.25">
      <c r="A51" s="70" t="s">
        <v>198</v>
      </c>
      <c r="B51" s="69" t="s">
        <v>446</v>
      </c>
      <c r="C51" s="231" t="s">
        <v>536</v>
      </c>
      <c r="D51" s="231" t="s">
        <v>536</v>
      </c>
      <c r="E51" s="73"/>
      <c r="F51" s="73"/>
      <c r="G51" s="231" t="s">
        <v>534</v>
      </c>
      <c r="H51" s="231" t="s">
        <v>534</v>
      </c>
      <c r="I51" s="68"/>
      <c r="J51" s="68"/>
      <c r="K51" s="68"/>
      <c r="L51" s="68"/>
    </row>
    <row r="52" spans="1:12" ht="71.25" customHeight="1" x14ac:dyDescent="0.25">
      <c r="A52" s="70" t="s">
        <v>196</v>
      </c>
      <c r="B52" s="69" t="s">
        <v>197</v>
      </c>
      <c r="C52" s="231" t="s">
        <v>536</v>
      </c>
      <c r="D52" s="231" t="s">
        <v>536</v>
      </c>
      <c r="E52" s="73"/>
      <c r="F52" s="73"/>
      <c r="G52" s="231" t="s">
        <v>534</v>
      </c>
      <c r="H52" s="231" t="s">
        <v>534</v>
      </c>
      <c r="I52" s="68"/>
      <c r="J52" s="68"/>
      <c r="K52" s="68"/>
      <c r="L52" s="68"/>
    </row>
    <row r="53" spans="1:12" ht="91.5" customHeight="1" x14ac:dyDescent="0.25">
      <c r="A53" s="70" t="s">
        <v>194</v>
      </c>
      <c r="B53" s="145" t="s">
        <v>447</v>
      </c>
      <c r="C53" s="231" t="s">
        <v>536</v>
      </c>
      <c r="D53" s="231" t="s">
        <v>536</v>
      </c>
      <c r="E53" s="68"/>
      <c r="F53" s="68"/>
      <c r="G53" s="231">
        <v>47107</v>
      </c>
      <c r="H53" s="231">
        <v>47112</v>
      </c>
      <c r="I53" s="205"/>
      <c r="J53" s="205"/>
      <c r="K53" s="209"/>
      <c r="L53" s="209"/>
    </row>
    <row r="54" spans="1:12" ht="46.5" customHeight="1" x14ac:dyDescent="0.25">
      <c r="A54" s="70" t="s">
        <v>448</v>
      </c>
      <c r="B54" s="69" t="s">
        <v>195</v>
      </c>
      <c r="C54" s="231" t="s">
        <v>536</v>
      </c>
      <c r="D54" s="231" t="s">
        <v>536</v>
      </c>
      <c r="E54" s="73"/>
      <c r="F54" s="73"/>
      <c r="G54" s="231" t="s">
        <v>534</v>
      </c>
      <c r="H54" s="231"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7109375" style="61" customWidth="1"/>
    <col min="9" max="9" width="5.28515625" style="61" customWidth="1"/>
    <col min="10" max="10" width="8.5703125" style="61" customWidth="1"/>
    <col min="11" max="11" width="6.140625" style="61" customWidth="1"/>
    <col min="12" max="12" width="7.5703125" style="61" customWidth="1"/>
    <col min="13" max="13" width="6.140625" style="61" customWidth="1"/>
    <col min="14" max="14" width="10.5703125" style="61" customWidth="1"/>
    <col min="15" max="15" width="7.5703125" style="61" customWidth="1"/>
    <col min="16" max="16" width="8.85546875" style="61" customWidth="1"/>
    <col min="17" max="17" width="7.5703125" style="61" customWidth="1"/>
    <col min="18" max="18" width="12.85546875" style="61" customWidth="1"/>
    <col min="19" max="19" width="6.140625" style="61" customWidth="1"/>
    <col min="20" max="20" width="7.28515625" style="61" customWidth="1"/>
    <col min="21" max="21" width="6.140625" style="61" customWidth="1"/>
    <col min="22" max="22" width="7.85546875" style="61" customWidth="1"/>
    <col min="23" max="23" width="8.140625" style="61" customWidth="1"/>
    <col min="24" max="24" width="7.28515625" style="61" customWidth="1"/>
    <col min="25" max="25" width="6.140625" style="61" customWidth="1"/>
    <col min="26" max="26" width="7.85546875" style="61" customWidth="1"/>
    <col min="27" max="27" width="8.140625" style="61" customWidth="1"/>
    <col min="28" max="28" width="13.140625" style="61" customWidth="1"/>
    <col min="29" max="29" width="13.7109375" style="60" customWidth="1"/>
    <col min="30" max="16384" width="9.140625" style="60"/>
  </cols>
  <sheetData>
    <row r="1" spans="1:29" ht="18.75" x14ac:dyDescent="0.25">
      <c r="A1" s="61"/>
      <c r="B1" s="61"/>
      <c r="C1" s="61"/>
      <c r="D1" s="61"/>
      <c r="E1" s="61"/>
      <c r="F1" s="61"/>
      <c r="AC1" s="34" t="s">
        <v>69</v>
      </c>
    </row>
    <row r="2" spans="1:29" ht="18.75" x14ac:dyDescent="0.3">
      <c r="A2" s="61"/>
      <c r="B2" s="61"/>
      <c r="C2" s="61"/>
      <c r="D2" s="61"/>
      <c r="E2" s="61"/>
      <c r="F2" s="61"/>
      <c r="AC2" s="15" t="s">
        <v>10</v>
      </c>
    </row>
    <row r="3" spans="1:29" ht="18.75" x14ac:dyDescent="0.3">
      <c r="A3" s="61"/>
      <c r="B3" s="61"/>
      <c r="C3" s="61"/>
      <c r="D3" s="61"/>
      <c r="E3" s="61"/>
      <c r="F3" s="61"/>
      <c r="AC3" s="15" t="s">
        <v>68</v>
      </c>
    </row>
    <row r="4" spans="1:29" ht="18.75" customHeight="1" x14ac:dyDescent="0.25">
      <c r="A4" s="279" t="s">
        <v>596</v>
      </c>
      <c r="B4" s="279"/>
      <c r="C4" s="279"/>
      <c r="D4" s="279"/>
      <c r="E4" s="279"/>
      <c r="F4" s="279"/>
      <c r="G4" s="279"/>
      <c r="H4" s="436"/>
      <c r="I4" s="279"/>
      <c r="J4" s="279"/>
      <c r="K4" s="279"/>
      <c r="L4" s="436"/>
      <c r="M4" s="279"/>
      <c r="N4" s="279"/>
      <c r="O4" s="279"/>
      <c r="P4" s="436"/>
      <c r="Q4" s="279"/>
      <c r="R4" s="279"/>
      <c r="S4" s="279"/>
      <c r="T4" s="436"/>
      <c r="U4" s="279"/>
      <c r="V4" s="279"/>
      <c r="W4" s="279"/>
      <c r="X4" s="436"/>
      <c r="Y4" s="279"/>
      <c r="Z4" s="279"/>
      <c r="AA4" s="279"/>
      <c r="AB4" s="279"/>
      <c r="AC4" s="279"/>
    </row>
    <row r="5" spans="1:29" ht="18.75" x14ac:dyDescent="0.3">
      <c r="A5" s="61"/>
      <c r="B5" s="61"/>
      <c r="C5" s="61"/>
      <c r="D5" s="61"/>
      <c r="E5" s="61"/>
      <c r="F5" s="61"/>
      <c r="AC5" s="15"/>
    </row>
    <row r="6" spans="1:29" ht="18.75" x14ac:dyDescent="0.25">
      <c r="A6" s="283" t="s">
        <v>9</v>
      </c>
      <c r="B6" s="283"/>
      <c r="C6" s="283"/>
      <c r="D6" s="283"/>
      <c r="E6" s="283"/>
      <c r="F6" s="283"/>
      <c r="G6" s="283"/>
      <c r="H6" s="437"/>
      <c r="I6" s="283"/>
      <c r="J6" s="283"/>
      <c r="K6" s="283"/>
      <c r="L6" s="437"/>
      <c r="M6" s="283"/>
      <c r="N6" s="283"/>
      <c r="O6" s="283"/>
      <c r="P6" s="437"/>
      <c r="Q6" s="283"/>
      <c r="R6" s="283"/>
      <c r="S6" s="283"/>
      <c r="T6" s="437"/>
      <c r="U6" s="283"/>
      <c r="V6" s="283"/>
      <c r="W6" s="283"/>
      <c r="X6" s="437"/>
      <c r="Y6" s="283"/>
      <c r="Z6" s="283"/>
      <c r="AA6" s="283"/>
      <c r="AB6" s="283"/>
      <c r="AC6" s="283"/>
    </row>
    <row r="7" spans="1:29" ht="18.75" x14ac:dyDescent="0.25">
      <c r="A7" s="149"/>
      <c r="B7" s="149"/>
      <c r="C7" s="149"/>
      <c r="D7" s="149"/>
      <c r="E7" s="149"/>
      <c r="F7" s="149"/>
      <c r="G7" s="149"/>
      <c r="H7" s="66"/>
      <c r="I7" s="66"/>
      <c r="J7" s="66"/>
      <c r="K7" s="66"/>
      <c r="L7" s="66"/>
      <c r="M7" s="66"/>
      <c r="N7" s="66"/>
      <c r="O7" s="66"/>
      <c r="P7" s="66"/>
      <c r="Q7" s="66"/>
      <c r="R7" s="66"/>
      <c r="S7" s="66"/>
      <c r="T7" s="66"/>
      <c r="U7" s="66"/>
      <c r="V7" s="66"/>
      <c r="W7" s="66"/>
      <c r="X7" s="66"/>
      <c r="Y7" s="66"/>
      <c r="Z7" s="66"/>
      <c r="AA7" s="66"/>
      <c r="AB7" s="66"/>
      <c r="AC7" s="66"/>
    </row>
    <row r="8" spans="1:29" x14ac:dyDescent="0.25">
      <c r="A8" s="284" t="s">
        <v>524</v>
      </c>
      <c r="B8" s="284"/>
      <c r="C8" s="284"/>
      <c r="D8" s="284"/>
      <c r="E8" s="284"/>
      <c r="F8" s="284"/>
      <c r="G8" s="284"/>
      <c r="H8" s="438"/>
      <c r="I8" s="284"/>
      <c r="J8" s="284"/>
      <c r="K8" s="284"/>
      <c r="L8" s="438"/>
      <c r="M8" s="284"/>
      <c r="N8" s="284"/>
      <c r="O8" s="284"/>
      <c r="P8" s="438"/>
      <c r="Q8" s="284"/>
      <c r="R8" s="284"/>
      <c r="S8" s="284"/>
      <c r="T8" s="438"/>
      <c r="U8" s="284"/>
      <c r="V8" s="284"/>
      <c r="W8" s="284"/>
      <c r="X8" s="438"/>
      <c r="Y8" s="284"/>
      <c r="Z8" s="284"/>
      <c r="AA8" s="284"/>
      <c r="AB8" s="284"/>
      <c r="AC8" s="284"/>
    </row>
    <row r="9" spans="1:29" ht="18.75" customHeight="1" x14ac:dyDescent="0.25">
      <c r="A9" s="280" t="s">
        <v>8</v>
      </c>
      <c r="B9" s="280"/>
      <c r="C9" s="280"/>
      <c r="D9" s="280"/>
      <c r="E9" s="280"/>
      <c r="F9" s="280"/>
      <c r="G9" s="280"/>
      <c r="H9" s="435"/>
      <c r="I9" s="280"/>
      <c r="J9" s="280"/>
      <c r="K9" s="280"/>
      <c r="L9" s="435"/>
      <c r="M9" s="280"/>
      <c r="N9" s="280"/>
      <c r="O9" s="280"/>
      <c r="P9" s="435"/>
      <c r="Q9" s="280"/>
      <c r="R9" s="280"/>
      <c r="S9" s="280"/>
      <c r="T9" s="435"/>
      <c r="U9" s="280"/>
      <c r="V9" s="280"/>
      <c r="W9" s="280"/>
      <c r="X9" s="435"/>
      <c r="Y9" s="280"/>
      <c r="Z9" s="280"/>
      <c r="AA9" s="280"/>
      <c r="AB9" s="280"/>
      <c r="AC9" s="280"/>
    </row>
    <row r="10" spans="1:29" ht="18.75" x14ac:dyDescent="0.25">
      <c r="A10" s="149"/>
      <c r="B10" s="149"/>
      <c r="C10" s="149"/>
      <c r="D10" s="149"/>
      <c r="E10" s="149"/>
      <c r="F10" s="149"/>
      <c r="G10" s="149"/>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84" t="str">
        <f>'1. паспорт местоположение'!A12:C12</f>
        <v>P_NA1000.PR.0067</v>
      </c>
      <c r="B11" s="284"/>
      <c r="C11" s="284"/>
      <c r="D11" s="284"/>
      <c r="E11" s="284"/>
      <c r="F11" s="284"/>
      <c r="G11" s="284"/>
      <c r="H11" s="438"/>
      <c r="I11" s="284"/>
      <c r="J11" s="284"/>
      <c r="K11" s="284"/>
      <c r="L11" s="438"/>
      <c r="M11" s="284"/>
      <c r="N11" s="284"/>
      <c r="O11" s="284"/>
      <c r="P11" s="438"/>
      <c r="Q11" s="284"/>
      <c r="R11" s="284"/>
      <c r="S11" s="284"/>
      <c r="T11" s="438"/>
      <c r="U11" s="284"/>
      <c r="V11" s="284"/>
      <c r="W11" s="284"/>
      <c r="X11" s="438"/>
      <c r="Y11" s="284"/>
      <c r="Z11" s="284"/>
      <c r="AA11" s="284"/>
      <c r="AB11" s="284"/>
      <c r="AC11" s="284"/>
    </row>
    <row r="12" spans="1:29" x14ac:dyDescent="0.25">
      <c r="A12" s="280" t="s">
        <v>7</v>
      </c>
      <c r="B12" s="280"/>
      <c r="C12" s="280"/>
      <c r="D12" s="280"/>
      <c r="E12" s="280"/>
      <c r="F12" s="280"/>
      <c r="G12" s="280"/>
      <c r="H12" s="435"/>
      <c r="I12" s="280"/>
      <c r="J12" s="280"/>
      <c r="K12" s="280"/>
      <c r="L12" s="435"/>
      <c r="M12" s="280"/>
      <c r="N12" s="280"/>
      <c r="O12" s="280"/>
      <c r="P12" s="435"/>
      <c r="Q12" s="280"/>
      <c r="R12" s="280"/>
      <c r="S12" s="280"/>
      <c r="T12" s="435"/>
      <c r="U12" s="280"/>
      <c r="V12" s="280"/>
      <c r="W12" s="280"/>
      <c r="X12" s="435"/>
      <c r="Y12" s="280"/>
      <c r="Z12" s="280"/>
      <c r="AA12" s="280"/>
      <c r="AB12" s="280"/>
      <c r="AC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84"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4"/>
      <c r="C14" s="284"/>
      <c r="D14" s="284"/>
      <c r="E14" s="284"/>
      <c r="F14" s="284"/>
      <c r="G14" s="284"/>
      <c r="H14" s="438"/>
      <c r="I14" s="284"/>
      <c r="J14" s="284"/>
      <c r="K14" s="284"/>
      <c r="L14" s="438"/>
      <c r="M14" s="284"/>
      <c r="N14" s="284"/>
      <c r="O14" s="284"/>
      <c r="P14" s="438"/>
      <c r="Q14" s="284"/>
      <c r="R14" s="284"/>
      <c r="S14" s="284"/>
      <c r="T14" s="438"/>
      <c r="U14" s="284"/>
      <c r="V14" s="284"/>
      <c r="W14" s="284"/>
      <c r="X14" s="438"/>
      <c r="Y14" s="284"/>
      <c r="Z14" s="284"/>
      <c r="AA14" s="284"/>
      <c r="AB14" s="284"/>
      <c r="AC14" s="284"/>
    </row>
    <row r="15" spans="1:29" ht="15.75" customHeight="1" x14ac:dyDescent="0.25">
      <c r="A15" s="280" t="s">
        <v>6</v>
      </c>
      <c r="B15" s="280"/>
      <c r="C15" s="280"/>
      <c r="D15" s="280"/>
      <c r="E15" s="280"/>
      <c r="F15" s="280"/>
      <c r="G15" s="280"/>
      <c r="H15" s="435"/>
      <c r="I15" s="280"/>
      <c r="J15" s="280"/>
      <c r="K15" s="280"/>
      <c r="L15" s="435"/>
      <c r="M15" s="280"/>
      <c r="N15" s="280"/>
      <c r="O15" s="280"/>
      <c r="P15" s="435"/>
      <c r="Q15" s="280"/>
      <c r="R15" s="280"/>
      <c r="S15" s="280"/>
      <c r="T15" s="435"/>
      <c r="U15" s="280"/>
      <c r="V15" s="280"/>
      <c r="W15" s="280"/>
      <c r="X15" s="435"/>
      <c r="Y15" s="280"/>
      <c r="Z15" s="280"/>
      <c r="AA15" s="280"/>
      <c r="AB15" s="280"/>
      <c r="AC15" s="280"/>
    </row>
    <row r="16" spans="1:29" x14ac:dyDescent="0.25">
      <c r="A16" s="439"/>
      <c r="B16" s="439"/>
      <c r="C16" s="439"/>
      <c r="D16" s="439"/>
      <c r="E16" s="439"/>
      <c r="F16" s="439"/>
      <c r="G16" s="439"/>
      <c r="H16" s="440"/>
      <c r="I16" s="439"/>
      <c r="J16" s="439"/>
      <c r="K16" s="439"/>
      <c r="L16" s="440"/>
      <c r="M16" s="439"/>
      <c r="N16" s="439"/>
      <c r="O16" s="439"/>
      <c r="P16" s="440"/>
      <c r="Q16" s="439"/>
      <c r="R16" s="439"/>
      <c r="S16" s="439"/>
      <c r="T16" s="440"/>
      <c r="U16" s="439"/>
      <c r="V16" s="439"/>
      <c r="W16" s="439"/>
      <c r="X16" s="440"/>
      <c r="Y16" s="439"/>
      <c r="Z16" s="439"/>
      <c r="AA16" s="439"/>
      <c r="AB16" s="439"/>
      <c r="AC16" s="439"/>
    </row>
    <row r="17" spans="1:32" x14ac:dyDescent="0.25">
      <c r="A17" s="61"/>
    </row>
    <row r="18" spans="1:32" x14ac:dyDescent="0.25">
      <c r="A18" s="441" t="s">
        <v>491</v>
      </c>
      <c r="B18" s="441"/>
      <c r="C18" s="441"/>
      <c r="D18" s="441"/>
      <c r="E18" s="441"/>
      <c r="F18" s="441"/>
      <c r="G18" s="441"/>
      <c r="H18" s="442"/>
      <c r="I18" s="441"/>
      <c r="J18" s="441"/>
      <c r="K18" s="441"/>
      <c r="L18" s="442"/>
      <c r="M18" s="441"/>
      <c r="N18" s="441"/>
      <c r="O18" s="441"/>
      <c r="P18" s="442"/>
      <c r="Q18" s="441"/>
      <c r="R18" s="441"/>
      <c r="S18" s="441"/>
      <c r="T18" s="442"/>
      <c r="U18" s="441"/>
      <c r="V18" s="441"/>
      <c r="W18" s="441"/>
      <c r="X18" s="442"/>
      <c r="Y18" s="441"/>
      <c r="Z18" s="441"/>
      <c r="AA18" s="441"/>
      <c r="AB18" s="441"/>
      <c r="AC18" s="441"/>
    </row>
    <row r="19" spans="1:32" x14ac:dyDescent="0.25">
      <c r="A19" s="61"/>
      <c r="B19" s="61"/>
      <c r="C19" s="61"/>
      <c r="D19" s="61"/>
      <c r="E19" s="191"/>
      <c r="F19" s="191"/>
      <c r="G19" s="191"/>
    </row>
    <row r="20" spans="1:32" ht="33" customHeight="1" x14ac:dyDescent="0.25">
      <c r="A20" s="443" t="s">
        <v>193</v>
      </c>
      <c r="B20" s="443" t="s">
        <v>192</v>
      </c>
      <c r="C20" s="446" t="s">
        <v>191</v>
      </c>
      <c r="D20" s="446"/>
      <c r="E20" s="447" t="s">
        <v>190</v>
      </c>
      <c r="F20" s="447"/>
      <c r="G20" s="448" t="s">
        <v>608</v>
      </c>
      <c r="H20" s="451" t="s">
        <v>538</v>
      </c>
      <c r="I20" s="452"/>
      <c r="J20" s="452"/>
      <c r="K20" s="453"/>
      <c r="L20" s="451" t="s">
        <v>539</v>
      </c>
      <c r="M20" s="452"/>
      <c r="N20" s="452"/>
      <c r="O20" s="453"/>
      <c r="P20" s="451" t="s">
        <v>540</v>
      </c>
      <c r="Q20" s="452"/>
      <c r="R20" s="452"/>
      <c r="S20" s="453"/>
      <c r="T20" s="455" t="s">
        <v>597</v>
      </c>
      <c r="U20" s="455"/>
      <c r="V20" s="455"/>
      <c r="W20" s="455"/>
      <c r="X20" s="455" t="s">
        <v>602</v>
      </c>
      <c r="Y20" s="455"/>
      <c r="Z20" s="455"/>
      <c r="AA20" s="455"/>
      <c r="AB20" s="454" t="s">
        <v>189</v>
      </c>
      <c r="AC20" s="454"/>
      <c r="AD20" s="192"/>
      <c r="AE20" s="192"/>
      <c r="AF20" s="192"/>
    </row>
    <row r="21" spans="1:32" ht="99.75" customHeight="1" x14ac:dyDescent="0.25">
      <c r="A21" s="444"/>
      <c r="B21" s="444"/>
      <c r="C21" s="446"/>
      <c r="D21" s="446"/>
      <c r="E21" s="447"/>
      <c r="F21" s="447"/>
      <c r="G21" s="449"/>
      <c r="H21" s="446" t="s">
        <v>2</v>
      </c>
      <c r="I21" s="446"/>
      <c r="J21" s="446" t="s">
        <v>601</v>
      </c>
      <c r="K21" s="446"/>
      <c r="L21" s="446" t="s">
        <v>2</v>
      </c>
      <c r="M21" s="446"/>
      <c r="N21" s="446" t="s">
        <v>601</v>
      </c>
      <c r="O21" s="446"/>
      <c r="P21" s="446" t="s">
        <v>2</v>
      </c>
      <c r="Q21" s="446"/>
      <c r="R21" s="446" t="s">
        <v>601</v>
      </c>
      <c r="S21" s="446"/>
      <c r="T21" s="456" t="s">
        <v>2</v>
      </c>
      <c r="U21" s="457"/>
      <c r="V21" s="446" t="s">
        <v>601</v>
      </c>
      <c r="W21" s="446"/>
      <c r="X21" s="456" t="s">
        <v>2</v>
      </c>
      <c r="Y21" s="457"/>
      <c r="Z21" s="446" t="s">
        <v>601</v>
      </c>
      <c r="AA21" s="446"/>
      <c r="AB21" s="454"/>
      <c r="AC21" s="454"/>
    </row>
    <row r="22" spans="1:32" ht="89.25" customHeight="1" x14ac:dyDescent="0.25">
      <c r="A22" s="445"/>
      <c r="B22" s="445"/>
      <c r="C22" s="202" t="s">
        <v>2</v>
      </c>
      <c r="D22" s="202" t="s">
        <v>601</v>
      </c>
      <c r="E22" s="203" t="s">
        <v>603</v>
      </c>
      <c r="F22" s="203" t="s">
        <v>604</v>
      </c>
      <c r="G22" s="450"/>
      <c r="H22" s="215" t="s">
        <v>471</v>
      </c>
      <c r="I22" s="215" t="s">
        <v>472</v>
      </c>
      <c r="J22" s="215" t="s">
        <v>471</v>
      </c>
      <c r="K22" s="215" t="s">
        <v>472</v>
      </c>
      <c r="L22" s="215" t="s">
        <v>471</v>
      </c>
      <c r="M22" s="215" t="s">
        <v>472</v>
      </c>
      <c r="N22" s="215" t="s">
        <v>471</v>
      </c>
      <c r="O22" s="215" t="s">
        <v>472</v>
      </c>
      <c r="P22" s="215" t="s">
        <v>471</v>
      </c>
      <c r="Q22" s="215" t="s">
        <v>472</v>
      </c>
      <c r="R22" s="215" t="s">
        <v>471</v>
      </c>
      <c r="S22" s="215" t="s">
        <v>472</v>
      </c>
      <c r="T22" s="216" t="s">
        <v>471</v>
      </c>
      <c r="U22" s="216" t="s">
        <v>472</v>
      </c>
      <c r="V22" s="216" t="s">
        <v>471</v>
      </c>
      <c r="W22" s="216" t="s">
        <v>472</v>
      </c>
      <c r="X22" s="216" t="s">
        <v>471</v>
      </c>
      <c r="Y22" s="216" t="s">
        <v>472</v>
      </c>
      <c r="Z22" s="216" t="s">
        <v>471</v>
      </c>
      <c r="AA22" s="216" t="s">
        <v>472</v>
      </c>
      <c r="AB22" s="213" t="s">
        <v>188</v>
      </c>
      <c r="AC22" s="202" t="s">
        <v>601</v>
      </c>
    </row>
    <row r="23" spans="1:32" ht="19.5" customHeight="1" x14ac:dyDescent="0.25">
      <c r="A23" s="204">
        <v>1</v>
      </c>
      <c r="B23" s="204">
        <v>2</v>
      </c>
      <c r="C23" s="204">
        <v>3</v>
      </c>
      <c r="D23" s="204">
        <v>4</v>
      </c>
      <c r="E23" s="204">
        <v>5</v>
      </c>
      <c r="F23" s="204">
        <v>6</v>
      </c>
      <c r="G23" s="20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193" customFormat="1" ht="47.25" customHeight="1" x14ac:dyDescent="0.25">
      <c r="A24" s="167">
        <v>1</v>
      </c>
      <c r="B24" s="168" t="s">
        <v>187</v>
      </c>
      <c r="C24" s="217">
        <v>0</v>
      </c>
      <c r="D24" s="217">
        <v>229.6113982755937</v>
      </c>
      <c r="E24" s="217">
        <v>229.6113982755937</v>
      </c>
      <c r="F24" s="217">
        <v>229.6113982755937</v>
      </c>
      <c r="G24" s="217">
        <v>0</v>
      </c>
      <c r="H24" s="217" t="s">
        <v>536</v>
      </c>
      <c r="I24" s="217"/>
      <c r="J24" s="217">
        <v>0</v>
      </c>
      <c r="K24" s="217"/>
      <c r="L24" s="217" t="s">
        <v>536</v>
      </c>
      <c r="M24" s="217"/>
      <c r="N24" s="217">
        <v>0</v>
      </c>
      <c r="O24" s="217"/>
      <c r="P24" s="217" t="s">
        <v>536</v>
      </c>
      <c r="Q24" s="217"/>
      <c r="R24" s="217">
        <v>114.80569913779691</v>
      </c>
      <c r="S24" s="217"/>
      <c r="T24" s="217" t="s">
        <v>536</v>
      </c>
      <c r="U24" s="217"/>
      <c r="V24" s="217">
        <v>114.80569913779679</v>
      </c>
      <c r="W24" s="217"/>
      <c r="X24" s="217">
        <v>0</v>
      </c>
      <c r="Y24" s="217"/>
      <c r="Z24" s="217" t="s">
        <v>536</v>
      </c>
      <c r="AA24" s="217"/>
      <c r="AB24" s="217">
        <v>0</v>
      </c>
      <c r="AC24" s="217">
        <v>229.6113982755937</v>
      </c>
    </row>
    <row r="25" spans="1:32" s="193" customFormat="1" ht="24" customHeight="1" x14ac:dyDescent="0.25">
      <c r="A25" s="169" t="s">
        <v>186</v>
      </c>
      <c r="B25" s="170" t="s">
        <v>185</v>
      </c>
      <c r="C25" s="217"/>
      <c r="D25" s="217"/>
      <c r="E25" s="217"/>
      <c r="F25" s="217"/>
      <c r="G25" s="217">
        <v>0</v>
      </c>
      <c r="H25" s="217" t="s">
        <v>536</v>
      </c>
      <c r="I25" s="217"/>
      <c r="J25" s="217">
        <v>0</v>
      </c>
      <c r="K25" s="217"/>
      <c r="L25" s="217" t="s">
        <v>536</v>
      </c>
      <c r="M25" s="217"/>
      <c r="N25" s="217">
        <v>0</v>
      </c>
      <c r="O25" s="217"/>
      <c r="P25" s="217" t="s">
        <v>536</v>
      </c>
      <c r="Q25" s="217"/>
      <c r="R25" s="217">
        <v>0</v>
      </c>
      <c r="S25" s="217"/>
      <c r="T25" s="217" t="s">
        <v>536</v>
      </c>
      <c r="U25" s="217"/>
      <c r="V25" s="217">
        <v>0</v>
      </c>
      <c r="W25" s="217"/>
      <c r="X25" s="217">
        <v>0</v>
      </c>
      <c r="Y25" s="217"/>
      <c r="Z25" s="217" t="s">
        <v>536</v>
      </c>
      <c r="AA25" s="217"/>
      <c r="AB25" s="217">
        <v>0</v>
      </c>
      <c r="AC25" s="217">
        <v>0</v>
      </c>
    </row>
    <row r="26" spans="1:32" s="193" customFormat="1" x14ac:dyDescent="0.25">
      <c r="A26" s="169" t="s">
        <v>184</v>
      </c>
      <c r="B26" s="170" t="s">
        <v>183</v>
      </c>
      <c r="C26" s="217"/>
      <c r="D26" s="217"/>
      <c r="E26" s="217"/>
      <c r="F26" s="217"/>
      <c r="G26" s="217">
        <v>0</v>
      </c>
      <c r="H26" s="217" t="s">
        <v>536</v>
      </c>
      <c r="I26" s="217"/>
      <c r="J26" s="217">
        <v>0</v>
      </c>
      <c r="K26" s="217"/>
      <c r="L26" s="217" t="s">
        <v>536</v>
      </c>
      <c r="M26" s="217"/>
      <c r="N26" s="217">
        <v>0</v>
      </c>
      <c r="O26" s="217"/>
      <c r="P26" s="217" t="s">
        <v>536</v>
      </c>
      <c r="Q26" s="217"/>
      <c r="R26" s="217">
        <v>0</v>
      </c>
      <c r="S26" s="217"/>
      <c r="T26" s="217" t="s">
        <v>536</v>
      </c>
      <c r="U26" s="217"/>
      <c r="V26" s="217">
        <v>0</v>
      </c>
      <c r="W26" s="217"/>
      <c r="X26" s="217">
        <v>0</v>
      </c>
      <c r="Y26" s="217"/>
      <c r="Z26" s="217" t="s">
        <v>536</v>
      </c>
      <c r="AA26" s="217"/>
      <c r="AB26" s="217">
        <v>0</v>
      </c>
      <c r="AC26" s="217">
        <v>0</v>
      </c>
    </row>
    <row r="27" spans="1:32" s="193" customFormat="1" ht="31.5" x14ac:dyDescent="0.25">
      <c r="A27" s="169" t="s">
        <v>182</v>
      </c>
      <c r="B27" s="170" t="s">
        <v>429</v>
      </c>
      <c r="C27" s="217"/>
      <c r="D27" s="217"/>
      <c r="E27" s="217"/>
      <c r="F27" s="217"/>
      <c r="G27" s="217">
        <v>0</v>
      </c>
      <c r="H27" s="217" t="s">
        <v>536</v>
      </c>
      <c r="I27" s="217"/>
      <c r="J27" s="217">
        <v>0</v>
      </c>
      <c r="K27" s="217"/>
      <c r="L27" s="217" t="s">
        <v>536</v>
      </c>
      <c r="M27" s="217"/>
      <c r="N27" s="217">
        <v>0</v>
      </c>
      <c r="O27" s="217"/>
      <c r="P27" s="217" t="s">
        <v>536</v>
      </c>
      <c r="Q27" s="217"/>
      <c r="R27" s="217">
        <v>96.898091766351911</v>
      </c>
      <c r="S27" s="217"/>
      <c r="T27" s="217" t="s">
        <v>536</v>
      </c>
      <c r="U27" s="217"/>
      <c r="V27" s="217">
        <v>96.898091766351811</v>
      </c>
      <c r="W27" s="217"/>
      <c r="X27" s="217">
        <v>0</v>
      </c>
      <c r="Y27" s="217"/>
      <c r="Z27" s="217" t="s">
        <v>536</v>
      </c>
      <c r="AA27" s="217"/>
      <c r="AB27" s="217">
        <v>0</v>
      </c>
      <c r="AC27" s="217">
        <v>193.79618353270371</v>
      </c>
    </row>
    <row r="28" spans="1:32" s="193" customFormat="1" x14ac:dyDescent="0.25">
      <c r="A28" s="169" t="s">
        <v>181</v>
      </c>
      <c r="B28" s="170" t="s">
        <v>180</v>
      </c>
      <c r="C28" s="217"/>
      <c r="D28" s="217"/>
      <c r="E28" s="217"/>
      <c r="F28" s="217"/>
      <c r="G28" s="217">
        <v>0</v>
      </c>
      <c r="H28" s="217" t="s">
        <v>536</v>
      </c>
      <c r="I28" s="217"/>
      <c r="J28" s="217">
        <v>0</v>
      </c>
      <c r="K28" s="217"/>
      <c r="L28" s="217" t="s">
        <v>536</v>
      </c>
      <c r="M28" s="217"/>
      <c r="N28" s="217">
        <v>0</v>
      </c>
      <c r="O28" s="217"/>
      <c r="P28" s="217" t="s">
        <v>536</v>
      </c>
      <c r="Q28" s="217"/>
      <c r="R28" s="217">
        <v>0</v>
      </c>
      <c r="S28" s="217"/>
      <c r="T28" s="217" t="s">
        <v>536</v>
      </c>
      <c r="U28" s="217"/>
      <c r="V28" s="217">
        <v>0</v>
      </c>
      <c r="W28" s="217"/>
      <c r="X28" s="217">
        <v>0</v>
      </c>
      <c r="Y28" s="217"/>
      <c r="Z28" s="217">
        <v>0</v>
      </c>
      <c r="AA28" s="217"/>
      <c r="AB28" s="217" t="s">
        <v>536</v>
      </c>
      <c r="AC28" s="217">
        <v>0</v>
      </c>
    </row>
    <row r="29" spans="1:32" s="193" customFormat="1" x14ac:dyDescent="0.25">
      <c r="A29" s="169" t="s">
        <v>179</v>
      </c>
      <c r="B29" s="171" t="s">
        <v>178</v>
      </c>
      <c r="C29" s="217"/>
      <c r="D29" s="217"/>
      <c r="E29" s="217"/>
      <c r="F29" s="217"/>
      <c r="G29" s="217">
        <v>0</v>
      </c>
      <c r="H29" s="217" t="s">
        <v>536</v>
      </c>
      <c r="I29" s="217"/>
      <c r="J29" s="217">
        <v>0</v>
      </c>
      <c r="K29" s="217"/>
      <c r="L29" s="217" t="s">
        <v>536</v>
      </c>
      <c r="M29" s="217"/>
      <c r="N29" s="217">
        <v>0</v>
      </c>
      <c r="O29" s="217"/>
      <c r="P29" s="217" t="s">
        <v>536</v>
      </c>
      <c r="Q29" s="217"/>
      <c r="R29" s="217">
        <v>17.907607371444996</v>
      </c>
      <c r="S29" s="217"/>
      <c r="T29" s="217" t="s">
        <v>536</v>
      </c>
      <c r="U29" s="217"/>
      <c r="V29" s="217">
        <v>17.907607371444982</v>
      </c>
      <c r="W29" s="217"/>
      <c r="X29" s="217">
        <v>0</v>
      </c>
      <c r="Y29" s="217"/>
      <c r="Z29" s="217" t="s">
        <v>536</v>
      </c>
      <c r="AA29" s="217"/>
      <c r="AB29" s="217">
        <v>0</v>
      </c>
      <c r="AC29" s="217">
        <v>35.815214742889992</v>
      </c>
    </row>
    <row r="30" spans="1:32" s="193" customFormat="1" ht="47.25" x14ac:dyDescent="0.25">
      <c r="A30" s="167" t="s">
        <v>63</v>
      </c>
      <c r="B30" s="168" t="s">
        <v>177</v>
      </c>
      <c r="C30" s="217" t="s">
        <v>536</v>
      </c>
      <c r="D30" s="217">
        <v>193.79618353270374</v>
      </c>
      <c r="E30" s="217">
        <v>193.79618353270374</v>
      </c>
      <c r="F30" s="217">
        <v>193.79618353270374</v>
      </c>
      <c r="G30" s="217">
        <v>0</v>
      </c>
      <c r="H30" s="217" t="s">
        <v>536</v>
      </c>
      <c r="I30" s="217"/>
      <c r="J30" s="217">
        <v>0</v>
      </c>
      <c r="K30" s="217"/>
      <c r="L30" s="217" t="s">
        <v>536</v>
      </c>
      <c r="M30" s="217"/>
      <c r="N30" s="217">
        <v>0</v>
      </c>
      <c r="O30" s="217"/>
      <c r="P30" s="217" t="s">
        <v>536</v>
      </c>
      <c r="Q30" s="217"/>
      <c r="R30" s="217">
        <v>96.898091766351911</v>
      </c>
      <c r="S30" s="217"/>
      <c r="T30" s="217" t="s">
        <v>536</v>
      </c>
      <c r="U30" s="217"/>
      <c r="V30" s="217">
        <v>96.898091766351826</v>
      </c>
      <c r="W30" s="217"/>
      <c r="X30" s="217">
        <v>0</v>
      </c>
      <c r="Y30" s="217"/>
      <c r="Z30" s="217" t="s">
        <v>536</v>
      </c>
      <c r="AA30" s="217"/>
      <c r="AB30" s="217">
        <v>0</v>
      </c>
      <c r="AC30" s="217">
        <v>193.79618353270374</v>
      </c>
    </row>
    <row r="31" spans="1:32" s="193" customFormat="1" x14ac:dyDescent="0.25">
      <c r="A31" s="167" t="s">
        <v>176</v>
      </c>
      <c r="B31" s="170" t="s">
        <v>175</v>
      </c>
      <c r="C31" s="217" t="s">
        <v>536</v>
      </c>
      <c r="D31" s="217">
        <v>0</v>
      </c>
      <c r="E31" s="217"/>
      <c r="F31" s="217"/>
      <c r="G31" s="218"/>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193" customFormat="1" ht="31.5" x14ac:dyDescent="0.25">
      <c r="A32" s="167" t="s">
        <v>174</v>
      </c>
      <c r="B32" s="170" t="s">
        <v>173</v>
      </c>
      <c r="C32" s="217" t="s">
        <v>536</v>
      </c>
      <c r="D32" s="217">
        <v>0</v>
      </c>
      <c r="E32" s="217"/>
      <c r="F32" s="217"/>
      <c r="G32" s="218"/>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193" customFormat="1" x14ac:dyDescent="0.25">
      <c r="A33" s="167" t="s">
        <v>172</v>
      </c>
      <c r="B33" s="170" t="s">
        <v>171</v>
      </c>
      <c r="C33" s="217" t="s">
        <v>536</v>
      </c>
      <c r="D33" s="217">
        <v>0</v>
      </c>
      <c r="E33" s="217"/>
      <c r="F33" s="217"/>
      <c r="G33" s="218"/>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193" customFormat="1" x14ac:dyDescent="0.25">
      <c r="A34" s="167" t="s">
        <v>170</v>
      </c>
      <c r="B34" s="170" t="s">
        <v>169</v>
      </c>
      <c r="C34" s="217" t="s">
        <v>536</v>
      </c>
      <c r="D34" s="217">
        <v>193.79618353270374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193" customFormat="1" ht="31.5" x14ac:dyDescent="0.25">
      <c r="A35" s="167" t="s">
        <v>62</v>
      </c>
      <c r="B35" s="16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193" customFormat="1" x14ac:dyDescent="0.25">
      <c r="A36" s="169" t="s">
        <v>167</v>
      </c>
      <c r="B36" s="170" t="s">
        <v>543</v>
      </c>
      <c r="C36" s="217"/>
      <c r="D36" s="217"/>
      <c r="E36" s="217"/>
      <c r="F36" s="217"/>
      <c r="G36" s="217">
        <v>0</v>
      </c>
      <c r="H36" s="217" t="s">
        <v>536</v>
      </c>
      <c r="I36" s="217" t="s">
        <v>536</v>
      </c>
      <c r="J36" s="217">
        <v>0</v>
      </c>
      <c r="K36" s="217" t="s">
        <v>580</v>
      </c>
      <c r="L36" s="217" t="s">
        <v>536</v>
      </c>
      <c r="M36" s="217" t="s">
        <v>536</v>
      </c>
      <c r="N36" s="217">
        <v>0</v>
      </c>
      <c r="O36" s="217" t="s">
        <v>580</v>
      </c>
      <c r="P36" s="217" t="s">
        <v>536</v>
      </c>
      <c r="Q36" s="217" t="s">
        <v>536</v>
      </c>
      <c r="R36" s="217">
        <v>0</v>
      </c>
      <c r="S36" s="217" t="s">
        <v>580</v>
      </c>
      <c r="T36" s="217" t="s">
        <v>536</v>
      </c>
      <c r="U36" s="217" t="s">
        <v>536</v>
      </c>
      <c r="V36" s="217">
        <v>0</v>
      </c>
      <c r="W36" s="217" t="s">
        <v>580</v>
      </c>
      <c r="X36" s="217">
        <v>0</v>
      </c>
      <c r="Y36" s="217" t="s">
        <v>580</v>
      </c>
      <c r="Z36" s="217" t="s">
        <v>536</v>
      </c>
      <c r="AA36" s="217" t="s">
        <v>536</v>
      </c>
      <c r="AB36" s="217">
        <v>0</v>
      </c>
      <c r="AC36" s="217">
        <v>0</v>
      </c>
    </row>
    <row r="37" spans="1:29" s="193" customFormat="1" ht="31.5" x14ac:dyDescent="0.25">
      <c r="A37" s="169" t="s">
        <v>166</v>
      </c>
      <c r="B37" s="172" t="s">
        <v>541</v>
      </c>
      <c r="C37" s="217"/>
      <c r="D37" s="217"/>
      <c r="E37" s="217"/>
      <c r="F37" s="217"/>
      <c r="G37" s="217">
        <v>0</v>
      </c>
      <c r="H37" s="217" t="s">
        <v>536</v>
      </c>
      <c r="I37" s="217" t="s">
        <v>536</v>
      </c>
      <c r="J37" s="217">
        <v>0</v>
      </c>
      <c r="K37" s="217" t="s">
        <v>580</v>
      </c>
      <c r="L37" s="217" t="s">
        <v>536</v>
      </c>
      <c r="M37" s="217" t="s">
        <v>536</v>
      </c>
      <c r="N37" s="217">
        <v>0</v>
      </c>
      <c r="O37" s="217" t="s">
        <v>580</v>
      </c>
      <c r="P37" s="217" t="s">
        <v>536</v>
      </c>
      <c r="Q37" s="217" t="s">
        <v>536</v>
      </c>
      <c r="R37" s="217">
        <v>0</v>
      </c>
      <c r="S37" s="217" t="s">
        <v>580</v>
      </c>
      <c r="T37" s="217" t="s">
        <v>536</v>
      </c>
      <c r="U37" s="217" t="s">
        <v>536</v>
      </c>
      <c r="V37" s="217">
        <v>0</v>
      </c>
      <c r="W37" s="217" t="s">
        <v>580</v>
      </c>
      <c r="X37" s="217">
        <v>0</v>
      </c>
      <c r="Y37" s="217" t="s">
        <v>580</v>
      </c>
      <c r="Z37" s="217" t="s">
        <v>536</v>
      </c>
      <c r="AA37" s="217" t="s">
        <v>536</v>
      </c>
      <c r="AB37" s="217">
        <v>0</v>
      </c>
      <c r="AC37" s="217">
        <v>0</v>
      </c>
    </row>
    <row r="38" spans="1:29" s="193" customFormat="1" x14ac:dyDescent="0.25">
      <c r="A38" s="169" t="s">
        <v>165</v>
      </c>
      <c r="B38" s="172" t="s">
        <v>156</v>
      </c>
      <c r="C38" s="217"/>
      <c r="D38" s="217"/>
      <c r="E38" s="217"/>
      <c r="F38" s="217"/>
      <c r="G38" s="217">
        <v>0</v>
      </c>
      <c r="H38" s="217" t="s">
        <v>536</v>
      </c>
      <c r="I38" s="217" t="s">
        <v>536</v>
      </c>
      <c r="J38" s="217">
        <v>0</v>
      </c>
      <c r="K38" s="217" t="s">
        <v>580</v>
      </c>
      <c r="L38" s="217" t="s">
        <v>536</v>
      </c>
      <c r="M38" s="217" t="s">
        <v>536</v>
      </c>
      <c r="N38" s="217">
        <v>0</v>
      </c>
      <c r="O38" s="217" t="s">
        <v>580</v>
      </c>
      <c r="P38" s="217" t="s">
        <v>536</v>
      </c>
      <c r="Q38" s="217" t="s">
        <v>536</v>
      </c>
      <c r="R38" s="217">
        <v>0</v>
      </c>
      <c r="S38" s="217" t="s">
        <v>580</v>
      </c>
      <c r="T38" s="217" t="s">
        <v>536</v>
      </c>
      <c r="U38" s="217" t="s">
        <v>536</v>
      </c>
      <c r="V38" s="217">
        <v>0</v>
      </c>
      <c r="W38" s="217" t="s">
        <v>580</v>
      </c>
      <c r="X38" s="217">
        <v>0</v>
      </c>
      <c r="Y38" s="217" t="s">
        <v>580</v>
      </c>
      <c r="Z38" s="217" t="s">
        <v>536</v>
      </c>
      <c r="AA38" s="217" t="s">
        <v>536</v>
      </c>
      <c r="AB38" s="217">
        <v>0</v>
      </c>
      <c r="AC38" s="217">
        <v>0</v>
      </c>
    </row>
    <row r="39" spans="1:29" s="193" customFormat="1" x14ac:dyDescent="0.25">
      <c r="A39" s="169" t="s">
        <v>164</v>
      </c>
      <c r="B39" s="170" t="s">
        <v>542</v>
      </c>
      <c r="C39" s="217"/>
      <c r="D39" s="217"/>
      <c r="E39" s="217"/>
      <c r="F39" s="217"/>
      <c r="G39" s="217">
        <v>0</v>
      </c>
      <c r="H39" s="217" t="s">
        <v>536</v>
      </c>
      <c r="I39" s="217" t="s">
        <v>536</v>
      </c>
      <c r="J39" s="217">
        <v>0</v>
      </c>
      <c r="K39" s="217" t="s">
        <v>580</v>
      </c>
      <c r="L39" s="217" t="s">
        <v>536</v>
      </c>
      <c r="M39" s="217" t="s">
        <v>536</v>
      </c>
      <c r="N39" s="217">
        <v>0</v>
      </c>
      <c r="O39" s="217" t="s">
        <v>580</v>
      </c>
      <c r="P39" s="217" t="s">
        <v>536</v>
      </c>
      <c r="Q39" s="217" t="s">
        <v>536</v>
      </c>
      <c r="R39" s="217">
        <v>0</v>
      </c>
      <c r="S39" s="217" t="s">
        <v>580</v>
      </c>
      <c r="T39" s="217" t="s">
        <v>536</v>
      </c>
      <c r="U39" s="217" t="s">
        <v>536</v>
      </c>
      <c r="V39" s="217">
        <v>0</v>
      </c>
      <c r="W39" s="217" t="s">
        <v>580</v>
      </c>
      <c r="X39" s="217">
        <v>0</v>
      </c>
      <c r="Y39" s="217" t="s">
        <v>580</v>
      </c>
      <c r="Z39" s="217" t="s">
        <v>536</v>
      </c>
      <c r="AA39" s="217" t="s">
        <v>536</v>
      </c>
      <c r="AB39" s="217">
        <v>0</v>
      </c>
      <c r="AC39" s="217">
        <v>0</v>
      </c>
    </row>
    <row r="40" spans="1:29" s="193" customFormat="1" x14ac:dyDescent="0.25">
      <c r="A40" s="169" t="s">
        <v>163</v>
      </c>
      <c r="B40" s="170" t="s">
        <v>544</v>
      </c>
      <c r="C40" s="217"/>
      <c r="D40" s="217"/>
      <c r="E40" s="217"/>
      <c r="F40" s="217"/>
      <c r="G40" s="217">
        <v>0</v>
      </c>
      <c r="H40" s="217" t="s">
        <v>536</v>
      </c>
      <c r="I40" s="217" t="s">
        <v>536</v>
      </c>
      <c r="J40" s="217">
        <v>0</v>
      </c>
      <c r="K40" s="217" t="s">
        <v>580</v>
      </c>
      <c r="L40" s="217" t="s">
        <v>536</v>
      </c>
      <c r="M40" s="217" t="s">
        <v>536</v>
      </c>
      <c r="N40" s="217">
        <v>0</v>
      </c>
      <c r="O40" s="217" t="s">
        <v>580</v>
      </c>
      <c r="P40" s="217" t="s">
        <v>536</v>
      </c>
      <c r="Q40" s="217" t="s">
        <v>536</v>
      </c>
      <c r="R40" s="217">
        <v>0</v>
      </c>
      <c r="S40" s="217" t="s">
        <v>580</v>
      </c>
      <c r="T40" s="217" t="s">
        <v>536</v>
      </c>
      <c r="U40" s="217" t="s">
        <v>536</v>
      </c>
      <c r="V40" s="217">
        <v>0</v>
      </c>
      <c r="W40" s="217" t="s">
        <v>580</v>
      </c>
      <c r="X40" s="217">
        <v>0</v>
      </c>
      <c r="Y40" s="217" t="s">
        <v>580</v>
      </c>
      <c r="Z40" s="217" t="s">
        <v>536</v>
      </c>
      <c r="AA40" s="217" t="s">
        <v>536</v>
      </c>
      <c r="AB40" s="217">
        <v>0</v>
      </c>
      <c r="AC40" s="217">
        <v>0</v>
      </c>
    </row>
    <row r="41" spans="1:29" s="193" customFormat="1" x14ac:dyDescent="0.25">
      <c r="A41" s="169" t="s">
        <v>162</v>
      </c>
      <c r="B41" s="170" t="s">
        <v>545</v>
      </c>
      <c r="C41" s="217"/>
      <c r="D41" s="217"/>
      <c r="E41" s="217"/>
      <c r="F41" s="217"/>
      <c r="G41" s="217">
        <v>0</v>
      </c>
      <c r="H41" s="217" t="s">
        <v>536</v>
      </c>
      <c r="I41" s="217" t="s">
        <v>536</v>
      </c>
      <c r="J41" s="217">
        <v>0</v>
      </c>
      <c r="K41" s="217" t="s">
        <v>580</v>
      </c>
      <c r="L41" s="217" t="s">
        <v>536</v>
      </c>
      <c r="M41" s="217" t="s">
        <v>536</v>
      </c>
      <c r="N41" s="217">
        <v>0</v>
      </c>
      <c r="O41" s="217" t="s">
        <v>580</v>
      </c>
      <c r="P41" s="217" t="s">
        <v>536</v>
      </c>
      <c r="Q41" s="217" t="s">
        <v>536</v>
      </c>
      <c r="R41" s="217">
        <v>0</v>
      </c>
      <c r="S41" s="217" t="s">
        <v>580</v>
      </c>
      <c r="T41" s="217" t="s">
        <v>536</v>
      </c>
      <c r="U41" s="217" t="s">
        <v>536</v>
      </c>
      <c r="V41" s="217">
        <v>0</v>
      </c>
      <c r="W41" s="217" t="s">
        <v>580</v>
      </c>
      <c r="X41" s="217">
        <v>0</v>
      </c>
      <c r="Y41" s="217" t="s">
        <v>580</v>
      </c>
      <c r="Z41" s="217" t="s">
        <v>536</v>
      </c>
      <c r="AA41" s="217" t="s">
        <v>536</v>
      </c>
      <c r="AB41" s="217">
        <v>0</v>
      </c>
      <c r="AC41" s="217">
        <v>0</v>
      </c>
    </row>
    <row r="42" spans="1:29" s="193" customFormat="1" x14ac:dyDescent="0.25">
      <c r="A42" s="169" t="s">
        <v>161</v>
      </c>
      <c r="B42" s="170" t="s">
        <v>546</v>
      </c>
      <c r="C42" s="217"/>
      <c r="D42" s="217"/>
      <c r="E42" s="217"/>
      <c r="F42" s="217"/>
      <c r="G42" s="217">
        <v>0</v>
      </c>
      <c r="H42" s="217" t="s">
        <v>536</v>
      </c>
      <c r="I42" s="217" t="s">
        <v>536</v>
      </c>
      <c r="J42" s="217">
        <v>0</v>
      </c>
      <c r="K42" s="217" t="s">
        <v>580</v>
      </c>
      <c r="L42" s="217" t="s">
        <v>536</v>
      </c>
      <c r="M42" s="217" t="s">
        <v>536</v>
      </c>
      <c r="N42" s="217">
        <v>0</v>
      </c>
      <c r="O42" s="217" t="s">
        <v>580</v>
      </c>
      <c r="P42" s="217" t="s">
        <v>536</v>
      </c>
      <c r="Q42" s="217" t="s">
        <v>536</v>
      </c>
      <c r="R42" s="217">
        <v>0</v>
      </c>
      <c r="S42" s="217" t="s">
        <v>580</v>
      </c>
      <c r="T42" s="217" t="s">
        <v>536</v>
      </c>
      <c r="U42" s="217" t="s">
        <v>536</v>
      </c>
      <c r="V42" s="217">
        <v>0</v>
      </c>
      <c r="W42" s="217" t="s">
        <v>580</v>
      </c>
      <c r="X42" s="217">
        <v>0</v>
      </c>
      <c r="Y42" s="217" t="s">
        <v>580</v>
      </c>
      <c r="Z42" s="217" t="s">
        <v>536</v>
      </c>
      <c r="AA42" s="217" t="s">
        <v>536</v>
      </c>
      <c r="AB42" s="217">
        <v>0</v>
      </c>
      <c r="AC42" s="217">
        <v>0</v>
      </c>
    </row>
    <row r="43" spans="1:29" s="193" customFormat="1" x14ac:dyDescent="0.25">
      <c r="A43" s="169" t="s">
        <v>547</v>
      </c>
      <c r="B43" s="170" t="s">
        <v>548</v>
      </c>
      <c r="C43" s="217"/>
      <c r="D43" s="217"/>
      <c r="E43" s="217"/>
      <c r="F43" s="217"/>
      <c r="G43" s="217">
        <v>0</v>
      </c>
      <c r="H43" s="217" t="s">
        <v>536</v>
      </c>
      <c r="I43" s="217" t="s">
        <v>536</v>
      </c>
      <c r="J43" s="217">
        <v>0</v>
      </c>
      <c r="K43" s="217" t="s">
        <v>580</v>
      </c>
      <c r="L43" s="217" t="s">
        <v>536</v>
      </c>
      <c r="M43" s="217" t="s">
        <v>536</v>
      </c>
      <c r="N43" s="217">
        <v>0</v>
      </c>
      <c r="O43" s="217" t="s">
        <v>580</v>
      </c>
      <c r="P43" s="217" t="s">
        <v>536</v>
      </c>
      <c r="Q43" s="217" t="s">
        <v>536</v>
      </c>
      <c r="R43" s="217">
        <v>0</v>
      </c>
      <c r="S43" s="217" t="s">
        <v>580</v>
      </c>
      <c r="T43" s="217" t="s">
        <v>536</v>
      </c>
      <c r="U43" s="217" t="s">
        <v>536</v>
      </c>
      <c r="V43" s="217">
        <v>0</v>
      </c>
      <c r="W43" s="217" t="s">
        <v>580</v>
      </c>
      <c r="X43" s="217">
        <v>0</v>
      </c>
      <c r="Y43" s="217" t="s">
        <v>580</v>
      </c>
      <c r="Z43" s="217" t="s">
        <v>536</v>
      </c>
      <c r="AA43" s="217" t="s">
        <v>536</v>
      </c>
      <c r="AB43" s="217">
        <v>0</v>
      </c>
      <c r="AC43" s="217">
        <v>0</v>
      </c>
    </row>
    <row r="44" spans="1:29" s="193" customFormat="1" x14ac:dyDescent="0.25">
      <c r="A44" s="169" t="s">
        <v>549</v>
      </c>
      <c r="B44" s="170" t="s">
        <v>550</v>
      </c>
      <c r="C44" s="217"/>
      <c r="D44" s="217"/>
      <c r="E44" s="217"/>
      <c r="F44" s="217"/>
      <c r="G44" s="217">
        <v>0</v>
      </c>
      <c r="H44" s="217" t="s">
        <v>536</v>
      </c>
      <c r="I44" s="217" t="s">
        <v>536</v>
      </c>
      <c r="J44" s="217">
        <v>0</v>
      </c>
      <c r="K44" s="217" t="s">
        <v>580</v>
      </c>
      <c r="L44" s="217" t="s">
        <v>536</v>
      </c>
      <c r="M44" s="217" t="s">
        <v>536</v>
      </c>
      <c r="N44" s="217">
        <v>0</v>
      </c>
      <c r="O44" s="217" t="s">
        <v>580</v>
      </c>
      <c r="P44" s="217" t="s">
        <v>536</v>
      </c>
      <c r="Q44" s="217" t="s">
        <v>536</v>
      </c>
      <c r="R44" s="217">
        <v>0</v>
      </c>
      <c r="S44" s="217" t="s">
        <v>580</v>
      </c>
      <c r="T44" s="217" t="s">
        <v>536</v>
      </c>
      <c r="U44" s="217" t="s">
        <v>536</v>
      </c>
      <c r="V44" s="217">
        <v>0</v>
      </c>
      <c r="W44" s="217" t="s">
        <v>580</v>
      </c>
      <c r="X44" s="217">
        <v>0</v>
      </c>
      <c r="Y44" s="217" t="s">
        <v>580</v>
      </c>
      <c r="Z44" s="217" t="s">
        <v>536</v>
      </c>
      <c r="AA44" s="217" t="s">
        <v>536</v>
      </c>
      <c r="AB44" s="217">
        <v>0</v>
      </c>
      <c r="AC44" s="217">
        <v>0</v>
      </c>
    </row>
    <row r="45" spans="1:29" s="193" customFormat="1" x14ac:dyDescent="0.25">
      <c r="A45" s="169" t="s">
        <v>551</v>
      </c>
      <c r="B45" s="170" t="s">
        <v>552</v>
      </c>
      <c r="C45" s="217"/>
      <c r="D45" s="217"/>
      <c r="E45" s="217"/>
      <c r="F45" s="217"/>
      <c r="G45" s="217">
        <v>0</v>
      </c>
      <c r="H45" s="217" t="s">
        <v>536</v>
      </c>
      <c r="I45" s="217" t="s">
        <v>536</v>
      </c>
      <c r="J45" s="217">
        <v>0</v>
      </c>
      <c r="K45" s="217" t="s">
        <v>580</v>
      </c>
      <c r="L45" s="217" t="s">
        <v>536</v>
      </c>
      <c r="M45" s="217" t="s">
        <v>536</v>
      </c>
      <c r="N45" s="217">
        <v>0</v>
      </c>
      <c r="O45" s="217" t="s">
        <v>580</v>
      </c>
      <c r="P45" s="217" t="s">
        <v>536</v>
      </c>
      <c r="Q45" s="217" t="s">
        <v>536</v>
      </c>
      <c r="R45" s="217">
        <v>0</v>
      </c>
      <c r="S45" s="217" t="s">
        <v>580</v>
      </c>
      <c r="T45" s="217" t="s">
        <v>536</v>
      </c>
      <c r="U45" s="217" t="s">
        <v>536</v>
      </c>
      <c r="V45" s="217">
        <v>0</v>
      </c>
      <c r="W45" s="217" t="s">
        <v>580</v>
      </c>
      <c r="X45" s="217">
        <v>0</v>
      </c>
      <c r="Y45" s="217" t="s">
        <v>580</v>
      </c>
      <c r="Z45" s="217" t="s">
        <v>536</v>
      </c>
      <c r="AA45" s="217" t="s">
        <v>536</v>
      </c>
      <c r="AB45" s="217">
        <v>0</v>
      </c>
      <c r="AC45" s="217">
        <v>0</v>
      </c>
    </row>
    <row r="46" spans="1:29" s="193" customFormat="1" x14ac:dyDescent="0.25">
      <c r="A46" s="169" t="s">
        <v>553</v>
      </c>
      <c r="B46" s="170" t="s">
        <v>554</v>
      </c>
      <c r="C46" s="217"/>
      <c r="D46" s="217"/>
      <c r="E46" s="217"/>
      <c r="F46" s="217"/>
      <c r="G46" s="217">
        <v>0</v>
      </c>
      <c r="H46" s="217" t="s">
        <v>536</v>
      </c>
      <c r="I46" s="217" t="s">
        <v>536</v>
      </c>
      <c r="J46" s="217">
        <v>0</v>
      </c>
      <c r="K46" s="217" t="s">
        <v>580</v>
      </c>
      <c r="L46" s="217" t="s">
        <v>536</v>
      </c>
      <c r="M46" s="217" t="s">
        <v>536</v>
      </c>
      <c r="N46" s="217">
        <v>0</v>
      </c>
      <c r="O46" s="217" t="s">
        <v>580</v>
      </c>
      <c r="P46" s="217" t="s">
        <v>536</v>
      </c>
      <c r="Q46" s="217" t="s">
        <v>536</v>
      </c>
      <c r="R46" s="217">
        <v>0</v>
      </c>
      <c r="S46" s="217" t="s">
        <v>580</v>
      </c>
      <c r="T46" s="217" t="s">
        <v>536</v>
      </c>
      <c r="U46" s="217" t="s">
        <v>536</v>
      </c>
      <c r="V46" s="217">
        <v>0</v>
      </c>
      <c r="W46" s="217" t="s">
        <v>580</v>
      </c>
      <c r="X46" s="217">
        <v>0</v>
      </c>
      <c r="Y46" s="217" t="s">
        <v>580</v>
      </c>
      <c r="Z46" s="217" t="s">
        <v>536</v>
      </c>
      <c r="AA46" s="217" t="s">
        <v>536</v>
      </c>
      <c r="AB46" s="217">
        <v>0</v>
      </c>
      <c r="AC46" s="217">
        <v>0</v>
      </c>
    </row>
    <row r="47" spans="1:29" s="193" customFormat="1" x14ac:dyDescent="0.25">
      <c r="A47" s="167" t="s">
        <v>61</v>
      </c>
      <c r="B47" s="16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193" customFormat="1" x14ac:dyDescent="0.25">
      <c r="A48" s="169" t="s">
        <v>159</v>
      </c>
      <c r="B48" s="170" t="s">
        <v>543</v>
      </c>
      <c r="C48" s="217" t="s">
        <v>536</v>
      </c>
      <c r="D48" s="217">
        <v>0</v>
      </c>
      <c r="E48" s="217"/>
      <c r="F48" s="217"/>
      <c r="G48" s="217">
        <v>0</v>
      </c>
      <c r="H48" s="217" t="s">
        <v>536</v>
      </c>
      <c r="I48" s="217"/>
      <c r="J48" s="217">
        <v>0</v>
      </c>
      <c r="K48" s="217"/>
      <c r="L48" s="217" t="s">
        <v>536</v>
      </c>
      <c r="M48" s="217"/>
      <c r="N48" s="217">
        <v>0</v>
      </c>
      <c r="O48" s="217"/>
      <c r="P48" s="217" t="s">
        <v>536</v>
      </c>
      <c r="Q48" s="217"/>
      <c r="R48" s="217">
        <v>0</v>
      </c>
      <c r="S48" s="217"/>
      <c r="T48" s="217" t="s">
        <v>536</v>
      </c>
      <c r="U48" s="217"/>
      <c r="V48" s="217">
        <v>0</v>
      </c>
      <c r="W48" s="217"/>
      <c r="X48" s="217">
        <v>0</v>
      </c>
      <c r="Y48" s="217"/>
      <c r="Z48" s="217" t="s">
        <v>536</v>
      </c>
      <c r="AA48" s="217"/>
      <c r="AB48" s="217">
        <v>0</v>
      </c>
      <c r="AC48" s="217">
        <v>0</v>
      </c>
    </row>
    <row r="49" spans="1:29" s="193" customFormat="1" ht="31.5" x14ac:dyDescent="0.25">
      <c r="A49" s="169" t="s">
        <v>158</v>
      </c>
      <c r="B49" s="172" t="s">
        <v>541</v>
      </c>
      <c r="C49" s="217" t="s">
        <v>536</v>
      </c>
      <c r="D49" s="217">
        <v>0</v>
      </c>
      <c r="E49" s="217"/>
      <c r="F49" s="217"/>
      <c r="G49" s="217">
        <v>0</v>
      </c>
      <c r="H49" s="217" t="s">
        <v>536</v>
      </c>
      <c r="I49" s="217"/>
      <c r="J49" s="217">
        <v>0</v>
      </c>
      <c r="K49" s="217"/>
      <c r="L49" s="217" t="s">
        <v>536</v>
      </c>
      <c r="M49" s="217"/>
      <c r="N49" s="217">
        <v>0</v>
      </c>
      <c r="O49" s="217"/>
      <c r="P49" s="217" t="s">
        <v>536</v>
      </c>
      <c r="Q49" s="217"/>
      <c r="R49" s="217">
        <v>0</v>
      </c>
      <c r="S49" s="217"/>
      <c r="T49" s="217" t="s">
        <v>536</v>
      </c>
      <c r="U49" s="217"/>
      <c r="V49" s="217">
        <v>0</v>
      </c>
      <c r="W49" s="217"/>
      <c r="X49" s="217">
        <v>0</v>
      </c>
      <c r="Y49" s="217"/>
      <c r="Z49" s="217" t="s">
        <v>536</v>
      </c>
      <c r="AA49" s="217"/>
      <c r="AB49" s="217">
        <v>0</v>
      </c>
      <c r="AC49" s="217">
        <v>0</v>
      </c>
    </row>
    <row r="50" spans="1:29" s="193" customFormat="1" x14ac:dyDescent="0.25">
      <c r="A50" s="169" t="s">
        <v>157</v>
      </c>
      <c r="B50" s="172" t="s">
        <v>156</v>
      </c>
      <c r="C50" s="217" t="s">
        <v>536</v>
      </c>
      <c r="D50" s="217">
        <v>0</v>
      </c>
      <c r="E50" s="217"/>
      <c r="F50" s="217"/>
      <c r="G50" s="217">
        <v>0</v>
      </c>
      <c r="H50" s="217" t="s">
        <v>536</v>
      </c>
      <c r="I50" s="217"/>
      <c r="J50" s="217">
        <v>0</v>
      </c>
      <c r="K50" s="217"/>
      <c r="L50" s="217" t="s">
        <v>536</v>
      </c>
      <c r="M50" s="217"/>
      <c r="N50" s="217">
        <v>0</v>
      </c>
      <c r="O50" s="217"/>
      <c r="P50" s="217" t="s">
        <v>536</v>
      </c>
      <c r="Q50" s="217"/>
      <c r="R50" s="217">
        <v>0</v>
      </c>
      <c r="S50" s="217"/>
      <c r="T50" s="217" t="s">
        <v>536</v>
      </c>
      <c r="U50" s="217"/>
      <c r="V50" s="217">
        <v>0</v>
      </c>
      <c r="W50" s="217"/>
      <c r="X50" s="217">
        <v>0</v>
      </c>
      <c r="Y50" s="217"/>
      <c r="Z50" s="217" t="s">
        <v>536</v>
      </c>
      <c r="AA50" s="217"/>
      <c r="AB50" s="217">
        <v>0</v>
      </c>
      <c r="AC50" s="217">
        <v>0</v>
      </c>
    </row>
    <row r="51" spans="1:29" s="193" customFormat="1" ht="31.5" x14ac:dyDescent="0.25">
      <c r="A51" s="169" t="s">
        <v>155</v>
      </c>
      <c r="B51" s="170" t="s">
        <v>154</v>
      </c>
      <c r="C51" s="217" t="s">
        <v>536</v>
      </c>
      <c r="D51" s="217">
        <v>0</v>
      </c>
      <c r="E51" s="217"/>
      <c r="F51" s="217"/>
      <c r="G51" s="217">
        <v>0</v>
      </c>
      <c r="H51" s="217" t="s">
        <v>536</v>
      </c>
      <c r="I51" s="217"/>
      <c r="J51" s="217">
        <v>0</v>
      </c>
      <c r="K51" s="217"/>
      <c r="L51" s="217" t="s">
        <v>536</v>
      </c>
      <c r="M51" s="217"/>
      <c r="N51" s="217">
        <v>0</v>
      </c>
      <c r="O51" s="217"/>
      <c r="P51" s="217" t="s">
        <v>536</v>
      </c>
      <c r="Q51" s="217"/>
      <c r="R51" s="217">
        <v>0</v>
      </c>
      <c r="S51" s="217"/>
      <c r="T51" s="217" t="s">
        <v>536</v>
      </c>
      <c r="U51" s="217"/>
      <c r="V51" s="217">
        <v>0</v>
      </c>
      <c r="W51" s="217"/>
      <c r="X51" s="217">
        <v>0</v>
      </c>
      <c r="Y51" s="217"/>
      <c r="Z51" s="217" t="s">
        <v>536</v>
      </c>
      <c r="AA51" s="217"/>
      <c r="AB51" s="217">
        <v>0</v>
      </c>
      <c r="AC51" s="217">
        <v>0</v>
      </c>
    </row>
    <row r="52" spans="1:29" s="193" customFormat="1" ht="31.5" x14ac:dyDescent="0.25">
      <c r="A52" s="169" t="s">
        <v>153</v>
      </c>
      <c r="B52" s="170" t="s">
        <v>152</v>
      </c>
      <c r="C52" s="217" t="s">
        <v>536</v>
      </c>
      <c r="D52" s="217">
        <v>0</v>
      </c>
      <c r="E52" s="217"/>
      <c r="F52" s="217"/>
      <c r="G52" s="217">
        <v>0</v>
      </c>
      <c r="H52" s="217" t="s">
        <v>536</v>
      </c>
      <c r="I52" s="217"/>
      <c r="J52" s="217">
        <v>0</v>
      </c>
      <c r="K52" s="217"/>
      <c r="L52" s="217" t="s">
        <v>536</v>
      </c>
      <c r="M52" s="217"/>
      <c r="N52" s="217">
        <v>0</v>
      </c>
      <c r="O52" s="217"/>
      <c r="P52" s="217" t="s">
        <v>536</v>
      </c>
      <c r="Q52" s="217"/>
      <c r="R52" s="217">
        <v>0</v>
      </c>
      <c r="S52" s="217"/>
      <c r="T52" s="217" t="s">
        <v>536</v>
      </c>
      <c r="U52" s="217"/>
      <c r="V52" s="217">
        <v>0</v>
      </c>
      <c r="W52" s="217"/>
      <c r="X52" s="217">
        <v>0</v>
      </c>
      <c r="Y52" s="217"/>
      <c r="Z52" s="217" t="s">
        <v>536</v>
      </c>
      <c r="AA52" s="217"/>
      <c r="AB52" s="217">
        <v>0</v>
      </c>
      <c r="AC52" s="217">
        <v>0</v>
      </c>
    </row>
    <row r="53" spans="1:29" s="193" customFormat="1" x14ac:dyDescent="0.25">
      <c r="A53" s="169" t="s">
        <v>151</v>
      </c>
      <c r="B53" s="170" t="s">
        <v>150</v>
      </c>
      <c r="C53" s="217" t="s">
        <v>536</v>
      </c>
      <c r="D53" s="217">
        <v>0</v>
      </c>
      <c r="E53" s="217"/>
      <c r="F53" s="217"/>
      <c r="G53" s="217">
        <v>0</v>
      </c>
      <c r="H53" s="217" t="s">
        <v>536</v>
      </c>
      <c r="I53" s="217"/>
      <c r="J53" s="217">
        <v>0</v>
      </c>
      <c r="K53" s="217"/>
      <c r="L53" s="217" t="s">
        <v>536</v>
      </c>
      <c r="M53" s="217"/>
      <c r="N53" s="217">
        <v>0</v>
      </c>
      <c r="O53" s="217"/>
      <c r="P53" s="217" t="s">
        <v>536</v>
      </c>
      <c r="Q53" s="217"/>
      <c r="R53" s="217">
        <v>0</v>
      </c>
      <c r="S53" s="217"/>
      <c r="T53" s="217" t="s">
        <v>536</v>
      </c>
      <c r="U53" s="217"/>
      <c r="V53" s="217">
        <v>0</v>
      </c>
      <c r="W53" s="217"/>
      <c r="X53" s="217">
        <v>0</v>
      </c>
      <c r="Y53" s="217"/>
      <c r="Z53" s="217" t="s">
        <v>536</v>
      </c>
      <c r="AA53" s="217"/>
      <c r="AB53" s="217">
        <v>0</v>
      </c>
      <c r="AC53" s="217">
        <v>0</v>
      </c>
    </row>
    <row r="54" spans="1:29" s="193" customFormat="1" x14ac:dyDescent="0.25">
      <c r="A54" s="169" t="s">
        <v>149</v>
      </c>
      <c r="B54" s="170" t="s">
        <v>544</v>
      </c>
      <c r="C54" s="217" t="s">
        <v>536</v>
      </c>
      <c r="D54" s="217">
        <v>0</v>
      </c>
      <c r="E54" s="217"/>
      <c r="F54" s="217"/>
      <c r="G54" s="217">
        <v>0</v>
      </c>
      <c r="H54" s="217" t="s">
        <v>536</v>
      </c>
      <c r="I54" s="217"/>
      <c r="J54" s="217">
        <v>0</v>
      </c>
      <c r="K54" s="217"/>
      <c r="L54" s="217" t="s">
        <v>536</v>
      </c>
      <c r="M54" s="217"/>
      <c r="N54" s="217">
        <v>0</v>
      </c>
      <c r="O54" s="217"/>
      <c r="P54" s="217" t="s">
        <v>536</v>
      </c>
      <c r="Q54" s="217"/>
      <c r="R54" s="217">
        <v>0</v>
      </c>
      <c r="S54" s="217"/>
      <c r="T54" s="217" t="s">
        <v>536</v>
      </c>
      <c r="U54" s="217"/>
      <c r="V54" s="217">
        <v>0</v>
      </c>
      <c r="W54" s="217"/>
      <c r="X54" s="217">
        <v>0</v>
      </c>
      <c r="Y54" s="217"/>
      <c r="Z54" s="217" t="s">
        <v>536</v>
      </c>
      <c r="AA54" s="217"/>
      <c r="AB54" s="217">
        <v>0</v>
      </c>
      <c r="AC54" s="217">
        <v>0</v>
      </c>
    </row>
    <row r="55" spans="1:29" s="193" customFormat="1" x14ac:dyDescent="0.25">
      <c r="A55" s="169" t="s">
        <v>555</v>
      </c>
      <c r="B55" s="170" t="s">
        <v>545</v>
      </c>
      <c r="C55" s="217" t="s">
        <v>536</v>
      </c>
      <c r="D55" s="217">
        <v>0</v>
      </c>
      <c r="E55" s="217"/>
      <c r="F55" s="217"/>
      <c r="G55" s="217">
        <v>0</v>
      </c>
      <c r="H55" s="217" t="s">
        <v>536</v>
      </c>
      <c r="I55" s="217"/>
      <c r="J55" s="217">
        <v>0</v>
      </c>
      <c r="K55" s="217"/>
      <c r="L55" s="217" t="s">
        <v>536</v>
      </c>
      <c r="M55" s="217"/>
      <c r="N55" s="217">
        <v>0</v>
      </c>
      <c r="O55" s="217"/>
      <c r="P55" s="217" t="s">
        <v>536</v>
      </c>
      <c r="Q55" s="217"/>
      <c r="R55" s="217">
        <v>0</v>
      </c>
      <c r="S55" s="217"/>
      <c r="T55" s="217" t="s">
        <v>536</v>
      </c>
      <c r="U55" s="217"/>
      <c r="V55" s="217">
        <v>0</v>
      </c>
      <c r="W55" s="217"/>
      <c r="X55" s="217">
        <v>0</v>
      </c>
      <c r="Y55" s="217"/>
      <c r="Z55" s="217" t="s">
        <v>536</v>
      </c>
      <c r="AA55" s="217"/>
      <c r="AB55" s="217">
        <v>0</v>
      </c>
      <c r="AC55" s="217">
        <v>0</v>
      </c>
    </row>
    <row r="56" spans="1:29" s="193" customFormat="1" x14ac:dyDescent="0.25">
      <c r="A56" s="169" t="s">
        <v>556</v>
      </c>
      <c r="B56" s="170" t="s">
        <v>546</v>
      </c>
      <c r="C56" s="217" t="s">
        <v>536</v>
      </c>
      <c r="D56" s="217">
        <v>0</v>
      </c>
      <c r="E56" s="217"/>
      <c r="F56" s="217"/>
      <c r="G56" s="217">
        <v>0</v>
      </c>
      <c r="H56" s="217" t="s">
        <v>536</v>
      </c>
      <c r="I56" s="217"/>
      <c r="J56" s="217">
        <v>0</v>
      </c>
      <c r="K56" s="217"/>
      <c r="L56" s="217" t="s">
        <v>536</v>
      </c>
      <c r="M56" s="217"/>
      <c r="N56" s="217">
        <v>0</v>
      </c>
      <c r="O56" s="217"/>
      <c r="P56" s="217" t="s">
        <v>536</v>
      </c>
      <c r="Q56" s="217"/>
      <c r="R56" s="217">
        <v>0</v>
      </c>
      <c r="S56" s="217"/>
      <c r="T56" s="217" t="s">
        <v>536</v>
      </c>
      <c r="U56" s="217"/>
      <c r="V56" s="217">
        <v>0</v>
      </c>
      <c r="W56" s="217"/>
      <c r="X56" s="217">
        <v>0</v>
      </c>
      <c r="Y56" s="217"/>
      <c r="Z56" s="217" t="s">
        <v>536</v>
      </c>
      <c r="AA56" s="217"/>
      <c r="AB56" s="217">
        <v>0</v>
      </c>
      <c r="AC56" s="217">
        <v>0</v>
      </c>
    </row>
    <row r="57" spans="1:29" s="193" customFormat="1" x14ac:dyDescent="0.25">
      <c r="A57" s="169" t="s">
        <v>557</v>
      </c>
      <c r="B57" s="170" t="s">
        <v>548</v>
      </c>
      <c r="C57" s="217" t="s">
        <v>536</v>
      </c>
      <c r="D57" s="217">
        <v>0</v>
      </c>
      <c r="E57" s="217"/>
      <c r="F57" s="217"/>
      <c r="G57" s="217">
        <v>0</v>
      </c>
      <c r="H57" s="217" t="s">
        <v>536</v>
      </c>
      <c r="I57" s="217"/>
      <c r="J57" s="217">
        <v>0</v>
      </c>
      <c r="K57" s="217"/>
      <c r="L57" s="217" t="s">
        <v>536</v>
      </c>
      <c r="M57" s="217"/>
      <c r="N57" s="217">
        <v>0</v>
      </c>
      <c r="O57" s="217"/>
      <c r="P57" s="217" t="s">
        <v>536</v>
      </c>
      <c r="Q57" s="217"/>
      <c r="R57" s="217">
        <v>0</v>
      </c>
      <c r="S57" s="217"/>
      <c r="T57" s="217" t="s">
        <v>536</v>
      </c>
      <c r="U57" s="217"/>
      <c r="V57" s="217">
        <v>0</v>
      </c>
      <c r="W57" s="217"/>
      <c r="X57" s="217">
        <v>0</v>
      </c>
      <c r="Y57" s="217"/>
      <c r="Z57" s="217" t="s">
        <v>536</v>
      </c>
      <c r="AA57" s="217"/>
      <c r="AB57" s="217">
        <v>0</v>
      </c>
      <c r="AC57" s="217">
        <v>0</v>
      </c>
    </row>
    <row r="58" spans="1:29" s="193" customFormat="1" x14ac:dyDescent="0.25">
      <c r="A58" s="169" t="s">
        <v>558</v>
      </c>
      <c r="B58" s="170" t="s">
        <v>550</v>
      </c>
      <c r="C58" s="217" t="s">
        <v>536</v>
      </c>
      <c r="D58" s="217">
        <v>1</v>
      </c>
      <c r="E58" s="217"/>
      <c r="F58" s="217"/>
      <c r="G58" s="217">
        <v>0</v>
      </c>
      <c r="H58" s="217" t="s">
        <v>536</v>
      </c>
      <c r="I58" s="217"/>
      <c r="J58" s="217">
        <v>0</v>
      </c>
      <c r="K58" s="217"/>
      <c r="L58" s="217" t="s">
        <v>536</v>
      </c>
      <c r="M58" s="217"/>
      <c r="N58" s="217">
        <v>0</v>
      </c>
      <c r="O58" s="217"/>
      <c r="P58" s="217" t="s">
        <v>536</v>
      </c>
      <c r="Q58" s="217"/>
      <c r="R58" s="217">
        <v>0</v>
      </c>
      <c r="S58" s="217"/>
      <c r="T58" s="217" t="s">
        <v>536</v>
      </c>
      <c r="U58" s="217"/>
      <c r="V58" s="217">
        <v>1</v>
      </c>
      <c r="W58" s="217"/>
      <c r="X58" s="217">
        <v>0</v>
      </c>
      <c r="Y58" s="217"/>
      <c r="Z58" s="217" t="s">
        <v>536</v>
      </c>
      <c r="AA58" s="217"/>
      <c r="AB58" s="217">
        <v>0</v>
      </c>
      <c r="AC58" s="217">
        <v>1</v>
      </c>
    </row>
    <row r="59" spans="1:29" s="193" customFormat="1" x14ac:dyDescent="0.25">
      <c r="A59" s="169" t="s">
        <v>559</v>
      </c>
      <c r="B59" s="170" t="s">
        <v>552</v>
      </c>
      <c r="C59" s="217" t="s">
        <v>536</v>
      </c>
      <c r="D59" s="217">
        <v>0</v>
      </c>
      <c r="E59" s="217"/>
      <c r="F59" s="217"/>
      <c r="G59" s="217">
        <v>0</v>
      </c>
      <c r="H59" s="217" t="s">
        <v>536</v>
      </c>
      <c r="I59" s="217"/>
      <c r="J59" s="217">
        <v>0</v>
      </c>
      <c r="K59" s="217"/>
      <c r="L59" s="217" t="s">
        <v>536</v>
      </c>
      <c r="M59" s="217"/>
      <c r="N59" s="217">
        <v>0</v>
      </c>
      <c r="O59" s="217"/>
      <c r="P59" s="217" t="s">
        <v>536</v>
      </c>
      <c r="Q59" s="217"/>
      <c r="R59" s="217">
        <v>0</v>
      </c>
      <c r="S59" s="217"/>
      <c r="T59" s="217" t="s">
        <v>536</v>
      </c>
      <c r="U59" s="217"/>
      <c r="V59" s="217">
        <v>0</v>
      </c>
      <c r="W59" s="217"/>
      <c r="X59" s="217">
        <v>0</v>
      </c>
      <c r="Y59" s="217"/>
      <c r="Z59" s="217" t="s">
        <v>536</v>
      </c>
      <c r="AA59" s="217"/>
      <c r="AB59" s="217">
        <v>0</v>
      </c>
      <c r="AC59" s="217">
        <v>0</v>
      </c>
    </row>
    <row r="60" spans="1:29" s="193" customFormat="1" x14ac:dyDescent="0.25">
      <c r="A60" s="169" t="s">
        <v>560</v>
      </c>
      <c r="B60" s="170" t="s">
        <v>554</v>
      </c>
      <c r="C60" s="217" t="s">
        <v>536</v>
      </c>
      <c r="D60" s="217">
        <v>0</v>
      </c>
      <c r="E60" s="217"/>
      <c r="F60" s="217"/>
      <c r="G60" s="217">
        <v>0</v>
      </c>
      <c r="H60" s="217" t="s">
        <v>536</v>
      </c>
      <c r="I60" s="217"/>
      <c r="J60" s="217">
        <v>0</v>
      </c>
      <c r="K60" s="217"/>
      <c r="L60" s="217" t="s">
        <v>536</v>
      </c>
      <c r="M60" s="217"/>
      <c r="N60" s="217">
        <v>0</v>
      </c>
      <c r="O60" s="217"/>
      <c r="P60" s="217" t="s">
        <v>536</v>
      </c>
      <c r="Q60" s="217"/>
      <c r="R60" s="217">
        <v>0</v>
      </c>
      <c r="S60" s="217"/>
      <c r="T60" s="217" t="s">
        <v>536</v>
      </c>
      <c r="U60" s="217"/>
      <c r="V60" s="217">
        <v>0</v>
      </c>
      <c r="W60" s="217"/>
      <c r="X60" s="217">
        <v>0</v>
      </c>
      <c r="Y60" s="217"/>
      <c r="Z60" s="217" t="s">
        <v>536</v>
      </c>
      <c r="AA60" s="217"/>
      <c r="AB60" s="217">
        <v>0</v>
      </c>
      <c r="AC60" s="217">
        <v>0</v>
      </c>
    </row>
    <row r="61" spans="1:29" s="193" customFormat="1" ht="35.25" customHeight="1" x14ac:dyDescent="0.25">
      <c r="A61" s="167" t="s">
        <v>59</v>
      </c>
      <c r="B61" s="16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193" customFormat="1" x14ac:dyDescent="0.25">
      <c r="A62" s="169" t="s">
        <v>147</v>
      </c>
      <c r="B62" s="170" t="s">
        <v>146</v>
      </c>
      <c r="C62" s="217" t="s">
        <v>536</v>
      </c>
      <c r="D62" s="217">
        <v>193.79618353270374</v>
      </c>
      <c r="E62" s="217"/>
      <c r="F62" s="217"/>
      <c r="G62" s="217">
        <v>0</v>
      </c>
      <c r="H62" s="217" t="s">
        <v>536</v>
      </c>
      <c r="I62" s="217"/>
      <c r="J62" s="217">
        <v>0</v>
      </c>
      <c r="K62" s="217"/>
      <c r="L62" s="217" t="s">
        <v>536</v>
      </c>
      <c r="M62" s="217"/>
      <c r="N62" s="217">
        <v>0</v>
      </c>
      <c r="O62" s="217"/>
      <c r="P62" s="217" t="s">
        <v>536</v>
      </c>
      <c r="Q62" s="217"/>
      <c r="R62" s="217">
        <v>0</v>
      </c>
      <c r="S62" s="217"/>
      <c r="T62" s="217" t="s">
        <v>536</v>
      </c>
      <c r="U62" s="217"/>
      <c r="V62" s="217">
        <v>193.79618353270374</v>
      </c>
      <c r="W62" s="217"/>
      <c r="X62" s="217">
        <v>0</v>
      </c>
      <c r="Y62" s="217"/>
      <c r="Z62" s="217" t="s">
        <v>536</v>
      </c>
      <c r="AA62" s="217"/>
      <c r="AB62" s="217">
        <v>0</v>
      </c>
      <c r="AC62" s="217">
        <v>193.79618353270374</v>
      </c>
    </row>
    <row r="63" spans="1:29" s="193" customFormat="1" x14ac:dyDescent="0.25">
      <c r="A63" s="169" t="s">
        <v>145</v>
      </c>
      <c r="B63" s="172" t="s">
        <v>139</v>
      </c>
      <c r="C63" s="217"/>
      <c r="D63" s="217"/>
      <c r="E63" s="217"/>
      <c r="F63" s="217"/>
      <c r="G63" s="217">
        <v>0</v>
      </c>
      <c r="H63" s="217" t="s">
        <v>536</v>
      </c>
      <c r="I63" s="217"/>
      <c r="J63" s="217">
        <v>0</v>
      </c>
      <c r="K63" s="217"/>
      <c r="L63" s="217" t="s">
        <v>536</v>
      </c>
      <c r="M63" s="217"/>
      <c r="N63" s="217">
        <v>0</v>
      </c>
      <c r="O63" s="217"/>
      <c r="P63" s="217" t="s">
        <v>536</v>
      </c>
      <c r="Q63" s="217"/>
      <c r="R63" s="217">
        <v>0</v>
      </c>
      <c r="S63" s="217"/>
      <c r="T63" s="217" t="s">
        <v>536</v>
      </c>
      <c r="U63" s="217"/>
      <c r="V63" s="217">
        <v>0</v>
      </c>
      <c r="W63" s="217"/>
      <c r="X63" s="217">
        <v>0</v>
      </c>
      <c r="Y63" s="217"/>
      <c r="Z63" s="217" t="s">
        <v>536</v>
      </c>
      <c r="AA63" s="217"/>
      <c r="AB63" s="217">
        <v>0</v>
      </c>
      <c r="AC63" s="217">
        <v>0</v>
      </c>
    </row>
    <row r="64" spans="1:29" s="193" customFormat="1" x14ac:dyDescent="0.25">
      <c r="A64" s="169" t="s">
        <v>144</v>
      </c>
      <c r="B64" s="170" t="s">
        <v>138</v>
      </c>
      <c r="C64" s="217"/>
      <c r="D64" s="217"/>
      <c r="E64" s="217"/>
      <c r="F64" s="217"/>
      <c r="G64" s="217">
        <v>0</v>
      </c>
      <c r="H64" s="217" t="s">
        <v>536</v>
      </c>
      <c r="I64" s="217"/>
      <c r="J64" s="217">
        <v>0</v>
      </c>
      <c r="K64" s="217"/>
      <c r="L64" s="217" t="s">
        <v>536</v>
      </c>
      <c r="M64" s="217"/>
      <c r="N64" s="217">
        <v>0</v>
      </c>
      <c r="O64" s="217"/>
      <c r="P64" s="217" t="s">
        <v>536</v>
      </c>
      <c r="Q64" s="217"/>
      <c r="R64" s="217">
        <v>0</v>
      </c>
      <c r="S64" s="217"/>
      <c r="T64" s="217" t="s">
        <v>536</v>
      </c>
      <c r="U64" s="217"/>
      <c r="V64" s="217">
        <v>0</v>
      </c>
      <c r="W64" s="217"/>
      <c r="X64" s="217">
        <v>0</v>
      </c>
      <c r="Y64" s="217"/>
      <c r="Z64" s="217" t="s">
        <v>536</v>
      </c>
      <c r="AA64" s="217"/>
      <c r="AB64" s="217">
        <v>0</v>
      </c>
      <c r="AC64" s="217">
        <v>0</v>
      </c>
    </row>
    <row r="65" spans="1:29" s="193" customFormat="1" x14ac:dyDescent="0.25">
      <c r="A65" s="169" t="s">
        <v>143</v>
      </c>
      <c r="B65" s="172" t="s">
        <v>137</v>
      </c>
      <c r="C65" s="217"/>
      <c r="D65" s="217"/>
      <c r="E65" s="217"/>
      <c r="F65" s="217"/>
      <c r="G65" s="217">
        <v>0</v>
      </c>
      <c r="H65" s="217" t="s">
        <v>536</v>
      </c>
      <c r="I65" s="217"/>
      <c r="J65" s="217">
        <v>0</v>
      </c>
      <c r="K65" s="217"/>
      <c r="L65" s="217" t="s">
        <v>536</v>
      </c>
      <c r="M65" s="217"/>
      <c r="N65" s="217">
        <v>0</v>
      </c>
      <c r="O65" s="217"/>
      <c r="P65" s="217" t="s">
        <v>536</v>
      </c>
      <c r="Q65" s="217"/>
      <c r="R65" s="217">
        <v>0</v>
      </c>
      <c r="S65" s="217"/>
      <c r="T65" s="217" t="s">
        <v>536</v>
      </c>
      <c r="U65" s="217"/>
      <c r="V65" s="217">
        <v>0</v>
      </c>
      <c r="W65" s="217"/>
      <c r="X65" s="217">
        <v>0</v>
      </c>
      <c r="Y65" s="217"/>
      <c r="Z65" s="217" t="s">
        <v>536</v>
      </c>
      <c r="AA65" s="217"/>
      <c r="AB65" s="217">
        <v>0</v>
      </c>
      <c r="AC65" s="217">
        <v>0</v>
      </c>
    </row>
    <row r="66" spans="1:29" s="193" customFormat="1" x14ac:dyDescent="0.25">
      <c r="A66" s="169" t="s">
        <v>142</v>
      </c>
      <c r="B66" s="172" t="s">
        <v>136</v>
      </c>
      <c r="C66" s="217"/>
      <c r="D66" s="217"/>
      <c r="E66" s="217"/>
      <c r="F66" s="217"/>
      <c r="G66" s="217">
        <v>0</v>
      </c>
      <c r="H66" s="217" t="s">
        <v>536</v>
      </c>
      <c r="I66" s="217"/>
      <c r="J66" s="217">
        <v>0</v>
      </c>
      <c r="K66" s="217"/>
      <c r="L66" s="217" t="s">
        <v>536</v>
      </c>
      <c r="M66" s="217"/>
      <c r="N66" s="217">
        <v>0</v>
      </c>
      <c r="O66" s="217"/>
      <c r="P66" s="217" t="s">
        <v>536</v>
      </c>
      <c r="Q66" s="217"/>
      <c r="R66" s="217">
        <v>0</v>
      </c>
      <c r="S66" s="217"/>
      <c r="T66" s="217" t="s">
        <v>536</v>
      </c>
      <c r="U66" s="217"/>
      <c r="V66" s="217">
        <v>0</v>
      </c>
      <c r="W66" s="217"/>
      <c r="X66" s="217">
        <v>0</v>
      </c>
      <c r="Y66" s="217"/>
      <c r="Z66" s="217" t="s">
        <v>536</v>
      </c>
      <c r="AA66" s="217"/>
      <c r="AB66" s="217">
        <v>0</v>
      </c>
      <c r="AC66" s="217">
        <v>0</v>
      </c>
    </row>
    <row r="67" spans="1:29" s="193" customFormat="1" x14ac:dyDescent="0.25">
      <c r="A67" s="169" t="s">
        <v>141</v>
      </c>
      <c r="B67" s="170" t="s">
        <v>544</v>
      </c>
      <c r="C67" s="217"/>
      <c r="D67" s="217"/>
      <c r="E67" s="217"/>
      <c r="F67" s="217"/>
      <c r="G67" s="217">
        <v>0</v>
      </c>
      <c r="H67" s="217" t="s">
        <v>536</v>
      </c>
      <c r="I67" s="217"/>
      <c r="J67" s="217">
        <v>0</v>
      </c>
      <c r="K67" s="217"/>
      <c r="L67" s="217" t="s">
        <v>536</v>
      </c>
      <c r="M67" s="217"/>
      <c r="N67" s="217">
        <v>0</v>
      </c>
      <c r="O67" s="217"/>
      <c r="P67" s="217" t="s">
        <v>536</v>
      </c>
      <c r="Q67" s="217"/>
      <c r="R67" s="217">
        <v>0</v>
      </c>
      <c r="S67" s="217"/>
      <c r="T67" s="217" t="s">
        <v>536</v>
      </c>
      <c r="U67" s="217"/>
      <c r="V67" s="217">
        <v>0</v>
      </c>
      <c r="W67" s="217"/>
      <c r="X67" s="217">
        <v>0</v>
      </c>
      <c r="Y67" s="217"/>
      <c r="Z67" s="217" t="s">
        <v>536</v>
      </c>
      <c r="AA67" s="217"/>
      <c r="AB67" s="217">
        <v>0</v>
      </c>
      <c r="AC67" s="217">
        <v>0</v>
      </c>
    </row>
    <row r="68" spans="1:29" s="193" customFormat="1" x14ac:dyDescent="0.25">
      <c r="A68" s="169" t="s">
        <v>561</v>
      </c>
      <c r="B68" s="170" t="s">
        <v>545</v>
      </c>
      <c r="C68" s="217"/>
      <c r="D68" s="217"/>
      <c r="E68" s="217"/>
      <c r="F68" s="217"/>
      <c r="G68" s="217">
        <v>0</v>
      </c>
      <c r="H68" s="217" t="s">
        <v>536</v>
      </c>
      <c r="I68" s="217"/>
      <c r="J68" s="217">
        <v>0</v>
      </c>
      <c r="K68" s="217"/>
      <c r="L68" s="217" t="s">
        <v>536</v>
      </c>
      <c r="M68" s="217"/>
      <c r="N68" s="217">
        <v>0</v>
      </c>
      <c r="O68" s="217"/>
      <c r="P68" s="217" t="s">
        <v>536</v>
      </c>
      <c r="Q68" s="217"/>
      <c r="R68" s="217">
        <v>0</v>
      </c>
      <c r="S68" s="217"/>
      <c r="T68" s="217" t="s">
        <v>536</v>
      </c>
      <c r="U68" s="217"/>
      <c r="V68" s="217">
        <v>0</v>
      </c>
      <c r="W68" s="217"/>
      <c r="X68" s="217">
        <v>0</v>
      </c>
      <c r="Y68" s="217"/>
      <c r="Z68" s="217" t="s">
        <v>536</v>
      </c>
      <c r="AA68" s="217"/>
      <c r="AB68" s="217">
        <v>0</v>
      </c>
      <c r="AC68" s="217">
        <v>0</v>
      </c>
    </row>
    <row r="69" spans="1:29" s="193" customFormat="1" x14ac:dyDescent="0.25">
      <c r="A69" s="169" t="s">
        <v>562</v>
      </c>
      <c r="B69" s="170" t="s">
        <v>546</v>
      </c>
      <c r="C69" s="217"/>
      <c r="D69" s="217"/>
      <c r="E69" s="217"/>
      <c r="F69" s="217"/>
      <c r="G69" s="217">
        <v>0</v>
      </c>
      <c r="H69" s="217" t="s">
        <v>536</v>
      </c>
      <c r="I69" s="217"/>
      <c r="J69" s="217">
        <v>0</v>
      </c>
      <c r="K69" s="217"/>
      <c r="L69" s="217" t="s">
        <v>536</v>
      </c>
      <c r="M69" s="217"/>
      <c r="N69" s="217">
        <v>0</v>
      </c>
      <c r="O69" s="217"/>
      <c r="P69" s="217" t="s">
        <v>536</v>
      </c>
      <c r="Q69" s="217"/>
      <c r="R69" s="217">
        <v>0</v>
      </c>
      <c r="S69" s="217"/>
      <c r="T69" s="217" t="s">
        <v>536</v>
      </c>
      <c r="U69" s="217"/>
      <c r="V69" s="217">
        <v>0</v>
      </c>
      <c r="W69" s="217"/>
      <c r="X69" s="217">
        <v>0</v>
      </c>
      <c r="Y69" s="217"/>
      <c r="Z69" s="217" t="s">
        <v>536</v>
      </c>
      <c r="AA69" s="217"/>
      <c r="AB69" s="217">
        <v>0</v>
      </c>
      <c r="AC69" s="217">
        <v>0</v>
      </c>
    </row>
    <row r="70" spans="1:29" s="193" customFormat="1" x14ac:dyDescent="0.25">
      <c r="A70" s="169" t="s">
        <v>563</v>
      </c>
      <c r="B70" s="170" t="s">
        <v>548</v>
      </c>
      <c r="C70" s="217"/>
      <c r="D70" s="217"/>
      <c r="E70" s="217"/>
      <c r="F70" s="217"/>
      <c r="G70" s="217">
        <v>0</v>
      </c>
      <c r="H70" s="217" t="s">
        <v>536</v>
      </c>
      <c r="I70" s="217"/>
      <c r="J70" s="217">
        <v>0</v>
      </c>
      <c r="K70" s="217"/>
      <c r="L70" s="217" t="s">
        <v>536</v>
      </c>
      <c r="M70" s="217"/>
      <c r="N70" s="217">
        <v>0</v>
      </c>
      <c r="O70" s="217"/>
      <c r="P70" s="217" t="s">
        <v>536</v>
      </c>
      <c r="Q70" s="217"/>
      <c r="R70" s="217">
        <v>0</v>
      </c>
      <c r="S70" s="217"/>
      <c r="T70" s="217" t="s">
        <v>536</v>
      </c>
      <c r="U70" s="217"/>
      <c r="V70" s="217">
        <v>0</v>
      </c>
      <c r="W70" s="217"/>
      <c r="X70" s="217">
        <v>0</v>
      </c>
      <c r="Y70" s="217"/>
      <c r="Z70" s="217" t="s">
        <v>536</v>
      </c>
      <c r="AA70" s="217"/>
      <c r="AB70" s="217">
        <v>0</v>
      </c>
      <c r="AC70" s="217">
        <v>0</v>
      </c>
    </row>
    <row r="71" spans="1:29" s="193" customFormat="1" x14ac:dyDescent="0.25">
      <c r="A71" s="169" t="s">
        <v>564</v>
      </c>
      <c r="B71" s="170" t="s">
        <v>550</v>
      </c>
      <c r="C71" s="217"/>
      <c r="D71" s="217"/>
      <c r="E71" s="217"/>
      <c r="F71" s="217"/>
      <c r="G71" s="217">
        <v>0</v>
      </c>
      <c r="H71" s="217" t="s">
        <v>536</v>
      </c>
      <c r="I71" s="217"/>
      <c r="J71" s="217">
        <v>0</v>
      </c>
      <c r="K71" s="217"/>
      <c r="L71" s="217" t="s">
        <v>536</v>
      </c>
      <c r="M71" s="217"/>
      <c r="N71" s="217">
        <v>0</v>
      </c>
      <c r="O71" s="217"/>
      <c r="P71" s="217" t="s">
        <v>536</v>
      </c>
      <c r="Q71" s="217"/>
      <c r="R71" s="217">
        <v>0</v>
      </c>
      <c r="S71" s="217"/>
      <c r="T71" s="217" t="s">
        <v>536</v>
      </c>
      <c r="U71" s="217"/>
      <c r="V71" s="217">
        <v>1</v>
      </c>
      <c r="W71" s="217"/>
      <c r="X71" s="217">
        <v>0</v>
      </c>
      <c r="Y71" s="217"/>
      <c r="Z71" s="217" t="s">
        <v>536</v>
      </c>
      <c r="AA71" s="217"/>
      <c r="AB71" s="217">
        <v>0</v>
      </c>
      <c r="AC71" s="217">
        <v>1</v>
      </c>
    </row>
    <row r="72" spans="1:29" s="193" customFormat="1" x14ac:dyDescent="0.25">
      <c r="A72" s="169" t="s">
        <v>565</v>
      </c>
      <c r="B72" s="170" t="s">
        <v>552</v>
      </c>
      <c r="C72" s="217"/>
      <c r="D72" s="217"/>
      <c r="E72" s="217"/>
      <c r="F72" s="217"/>
      <c r="G72" s="217">
        <v>0</v>
      </c>
      <c r="H72" s="217" t="s">
        <v>536</v>
      </c>
      <c r="I72" s="217"/>
      <c r="J72" s="217">
        <v>0</v>
      </c>
      <c r="K72" s="217"/>
      <c r="L72" s="217" t="s">
        <v>536</v>
      </c>
      <c r="M72" s="217"/>
      <c r="N72" s="217">
        <v>0</v>
      </c>
      <c r="O72" s="217"/>
      <c r="P72" s="217" t="s">
        <v>536</v>
      </c>
      <c r="Q72" s="217"/>
      <c r="R72" s="217">
        <v>0</v>
      </c>
      <c r="S72" s="217"/>
      <c r="T72" s="217" t="s">
        <v>536</v>
      </c>
      <c r="U72" s="217"/>
      <c r="V72" s="217">
        <v>0</v>
      </c>
      <c r="W72" s="217"/>
      <c r="X72" s="217">
        <v>0</v>
      </c>
      <c r="Y72" s="217"/>
      <c r="Z72" s="217" t="s">
        <v>536</v>
      </c>
      <c r="AA72" s="217"/>
      <c r="AB72" s="217">
        <v>0</v>
      </c>
      <c r="AC72" s="217">
        <v>0</v>
      </c>
    </row>
    <row r="73" spans="1:29" s="193" customFormat="1" x14ac:dyDescent="0.25">
      <c r="A73" s="169" t="s">
        <v>566</v>
      </c>
      <c r="B73" s="170" t="s">
        <v>554</v>
      </c>
      <c r="C73" s="217"/>
      <c r="D73" s="217"/>
      <c r="E73" s="217"/>
      <c r="F73" s="217"/>
      <c r="G73" s="217">
        <v>0</v>
      </c>
      <c r="H73" s="217" t="s">
        <v>536</v>
      </c>
      <c r="I73" s="217"/>
      <c r="J73" s="217">
        <v>0</v>
      </c>
      <c r="K73" s="217"/>
      <c r="L73" s="217" t="s">
        <v>536</v>
      </c>
      <c r="M73" s="217"/>
      <c r="N73" s="217">
        <v>0</v>
      </c>
      <c r="O73" s="217"/>
      <c r="P73" s="217" t="s">
        <v>536</v>
      </c>
      <c r="Q73" s="217"/>
      <c r="R73" s="217">
        <v>0</v>
      </c>
      <c r="S73" s="217"/>
      <c r="T73" s="217" t="s">
        <v>536</v>
      </c>
      <c r="U73" s="217"/>
      <c r="V73" s="217">
        <v>0</v>
      </c>
      <c r="W73" s="217"/>
      <c r="X73" s="217">
        <v>0</v>
      </c>
      <c r="Y73" s="217"/>
      <c r="Z73" s="217" t="s">
        <v>536</v>
      </c>
      <c r="AA73" s="217"/>
      <c r="AB73" s="217">
        <v>0</v>
      </c>
      <c r="AC73" s="217">
        <v>0</v>
      </c>
    </row>
    <row r="74" spans="1:29" s="193" customFormat="1" ht="36.75" customHeight="1" x14ac:dyDescent="0.25">
      <c r="A74" s="167" t="s">
        <v>58</v>
      </c>
      <c r="B74" s="173" t="s">
        <v>234</v>
      </c>
      <c r="C74" s="217"/>
      <c r="D74" s="217"/>
      <c r="E74" s="217"/>
      <c r="F74" s="217"/>
      <c r="G74" s="217">
        <v>0</v>
      </c>
      <c r="H74" s="217" t="s">
        <v>536</v>
      </c>
      <c r="I74" s="217"/>
      <c r="J74" s="217">
        <v>0</v>
      </c>
      <c r="K74" s="217"/>
      <c r="L74" s="217" t="s">
        <v>536</v>
      </c>
      <c r="M74" s="217"/>
      <c r="N74" s="217">
        <v>0</v>
      </c>
      <c r="O74" s="217"/>
      <c r="P74" s="217" t="s">
        <v>536</v>
      </c>
      <c r="Q74" s="217"/>
      <c r="R74" s="217">
        <v>0</v>
      </c>
      <c r="S74" s="217"/>
      <c r="T74" s="217" t="s">
        <v>536</v>
      </c>
      <c r="U74" s="217"/>
      <c r="V74" s="217">
        <v>0</v>
      </c>
      <c r="W74" s="217"/>
      <c r="X74" s="217">
        <v>0</v>
      </c>
      <c r="Y74" s="217"/>
      <c r="Z74" s="217" t="s">
        <v>536</v>
      </c>
      <c r="AA74" s="217"/>
      <c r="AB74" s="217">
        <v>0</v>
      </c>
      <c r="AC74" s="217">
        <v>0</v>
      </c>
    </row>
    <row r="75" spans="1:29" s="193" customFormat="1" x14ac:dyDescent="0.25">
      <c r="A75" s="167" t="s">
        <v>56</v>
      </c>
      <c r="B75" s="16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193" customFormat="1" x14ac:dyDescent="0.25">
      <c r="A76" s="169" t="s">
        <v>229</v>
      </c>
      <c r="B76" s="170" t="s">
        <v>543</v>
      </c>
      <c r="C76" s="219"/>
      <c r="D76" s="220"/>
      <c r="E76" s="221"/>
      <c r="F76" s="221"/>
      <c r="G76" s="217">
        <v>0</v>
      </c>
      <c r="H76" s="217" t="s">
        <v>536</v>
      </c>
      <c r="I76" s="220"/>
      <c r="J76" s="217">
        <v>0</v>
      </c>
      <c r="K76" s="220"/>
      <c r="L76" s="217" t="s">
        <v>536</v>
      </c>
      <c r="M76" s="220"/>
      <c r="N76" s="217">
        <v>0</v>
      </c>
      <c r="O76" s="220"/>
      <c r="P76" s="217" t="s">
        <v>536</v>
      </c>
      <c r="Q76" s="220"/>
      <c r="R76" s="217">
        <v>0</v>
      </c>
      <c r="S76" s="220"/>
      <c r="T76" s="217" t="s">
        <v>536</v>
      </c>
      <c r="U76" s="220"/>
      <c r="V76" s="220">
        <v>0</v>
      </c>
      <c r="W76" s="220"/>
      <c r="X76" s="217">
        <v>0</v>
      </c>
      <c r="Y76" s="220"/>
      <c r="Z76" s="220" t="s">
        <v>536</v>
      </c>
      <c r="AA76" s="220"/>
      <c r="AB76" s="217">
        <v>0</v>
      </c>
      <c r="AC76" s="217">
        <v>0</v>
      </c>
    </row>
    <row r="77" spans="1:29" s="193" customFormat="1" ht="31.5" x14ac:dyDescent="0.25">
      <c r="A77" s="169" t="s">
        <v>230</v>
      </c>
      <c r="B77" s="172" t="s">
        <v>541</v>
      </c>
      <c r="C77" s="217"/>
      <c r="D77" s="217"/>
      <c r="E77" s="217"/>
      <c r="F77" s="217"/>
      <c r="G77" s="217">
        <v>0</v>
      </c>
      <c r="H77" s="217" t="s">
        <v>536</v>
      </c>
      <c r="I77" s="217"/>
      <c r="J77" s="217">
        <v>0</v>
      </c>
      <c r="K77" s="217"/>
      <c r="L77" s="217" t="s">
        <v>536</v>
      </c>
      <c r="M77" s="217"/>
      <c r="N77" s="217">
        <v>0</v>
      </c>
      <c r="O77" s="217"/>
      <c r="P77" s="217" t="s">
        <v>536</v>
      </c>
      <c r="Q77" s="217"/>
      <c r="R77" s="217">
        <v>0</v>
      </c>
      <c r="S77" s="217"/>
      <c r="T77" s="217" t="s">
        <v>536</v>
      </c>
      <c r="U77" s="217"/>
      <c r="V77" s="217">
        <v>0</v>
      </c>
      <c r="W77" s="217"/>
      <c r="X77" s="217">
        <v>0</v>
      </c>
      <c r="Y77" s="217"/>
      <c r="Z77" s="217" t="s">
        <v>536</v>
      </c>
      <c r="AA77" s="217"/>
      <c r="AB77" s="217">
        <v>0</v>
      </c>
      <c r="AC77" s="217">
        <v>0</v>
      </c>
    </row>
    <row r="78" spans="1:29" s="193" customFormat="1" x14ac:dyDescent="0.25">
      <c r="A78" s="169" t="s">
        <v>231</v>
      </c>
      <c r="B78" s="172" t="s">
        <v>156</v>
      </c>
      <c r="C78" s="217"/>
      <c r="D78" s="217"/>
      <c r="E78" s="217"/>
      <c r="F78" s="217"/>
      <c r="G78" s="217">
        <v>0</v>
      </c>
      <c r="H78" s="217" t="s">
        <v>536</v>
      </c>
      <c r="I78" s="217"/>
      <c r="J78" s="217">
        <v>0</v>
      </c>
      <c r="K78" s="217"/>
      <c r="L78" s="217" t="s">
        <v>536</v>
      </c>
      <c r="M78" s="217"/>
      <c r="N78" s="217">
        <v>0</v>
      </c>
      <c r="O78" s="217"/>
      <c r="P78" s="217" t="s">
        <v>536</v>
      </c>
      <c r="Q78" s="217"/>
      <c r="R78" s="217">
        <v>0</v>
      </c>
      <c r="S78" s="217"/>
      <c r="T78" s="217" t="s">
        <v>536</v>
      </c>
      <c r="U78" s="217"/>
      <c r="V78" s="217">
        <v>0</v>
      </c>
      <c r="W78" s="217"/>
      <c r="X78" s="217">
        <v>0</v>
      </c>
      <c r="Y78" s="217"/>
      <c r="Z78" s="217" t="s">
        <v>536</v>
      </c>
      <c r="AA78" s="217"/>
      <c r="AB78" s="217">
        <v>0</v>
      </c>
      <c r="AC78" s="217">
        <v>0</v>
      </c>
    </row>
    <row r="79" spans="1:29" s="193" customFormat="1" x14ac:dyDescent="0.25">
      <c r="A79" s="169" t="s">
        <v>232</v>
      </c>
      <c r="B79" s="170" t="s">
        <v>567</v>
      </c>
      <c r="C79" s="217"/>
      <c r="D79" s="217"/>
      <c r="E79" s="217"/>
      <c r="F79" s="217"/>
      <c r="G79" s="217">
        <v>0</v>
      </c>
      <c r="H79" s="217" t="s">
        <v>536</v>
      </c>
      <c r="I79" s="217"/>
      <c r="J79" s="217">
        <v>0</v>
      </c>
      <c r="K79" s="217"/>
      <c r="L79" s="217" t="s">
        <v>536</v>
      </c>
      <c r="M79" s="217"/>
      <c r="N79" s="217">
        <v>0</v>
      </c>
      <c r="O79" s="217"/>
      <c r="P79" s="217" t="s">
        <v>536</v>
      </c>
      <c r="Q79" s="217"/>
      <c r="R79" s="217">
        <v>0</v>
      </c>
      <c r="S79" s="217"/>
      <c r="T79" s="217" t="s">
        <v>536</v>
      </c>
      <c r="U79" s="217"/>
      <c r="V79" s="217">
        <v>0</v>
      </c>
      <c r="W79" s="217"/>
      <c r="X79" s="217">
        <v>0</v>
      </c>
      <c r="Y79" s="217"/>
      <c r="Z79" s="217" t="s">
        <v>536</v>
      </c>
      <c r="AA79" s="217"/>
      <c r="AB79" s="217">
        <v>0</v>
      </c>
      <c r="AC79" s="217">
        <v>0</v>
      </c>
    </row>
    <row r="80" spans="1:29" s="193" customFormat="1" x14ac:dyDescent="0.25">
      <c r="A80" s="169" t="s">
        <v>233</v>
      </c>
      <c r="B80" s="170" t="s">
        <v>544</v>
      </c>
      <c r="C80" s="219"/>
      <c r="D80" s="220"/>
      <c r="E80" s="221"/>
      <c r="F80" s="221"/>
      <c r="G80" s="217">
        <v>0</v>
      </c>
      <c r="H80" s="217" t="s">
        <v>536</v>
      </c>
      <c r="I80" s="220"/>
      <c r="J80" s="217">
        <v>0</v>
      </c>
      <c r="K80" s="220"/>
      <c r="L80" s="217" t="s">
        <v>536</v>
      </c>
      <c r="M80" s="220"/>
      <c r="N80" s="217">
        <v>0</v>
      </c>
      <c r="O80" s="220"/>
      <c r="P80" s="217" t="s">
        <v>536</v>
      </c>
      <c r="Q80" s="220"/>
      <c r="R80" s="217">
        <v>0</v>
      </c>
      <c r="S80" s="220"/>
      <c r="T80" s="217" t="s">
        <v>536</v>
      </c>
      <c r="U80" s="220"/>
      <c r="V80" s="220">
        <v>0</v>
      </c>
      <c r="W80" s="220"/>
      <c r="X80" s="217">
        <v>0</v>
      </c>
      <c r="Y80" s="220"/>
      <c r="Z80" s="220" t="s">
        <v>536</v>
      </c>
      <c r="AA80" s="220"/>
      <c r="AB80" s="217">
        <v>0</v>
      </c>
      <c r="AC80" s="217">
        <v>0</v>
      </c>
    </row>
    <row r="81" spans="1:29" s="193" customFormat="1" x14ac:dyDescent="0.25">
      <c r="A81" s="169" t="s">
        <v>568</v>
      </c>
      <c r="B81" s="170" t="s">
        <v>545</v>
      </c>
      <c r="C81" s="219"/>
      <c r="D81" s="220"/>
      <c r="E81" s="221"/>
      <c r="F81" s="221"/>
      <c r="G81" s="217">
        <v>0</v>
      </c>
      <c r="H81" s="217" t="s">
        <v>536</v>
      </c>
      <c r="I81" s="220"/>
      <c r="J81" s="217">
        <v>0</v>
      </c>
      <c r="K81" s="220"/>
      <c r="L81" s="217" t="s">
        <v>536</v>
      </c>
      <c r="M81" s="220"/>
      <c r="N81" s="217">
        <v>0</v>
      </c>
      <c r="O81" s="220"/>
      <c r="P81" s="217" t="s">
        <v>536</v>
      </c>
      <c r="Q81" s="220"/>
      <c r="R81" s="217">
        <v>0</v>
      </c>
      <c r="S81" s="220"/>
      <c r="T81" s="217" t="s">
        <v>536</v>
      </c>
      <c r="U81" s="220"/>
      <c r="V81" s="220">
        <v>0</v>
      </c>
      <c r="W81" s="220"/>
      <c r="X81" s="217">
        <v>0</v>
      </c>
      <c r="Y81" s="220"/>
      <c r="Z81" s="220" t="s">
        <v>536</v>
      </c>
      <c r="AA81" s="220"/>
      <c r="AB81" s="217">
        <v>0</v>
      </c>
      <c r="AC81" s="217">
        <v>0</v>
      </c>
    </row>
    <row r="82" spans="1:29" s="193" customFormat="1" x14ac:dyDescent="0.25">
      <c r="A82" s="169" t="s">
        <v>569</v>
      </c>
      <c r="B82" s="170" t="s">
        <v>546</v>
      </c>
      <c r="C82" s="219"/>
      <c r="D82" s="220"/>
      <c r="E82" s="221"/>
      <c r="F82" s="221"/>
      <c r="G82" s="217">
        <v>0</v>
      </c>
      <c r="H82" s="217" t="s">
        <v>536</v>
      </c>
      <c r="I82" s="220"/>
      <c r="J82" s="217">
        <v>0</v>
      </c>
      <c r="K82" s="220"/>
      <c r="L82" s="217" t="s">
        <v>536</v>
      </c>
      <c r="M82" s="220"/>
      <c r="N82" s="217">
        <v>0</v>
      </c>
      <c r="O82" s="220"/>
      <c r="P82" s="217" t="s">
        <v>536</v>
      </c>
      <c r="Q82" s="220"/>
      <c r="R82" s="217">
        <v>0</v>
      </c>
      <c r="S82" s="220"/>
      <c r="T82" s="217" t="s">
        <v>536</v>
      </c>
      <c r="U82" s="220"/>
      <c r="V82" s="220">
        <v>0</v>
      </c>
      <c r="W82" s="220"/>
      <c r="X82" s="217">
        <v>0</v>
      </c>
      <c r="Y82" s="220"/>
      <c r="Z82" s="220" t="s">
        <v>536</v>
      </c>
      <c r="AA82" s="220"/>
      <c r="AB82" s="217">
        <v>0</v>
      </c>
      <c r="AC82" s="217">
        <v>0</v>
      </c>
    </row>
    <row r="83" spans="1:29" s="193" customFormat="1" x14ac:dyDescent="0.25">
      <c r="A83" s="169" t="s">
        <v>570</v>
      </c>
      <c r="B83" s="170" t="s">
        <v>548</v>
      </c>
      <c r="C83" s="219"/>
      <c r="D83" s="220"/>
      <c r="E83" s="221"/>
      <c r="F83" s="221"/>
      <c r="G83" s="217">
        <v>0</v>
      </c>
      <c r="H83" s="217" t="s">
        <v>536</v>
      </c>
      <c r="I83" s="220"/>
      <c r="J83" s="217">
        <v>0</v>
      </c>
      <c r="K83" s="220"/>
      <c r="L83" s="217" t="s">
        <v>536</v>
      </c>
      <c r="M83" s="220"/>
      <c r="N83" s="217">
        <v>0</v>
      </c>
      <c r="O83" s="220"/>
      <c r="P83" s="217" t="s">
        <v>536</v>
      </c>
      <c r="Q83" s="220"/>
      <c r="R83" s="217">
        <v>0</v>
      </c>
      <c r="S83" s="220"/>
      <c r="T83" s="217" t="s">
        <v>536</v>
      </c>
      <c r="U83" s="220"/>
      <c r="V83" s="220">
        <v>0</v>
      </c>
      <c r="W83" s="220"/>
      <c r="X83" s="217">
        <v>0</v>
      </c>
      <c r="Y83" s="220"/>
      <c r="Z83" s="220" t="s">
        <v>536</v>
      </c>
      <c r="AA83" s="220"/>
      <c r="AB83" s="217">
        <v>0</v>
      </c>
      <c r="AC83" s="217">
        <v>0</v>
      </c>
    </row>
    <row r="84" spans="1:29" s="193" customFormat="1" x14ac:dyDescent="0.25">
      <c r="A84" s="169" t="s">
        <v>571</v>
      </c>
      <c r="B84" s="170" t="s">
        <v>550</v>
      </c>
      <c r="C84" s="219"/>
      <c r="D84" s="220"/>
      <c r="E84" s="221"/>
      <c r="F84" s="221"/>
      <c r="G84" s="217">
        <v>0</v>
      </c>
      <c r="H84" s="217" t="s">
        <v>536</v>
      </c>
      <c r="I84" s="220"/>
      <c r="J84" s="217">
        <v>0</v>
      </c>
      <c r="K84" s="220"/>
      <c r="L84" s="217" t="s">
        <v>536</v>
      </c>
      <c r="M84" s="220"/>
      <c r="N84" s="217">
        <v>0</v>
      </c>
      <c r="O84" s="220"/>
      <c r="P84" s="217" t="s">
        <v>536</v>
      </c>
      <c r="Q84" s="220"/>
      <c r="R84" s="217">
        <v>0</v>
      </c>
      <c r="S84" s="220"/>
      <c r="T84" s="217" t="s">
        <v>536</v>
      </c>
      <c r="U84" s="220"/>
      <c r="V84" s="220">
        <v>0</v>
      </c>
      <c r="W84" s="220"/>
      <c r="X84" s="217">
        <v>0</v>
      </c>
      <c r="Y84" s="220"/>
      <c r="Z84" s="220" t="s">
        <v>536</v>
      </c>
      <c r="AA84" s="220"/>
      <c r="AB84" s="217">
        <v>0</v>
      </c>
      <c r="AC84" s="217">
        <v>0</v>
      </c>
    </row>
    <row r="85" spans="1:29" s="193" customFormat="1" x14ac:dyDescent="0.25">
      <c r="A85" s="169" t="s">
        <v>572</v>
      </c>
      <c r="B85" s="170" t="s">
        <v>552</v>
      </c>
      <c r="C85" s="219"/>
      <c r="D85" s="220"/>
      <c r="E85" s="221"/>
      <c r="F85" s="221"/>
      <c r="G85" s="217">
        <v>0</v>
      </c>
      <c r="H85" s="217" t="s">
        <v>536</v>
      </c>
      <c r="I85" s="220"/>
      <c r="J85" s="217">
        <v>0</v>
      </c>
      <c r="K85" s="220"/>
      <c r="L85" s="217" t="s">
        <v>536</v>
      </c>
      <c r="M85" s="220"/>
      <c r="N85" s="217">
        <v>0</v>
      </c>
      <c r="O85" s="220"/>
      <c r="P85" s="217" t="s">
        <v>536</v>
      </c>
      <c r="Q85" s="220"/>
      <c r="R85" s="217">
        <v>0</v>
      </c>
      <c r="S85" s="220"/>
      <c r="T85" s="217" t="s">
        <v>536</v>
      </c>
      <c r="U85" s="220"/>
      <c r="V85" s="220">
        <v>0</v>
      </c>
      <c r="W85" s="220"/>
      <c r="X85" s="217">
        <v>0</v>
      </c>
      <c r="Y85" s="220"/>
      <c r="Z85" s="220" t="s">
        <v>536</v>
      </c>
      <c r="AA85" s="220"/>
      <c r="AB85" s="217">
        <v>0</v>
      </c>
      <c r="AC85" s="217">
        <v>0</v>
      </c>
    </row>
    <row r="86" spans="1:29" s="193" customFormat="1" ht="13.5" customHeight="1" x14ac:dyDescent="0.25">
      <c r="A86" s="169" t="s">
        <v>573</v>
      </c>
      <c r="B86" s="170" t="s">
        <v>554</v>
      </c>
      <c r="C86" s="222"/>
      <c r="D86" s="220"/>
      <c r="E86" s="221"/>
      <c r="F86" s="221"/>
      <c r="G86" s="217">
        <v>0</v>
      </c>
      <c r="H86" s="217" t="s">
        <v>536</v>
      </c>
      <c r="I86" s="220"/>
      <c r="J86" s="217">
        <v>0</v>
      </c>
      <c r="K86" s="220"/>
      <c r="L86" s="217" t="s">
        <v>536</v>
      </c>
      <c r="M86" s="220"/>
      <c r="N86" s="217">
        <v>0</v>
      </c>
      <c r="O86" s="220"/>
      <c r="P86" s="217" t="s">
        <v>536</v>
      </c>
      <c r="Q86" s="220"/>
      <c r="R86" s="217">
        <v>0</v>
      </c>
      <c r="S86" s="220"/>
      <c r="T86" s="217" t="s">
        <v>536</v>
      </c>
      <c r="U86" s="220"/>
      <c r="V86" s="220">
        <v>0</v>
      </c>
      <c r="W86" s="220"/>
      <c r="X86" s="217">
        <v>0</v>
      </c>
      <c r="Y86" s="220"/>
      <c r="Z86" s="220" t="s">
        <v>536</v>
      </c>
      <c r="AA86" s="220"/>
      <c r="AB86" s="217">
        <v>0</v>
      </c>
      <c r="AC86" s="21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N21:O21"/>
    <mergeCell ref="P21:Q21"/>
    <mergeCell ref="R21:S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zoomScale="60" zoomScaleNormal="60" zoomScaleSheetLayoutView="55" zoomScalePageLayoutView="70" workbookViewId="0">
      <selection activeCell="C34" sqref="C34"/>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f>
        <v>P_NA1000.PR.0067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58" t="s">
        <v>504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52</v>
      </c>
      <c r="B22" s="462" t="s">
        <v>24</v>
      </c>
      <c r="C22" s="459" t="s">
        <v>51</v>
      </c>
      <c r="D22" s="459" t="s">
        <v>50</v>
      </c>
      <c r="E22" s="465" t="s">
        <v>515</v>
      </c>
      <c r="F22" s="466"/>
      <c r="G22" s="466"/>
      <c r="H22" s="466"/>
      <c r="I22" s="466"/>
      <c r="J22" s="466"/>
      <c r="K22" s="466"/>
      <c r="L22" s="467"/>
      <c r="M22" s="459" t="s">
        <v>49</v>
      </c>
      <c r="N22" s="459" t="s">
        <v>48</v>
      </c>
      <c r="O22" s="459" t="s">
        <v>47</v>
      </c>
      <c r="P22" s="468" t="s">
        <v>264</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2" customFormat="1" ht="64.5" customHeight="1" x14ac:dyDescent="0.25">
      <c r="A23" s="460"/>
      <c r="B23" s="463"/>
      <c r="C23" s="460"/>
      <c r="D23" s="460"/>
      <c r="E23" s="474" t="s">
        <v>23</v>
      </c>
      <c r="F23" s="476" t="s">
        <v>139</v>
      </c>
      <c r="G23" s="476" t="s">
        <v>138</v>
      </c>
      <c r="H23" s="476" t="s">
        <v>137</v>
      </c>
      <c r="I23" s="480" t="s">
        <v>426</v>
      </c>
      <c r="J23" s="480" t="s">
        <v>427</v>
      </c>
      <c r="K23" s="480" t="s">
        <v>428</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38" t="s">
        <v>13</v>
      </c>
      <c r="AG24" s="138" t="s">
        <v>12</v>
      </c>
      <c r="AH24" s="139" t="s">
        <v>2</v>
      </c>
      <c r="AI24" s="139" t="s">
        <v>11</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83" t="str">
        <f>'1. паспорт местоположение'!A5</f>
        <v>Год раскрытия информации: 2025 год</v>
      </c>
      <c r="B5" s="483"/>
      <c r="C5" s="67"/>
      <c r="D5" s="67"/>
      <c r="E5" s="67"/>
      <c r="F5" s="67"/>
      <c r="G5" s="67"/>
      <c r="H5" s="67"/>
    </row>
    <row r="6" spans="1:8" ht="18.75" x14ac:dyDescent="0.3">
      <c r="A6" s="143"/>
      <c r="B6" s="143"/>
      <c r="C6" s="143"/>
      <c r="D6" s="143"/>
      <c r="E6" s="143"/>
      <c r="F6" s="143"/>
      <c r="G6" s="143"/>
      <c r="H6" s="143"/>
    </row>
    <row r="7" spans="1:8" ht="18.75" x14ac:dyDescent="0.25">
      <c r="A7" s="283" t="s">
        <v>9</v>
      </c>
      <c r="B7" s="283"/>
      <c r="C7" s="142"/>
      <c r="D7" s="142"/>
      <c r="E7" s="142"/>
      <c r="F7" s="142"/>
      <c r="G7" s="142"/>
      <c r="H7" s="142"/>
    </row>
    <row r="8" spans="1:8" ht="18.75" x14ac:dyDescent="0.25">
      <c r="A8" s="142"/>
      <c r="B8" s="142"/>
      <c r="C8" s="142"/>
      <c r="D8" s="142"/>
      <c r="E8" s="142"/>
      <c r="F8" s="142"/>
      <c r="G8" s="142"/>
      <c r="H8" s="142"/>
    </row>
    <row r="9" spans="1:8" ht="18.75" x14ac:dyDescent="0.3">
      <c r="A9" s="484" t="str">
        <f>'1. паспорт местоположение'!A9</f>
        <v>АО "Россети Тюмень"</v>
      </c>
      <c r="B9" s="484"/>
      <c r="C9" s="140"/>
      <c r="D9" s="140"/>
      <c r="E9" s="140"/>
      <c r="F9" s="140"/>
      <c r="G9" s="140"/>
      <c r="H9" s="140"/>
    </row>
    <row r="10" spans="1:8" x14ac:dyDescent="0.25">
      <c r="A10" s="280" t="s">
        <v>8</v>
      </c>
      <c r="B10" s="280"/>
      <c r="C10" s="141"/>
      <c r="D10" s="141"/>
      <c r="E10" s="141"/>
      <c r="F10" s="141"/>
      <c r="G10" s="141"/>
      <c r="H10" s="141"/>
    </row>
    <row r="11" spans="1:8" ht="18.75" x14ac:dyDescent="0.25">
      <c r="A11" s="142"/>
      <c r="B11" s="142"/>
      <c r="C11" s="142"/>
      <c r="D11" s="142"/>
      <c r="E11" s="142"/>
      <c r="F11" s="142"/>
      <c r="G11" s="142"/>
      <c r="H11" s="142"/>
    </row>
    <row r="12" spans="1:8" ht="18.75" x14ac:dyDescent="0.3">
      <c r="A12" s="484" t="str">
        <f>'1. паспорт местоположение'!A12</f>
        <v>P_NA1000.PR.0067</v>
      </c>
      <c r="B12" s="484"/>
      <c r="C12" s="140"/>
      <c r="D12" s="140"/>
      <c r="E12" s="140"/>
      <c r="F12" s="140"/>
      <c r="G12" s="140"/>
      <c r="H12" s="140"/>
    </row>
    <row r="13" spans="1:8" x14ac:dyDescent="0.25">
      <c r="A13" s="280" t="s">
        <v>7</v>
      </c>
      <c r="B13" s="280"/>
      <c r="C13" s="141"/>
      <c r="D13" s="141"/>
      <c r="E13" s="141"/>
      <c r="F13" s="141"/>
      <c r="G13" s="141"/>
      <c r="H13" s="141"/>
    </row>
    <row r="14" spans="1:8" ht="18.75" x14ac:dyDescent="0.25">
      <c r="A14" s="11"/>
      <c r="B14" s="11"/>
      <c r="C14" s="11"/>
      <c r="D14" s="11"/>
      <c r="E14" s="11"/>
      <c r="F14" s="11"/>
      <c r="G14" s="11"/>
      <c r="H14" s="11"/>
    </row>
    <row r="15" spans="1:8" ht="64.5" customHeight="1" x14ac:dyDescent="0.3">
      <c r="A15" s="484"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484"/>
      <c r="C15" s="140"/>
      <c r="D15" s="140"/>
      <c r="E15" s="140"/>
      <c r="F15" s="140"/>
      <c r="G15" s="140"/>
      <c r="H15" s="140"/>
    </row>
    <row r="16" spans="1:8" x14ac:dyDescent="0.25">
      <c r="A16" s="280" t="s">
        <v>6</v>
      </c>
      <c r="B16" s="280"/>
      <c r="C16" s="141"/>
      <c r="D16" s="141"/>
      <c r="E16" s="141"/>
      <c r="F16" s="141"/>
      <c r="G16" s="141"/>
      <c r="H16" s="141"/>
    </row>
    <row r="17" spans="1:2" x14ac:dyDescent="0.25">
      <c r="B17" s="109"/>
    </row>
    <row r="18" spans="1:2" ht="33.75" customHeight="1" x14ac:dyDescent="0.25">
      <c r="A18" s="488" t="s">
        <v>505</v>
      </c>
      <c r="B18" s="489"/>
    </row>
    <row r="19" spans="1:2" x14ac:dyDescent="0.25">
      <c r="B19" s="39"/>
    </row>
    <row r="20" spans="1:2" ht="16.5" thickBot="1" x14ac:dyDescent="0.3">
      <c r="B20" s="110"/>
    </row>
    <row r="21" spans="1:2" ht="30.75" thickBot="1" x14ac:dyDescent="0.3">
      <c r="A21" s="174" t="s">
        <v>376</v>
      </c>
      <c r="B21" s="112" t="s">
        <v>605</v>
      </c>
    </row>
    <row r="22" spans="1:2" ht="16.5" thickBot="1" x14ac:dyDescent="0.3">
      <c r="A22" s="111" t="s">
        <v>377</v>
      </c>
      <c r="B22" s="112" t="s">
        <v>576</v>
      </c>
    </row>
    <row r="23" spans="1:2" ht="16.5" thickBot="1" x14ac:dyDescent="0.3">
      <c r="A23" s="111" t="s">
        <v>342</v>
      </c>
      <c r="B23" s="113" t="s">
        <v>577</v>
      </c>
    </row>
    <row r="24" spans="1:2" ht="16.5" thickBot="1" x14ac:dyDescent="0.3">
      <c r="A24" s="111" t="s">
        <v>378</v>
      </c>
      <c r="B24" s="113"/>
    </row>
    <row r="25" spans="1:2" ht="16.5" thickBot="1" x14ac:dyDescent="0.3">
      <c r="A25" s="114" t="s">
        <v>379</v>
      </c>
      <c r="B25" s="112">
        <v>2028</v>
      </c>
    </row>
    <row r="26" spans="1:2" ht="16.5" thickBot="1" x14ac:dyDescent="0.3">
      <c r="A26" s="115" t="s">
        <v>380</v>
      </c>
      <c r="B26" s="116" t="s">
        <v>574</v>
      </c>
    </row>
    <row r="27" spans="1:2" ht="29.25" thickBot="1" x14ac:dyDescent="0.3">
      <c r="A27" s="123" t="s">
        <v>598</v>
      </c>
      <c r="B27" s="206">
        <v>229.6113982755937</v>
      </c>
    </row>
    <row r="28" spans="1:2" ht="16.5" thickBot="1" x14ac:dyDescent="0.3">
      <c r="A28" s="118" t="s">
        <v>381</v>
      </c>
      <c r="B28" s="118" t="s">
        <v>584</v>
      </c>
    </row>
    <row r="29" spans="1:2" ht="29.25" thickBot="1" x14ac:dyDescent="0.3">
      <c r="A29" s="124" t="s">
        <v>382</v>
      </c>
      <c r="B29" s="206"/>
    </row>
    <row r="30" spans="1:2" ht="29.25" thickBot="1" x14ac:dyDescent="0.3">
      <c r="A30" s="124" t="s">
        <v>383</v>
      </c>
      <c r="B30" s="175"/>
    </row>
    <row r="31" spans="1:2" ht="16.5" thickBot="1" x14ac:dyDescent="0.3">
      <c r="A31" s="118" t="s">
        <v>384</v>
      </c>
      <c r="B31" s="118"/>
    </row>
    <row r="32" spans="1:2" ht="29.25" thickBot="1" x14ac:dyDescent="0.3">
      <c r="A32" s="124" t="s">
        <v>385</v>
      </c>
      <c r="B32" s="194"/>
    </row>
    <row r="33" spans="1:2" ht="16.5" thickBot="1" x14ac:dyDescent="0.3">
      <c r="A33" s="118" t="s">
        <v>386</v>
      </c>
      <c r="B33" s="194"/>
    </row>
    <row r="34" spans="1:2" ht="16.5" thickBot="1" x14ac:dyDescent="0.3">
      <c r="A34" s="118" t="s">
        <v>387</v>
      </c>
      <c r="B34" s="212">
        <f>B33/B27</f>
        <v>0</v>
      </c>
    </row>
    <row r="35" spans="1:2" ht="16.5" thickBot="1" x14ac:dyDescent="0.3">
      <c r="A35" s="118" t="s">
        <v>388</v>
      </c>
      <c r="B35" s="194"/>
    </row>
    <row r="36" spans="1:2" ht="16.5" thickBot="1" x14ac:dyDescent="0.3">
      <c r="A36" s="118" t="s">
        <v>389</v>
      </c>
      <c r="B36" s="194"/>
    </row>
    <row r="37" spans="1:2" ht="29.25" thickBot="1" x14ac:dyDescent="0.3">
      <c r="A37" s="124" t="s">
        <v>390</v>
      </c>
      <c r="B37" s="194"/>
    </row>
    <row r="38" spans="1:2" ht="16.5" thickBot="1" x14ac:dyDescent="0.3">
      <c r="A38" s="118" t="s">
        <v>386</v>
      </c>
      <c r="B38" s="118"/>
    </row>
    <row r="39" spans="1:2" ht="16.5" thickBot="1" x14ac:dyDescent="0.3">
      <c r="A39" s="118" t="s">
        <v>387</v>
      </c>
      <c r="B39" s="118"/>
    </row>
    <row r="40" spans="1:2" ht="16.5" thickBot="1" x14ac:dyDescent="0.3">
      <c r="A40" s="118" t="s">
        <v>388</v>
      </c>
      <c r="B40" s="118"/>
    </row>
    <row r="41" spans="1:2" ht="16.5" thickBot="1" x14ac:dyDescent="0.3">
      <c r="A41" s="118" t="s">
        <v>389</v>
      </c>
      <c r="B41" s="118"/>
    </row>
    <row r="42" spans="1:2" ht="29.25" thickBot="1" x14ac:dyDescent="0.3">
      <c r="A42" s="124" t="s">
        <v>391</v>
      </c>
      <c r="B42" s="175">
        <v>0</v>
      </c>
    </row>
    <row r="43" spans="1:2" ht="16.5" thickBot="1" x14ac:dyDescent="0.3">
      <c r="A43" s="118" t="s">
        <v>386</v>
      </c>
      <c r="B43" s="194"/>
    </row>
    <row r="44" spans="1:2" ht="16.5" thickBot="1" x14ac:dyDescent="0.3">
      <c r="A44" s="118" t="s">
        <v>387</v>
      </c>
      <c r="B44" s="118"/>
    </row>
    <row r="45" spans="1:2" ht="16.5" thickBot="1" x14ac:dyDescent="0.3">
      <c r="A45" s="118" t="s">
        <v>388</v>
      </c>
      <c r="B45" s="207"/>
    </row>
    <row r="46" spans="1:2" ht="16.5" thickBot="1" x14ac:dyDescent="0.3">
      <c r="A46" s="118" t="s">
        <v>389</v>
      </c>
      <c r="B46" s="207"/>
    </row>
    <row r="47" spans="1:2" ht="29.25" thickBot="1" x14ac:dyDescent="0.3">
      <c r="A47" s="117" t="s">
        <v>392</v>
      </c>
      <c r="B47" s="125"/>
    </row>
    <row r="48" spans="1:2" ht="16.5" thickBot="1" x14ac:dyDescent="0.3">
      <c r="A48" s="119" t="s">
        <v>384</v>
      </c>
      <c r="B48" s="125"/>
    </row>
    <row r="49" spans="1:2" ht="16.5" thickBot="1" x14ac:dyDescent="0.3">
      <c r="A49" s="119" t="s">
        <v>393</v>
      </c>
      <c r="B49" s="125"/>
    </row>
    <row r="50" spans="1:2" ht="16.5" thickBot="1" x14ac:dyDescent="0.3">
      <c r="A50" s="119" t="s">
        <v>394</v>
      </c>
      <c r="B50" s="125"/>
    </row>
    <row r="51" spans="1:2" ht="16.5" thickBot="1" x14ac:dyDescent="0.3">
      <c r="A51" s="119" t="s">
        <v>395</v>
      </c>
      <c r="B51" s="125"/>
    </row>
    <row r="52" spans="1:2" ht="16.5" thickBot="1" x14ac:dyDescent="0.3">
      <c r="A52" s="114" t="s">
        <v>396</v>
      </c>
      <c r="B52" s="210">
        <f>B53/B27</f>
        <v>0</v>
      </c>
    </row>
    <row r="53" spans="1:2" ht="16.5" thickBot="1" x14ac:dyDescent="0.3">
      <c r="A53" s="114" t="s">
        <v>397</v>
      </c>
      <c r="B53" s="208"/>
    </row>
    <row r="54" spans="1:2" ht="16.5" thickBot="1" x14ac:dyDescent="0.3">
      <c r="A54" s="114" t="s">
        <v>398</v>
      </c>
      <c r="B54" s="210">
        <f>B55/B27</f>
        <v>0</v>
      </c>
    </row>
    <row r="55" spans="1:2" ht="16.5" thickBot="1" x14ac:dyDescent="0.3">
      <c r="A55" s="115" t="s">
        <v>399</v>
      </c>
      <c r="B55" s="211"/>
    </row>
    <row r="56" spans="1:2" ht="30" x14ac:dyDescent="0.25">
      <c r="A56" s="117" t="s">
        <v>400</v>
      </c>
      <c r="B56" s="119" t="s">
        <v>401</v>
      </c>
    </row>
    <row r="57" spans="1:2" x14ac:dyDescent="0.25">
      <c r="A57" s="121" t="s">
        <v>402</v>
      </c>
      <c r="B57" s="121" t="s">
        <v>524</v>
      </c>
    </row>
    <row r="58" spans="1:2" x14ac:dyDescent="0.25">
      <c r="A58" s="121" t="s">
        <v>403</v>
      </c>
      <c r="B58" s="121" t="s">
        <v>534</v>
      </c>
    </row>
    <row r="59" spans="1:2" x14ac:dyDescent="0.25">
      <c r="A59" s="121" t="s">
        <v>404</v>
      </c>
      <c r="B59" s="121" t="s">
        <v>534</v>
      </c>
    </row>
    <row r="60" spans="1:2" x14ac:dyDescent="0.25">
      <c r="A60" s="121" t="s">
        <v>405</v>
      </c>
      <c r="B60" s="121" t="s">
        <v>536</v>
      </c>
    </row>
    <row r="61" spans="1:2" ht="16.5" thickBot="1" x14ac:dyDescent="0.3">
      <c r="A61" s="122" t="s">
        <v>406</v>
      </c>
      <c r="B61" s="122" t="s">
        <v>534</v>
      </c>
    </row>
    <row r="62" spans="1:2" ht="30.75" thickBot="1" x14ac:dyDescent="0.3">
      <c r="A62" s="119" t="s">
        <v>407</v>
      </c>
      <c r="B62" s="120"/>
    </row>
    <row r="63" spans="1:2" ht="29.25" thickBot="1" x14ac:dyDescent="0.3">
      <c r="A63" s="114" t="s">
        <v>408</v>
      </c>
      <c r="B63" s="120"/>
    </row>
    <row r="64" spans="1:2" ht="16.5" thickBot="1" x14ac:dyDescent="0.3">
      <c r="A64" s="119" t="s">
        <v>384</v>
      </c>
      <c r="B64" s="127"/>
    </row>
    <row r="65" spans="1:2" ht="16.5" thickBot="1" x14ac:dyDescent="0.3">
      <c r="A65" s="119" t="s">
        <v>409</v>
      </c>
      <c r="B65" s="120"/>
    </row>
    <row r="66" spans="1:2" ht="16.5" thickBot="1" x14ac:dyDescent="0.3">
      <c r="A66" s="119" t="s">
        <v>410</v>
      </c>
      <c r="B66" s="127"/>
    </row>
    <row r="67" spans="1:2" ht="16.5" thickBot="1" x14ac:dyDescent="0.3">
      <c r="A67" s="128" t="s">
        <v>411</v>
      </c>
      <c r="B67" s="144" t="s">
        <v>534</v>
      </c>
    </row>
    <row r="68" spans="1:2" ht="16.5" thickBot="1" x14ac:dyDescent="0.3">
      <c r="A68" s="114" t="s">
        <v>412</v>
      </c>
      <c r="B68" s="126" t="s">
        <v>534</v>
      </c>
    </row>
    <row r="69" spans="1:2" ht="16.5" thickBot="1" x14ac:dyDescent="0.3">
      <c r="A69" s="121" t="s">
        <v>413</v>
      </c>
      <c r="B69" s="129"/>
    </row>
    <row r="70" spans="1:2" ht="16.5" thickBot="1" x14ac:dyDescent="0.3">
      <c r="A70" s="121" t="s">
        <v>414</v>
      </c>
      <c r="B70" s="129"/>
    </row>
    <row r="71" spans="1:2" ht="16.5" thickBot="1" x14ac:dyDescent="0.3">
      <c r="A71" s="121" t="s">
        <v>415</v>
      </c>
      <c r="B71" s="129"/>
    </row>
    <row r="72" spans="1:2" ht="29.25" thickBot="1" x14ac:dyDescent="0.3">
      <c r="A72" s="130" t="s">
        <v>416</v>
      </c>
      <c r="B72" s="176" t="s">
        <v>578</v>
      </c>
    </row>
    <row r="73" spans="1:2" ht="28.5" customHeight="1" x14ac:dyDescent="0.25">
      <c r="A73" s="117" t="s">
        <v>417</v>
      </c>
      <c r="B73" s="485" t="s">
        <v>579</v>
      </c>
    </row>
    <row r="74" spans="1:2" x14ac:dyDescent="0.25">
      <c r="A74" s="121" t="s">
        <v>418</v>
      </c>
      <c r="B74" s="486"/>
    </row>
    <row r="75" spans="1:2" x14ac:dyDescent="0.25">
      <c r="A75" s="121" t="s">
        <v>419</v>
      </c>
      <c r="B75" s="486"/>
    </row>
    <row r="76" spans="1:2" x14ac:dyDescent="0.25">
      <c r="A76" s="121" t="s">
        <v>420</v>
      </c>
      <c r="B76" s="486"/>
    </row>
    <row r="77" spans="1:2" x14ac:dyDescent="0.25">
      <c r="A77" s="121" t="s">
        <v>421</v>
      </c>
      <c r="B77" s="486"/>
    </row>
    <row r="78" spans="1:2" ht="16.5" thickBot="1" x14ac:dyDescent="0.3">
      <c r="A78" s="131" t="s">
        <v>422</v>
      </c>
      <c r="B78" s="48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2025-04-25T10:43:42Z</dcterms:modified>
</cp:coreProperties>
</file>