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5\"/>
    </mc:Choice>
  </mc:AlternateContent>
  <xr:revisionPtr revIDLastSave="0" documentId="13_ncr:1_{2C77F460-A982-419D-B41C-0F432D3478A3}" xr6:coauthVersionLast="36" xr6:coauthVersionMax="36" xr10:uidLastSave="{00000000-0000-0000-0000-000000000000}"/>
  <bookViews>
    <workbookView xWindow="0" yWindow="0" windowWidth="29040" windowHeight="8430" tabRatio="854"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7" i="22" l="1"/>
  <c r="B25" i="22"/>
  <c r="B21" i="22" l="1"/>
  <c r="A15" i="24" l="1"/>
  <c r="A12" i="24"/>
  <c r="A9" i="24"/>
  <c r="A5" i="24"/>
  <c r="B26" i="22" l="1"/>
  <c r="A12" i="22" l="1"/>
  <c r="C48" i="7" l="1"/>
  <c r="C49"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<sst xmlns="http://schemas.openxmlformats.org/spreadsheetml/2006/main" count="1385" uniqueCount="590">
  <si>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</si>
  <si>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</si>
  <si>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</si>
  <si>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</si>
  <si>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</si>
  <si>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</si>
  <si>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</si>
  <si>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</si>
  <si>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</si>
  <si>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</si>
  <si>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</si>
  <si>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</si>
  <si>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</si>
  <si>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</si>
  <si>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</si>
  <si>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</si>
  <si>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</si>
  <si>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</si>
  <si>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</si>
  <si>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</si>
  <si>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</si>
  <si>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</si>
  <si>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</si>
  <si>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</si>
  <si>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</si>
  <si>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</si>
  <si>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</si>
  <si>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</si>
  <si>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</si>
  <si>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</si>
  <si>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</si>
  <si>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</si>
  <si>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</si>
  <si>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</si>
  <si>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</si>
  <si>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</si>
  <si>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</si>
  <si>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</si>
  <si>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</si>
  <si>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</si>
  <si>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</si>
  <si>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</si>
  <si>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</si>
  <si>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</si>
  <si>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</si>
  <si>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</si>
  <si>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</si>
  <si>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</si>
  <si>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</si>
  <si>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</si>
  <si>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</si>
  <si>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</si>
  <si>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</si>
  <si>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</si>
  <si>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</si>
  <si>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</si>
  <si>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</si>
  <si>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</si>
  <si>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</si>
  <si>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</si>
  <si>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</si>
  <si>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</si>
  <si>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</si>
  <si>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</si>
  <si>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</si>
  <si>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</si>
  <si>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</si>
  <si>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</si>
  <si>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</si>
  <si>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</si>
  <si>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</si>
  <si>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</si>
  <si>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</si>
  <si>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</si>
  <si>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</si>
  <si>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</si>
  <si>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</si>
  <si>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</si>
  <si>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</si>
  <si>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</si>
  <si>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</si>
  <si>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</si>
  <si>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</si>
  <si>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</si>
  <si>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</si>
  <si>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</si>
  <si>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</si>
  <si>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</si>
  <si>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</si>
  <si>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</si>
  <si>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</si>
  <si>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</si>
  <si>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</si>
  <si>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</si>
  <si>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</si>
  <si>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</si>
  <si>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</si>
  <si>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</si>
  <si>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</si>
  <si>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</si>
  <si>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</si>
  <si>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</si>
  <si>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</si>
  <si>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</si>
  <si>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</si>
  <si>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</si>
  <si>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</si>
  <si>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</si>
  <si>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</si>
  <si>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</si>
  <si>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</si>
  <si>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</si>
  <si>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</si>
  <si>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</si>
  <si>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</si>
  <si>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</si>
  <si>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</si>
  <si>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</si>
  <si>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</si>
  <si>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</si>
  <si>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</si>
  <si>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</si>
  <si>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</si>
  <si>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</si>
  <si>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</si>
  <si>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</si>
  <si>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</si>
  <si>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</si>
  <si>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</si>
  <si>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</si>
  <si>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</si>
  <si>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</si>
  <si>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</si>
  <si>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</si>
  <si>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</si>
  <si>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</si>
  <si>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</si>
  <si>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</si>
  <si>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</si>
  <si>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</si>
  <si>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</si>
  <si>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</si>
  <si>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</si>
  <si>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</si>
  <si>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</si>
  <si>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</si>
  <si>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</si>
  <si>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</si>
  <si>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</si>
  <si>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</si>
  <si>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</si>
  <si>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</si>
  <si>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</si>
  <si>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</si>
  <si>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</si>
  <si>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</si>
  <si>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</si>
  <si>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</si>
  <si>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</si>
  <si>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</si>
  <si>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</si>
  <si>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</si>
  <si>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</si>
  <si>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</si>
  <si>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</si>
  <si>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</si>
  <si>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</si>
  <si>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</si>
  <si>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</si>
  <si>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</si>
  <si>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</si>
  <si>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</si>
  <si>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</si>
  <si>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</si>
  <si>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</si>
  <si>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</si>
  <si>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</si>
  <si>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</si>
  <si>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</si>
  <si>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</si>
  <si>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</si>
  <si>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</si>
  <si>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</si>
  <si>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</si>
  <si>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</si>
  <si>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</si>
  <si>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</si>
  <si>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</si>
  <si>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</si>
  <si>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</si>
  <si>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</si>
  <si>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</si>
  <si>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</si>
  <si>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</si>
  <si>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</si>
  <si>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</si>
  <si>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</si>
  <si>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</si>
  <si>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</si>
  <si>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</si>
  <si>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</si>
  <si>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</si>
  <si>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</si>
  <si>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</si>
  <si>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</si>
  <si>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</si>
  <si>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</si>
  <si>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</si>
  <si>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</si>
  <si>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</si>
  <si>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</si>
  <si>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</si>
  <si>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</si>
  <si>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</si>
  <si>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</si>
  <si>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</si>
  <si>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</si>
  <si>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</si>
  <si>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</si>
  <si>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</si>
  <si>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</si>
  <si>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</si>
  <si>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</si>
  <si>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</si>
  <si>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</si>
  <si>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</si>
  <si>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</si>
  <si>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</si>
  <si>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</si>
  <si>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</si>
  <si>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</si>
  <si>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</si>
  <si>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</si>
  <si>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</si>
  <si>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</si>
  <si>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</si>
  <si>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</si>
  <si>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</si>
  <si>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</si>
  <si>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</si>
  <si>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</si>
  <si>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</si>
  <si>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</si>
  <si>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</si>
  <si>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</si>
  <si>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</si>
  <si>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</si>
  <si>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</si>
  <si>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</si>
  <si>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</si>
  <si>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</si>
  <si>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</si>
  <si>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</si>
  <si>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</si>
  <si>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</si>
  <si>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</si>
  <si>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</si>
  <si>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</si>
  <si>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</si>
  <si>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</si>
  <si>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</si>
  <si>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</si>
  <si>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</si>
  <si>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</si>
  <si>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</si>
  <si>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</si>
  <si>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</si>
  <si>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</si>
  <si>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</si>
  <si>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</si>
  <si>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</si>
  <si>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</si>
  <si>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</si>
  <si>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</si>
  <si>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</si>
  <si>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</si>
  <si>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</si>
  <si>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</si>
  <si>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</si>
  <si>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</si>
  <si>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</si>
  <si>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</si>
  <si>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</si>
  <si>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</si>
  <si>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</si>
  <si>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</si>
  <si>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</si>
  <si>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</si>
  <si>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</si>
  <si>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</si>
  <si>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</si>
  <si>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</si>
  <si>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</si>
  <si>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</si>
  <si>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</si>
  <si>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</si>
  <si>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</si>
  <si>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</si>
  <si>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</si>
  <si>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</si>
  <si>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</si>
  <si>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</si>
  <si>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</si>
  <si>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</si>
  <si>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</si>
  <si>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</si>
  <si>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</si>
  <si>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</si>
  <si>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</si>
  <si>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</si>
  <si>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</si>
  <si>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</si>
  <si>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</si>
  <si>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</si>
  <si>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</si>
  <si>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</si>
  <si>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</si>
  <si>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</si>
  <si>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</si>
  <si>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</si>
  <si>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</si>
  <si>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</si>
  <si>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</si>
  <si>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</si>
  <si>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</si>
  <si>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</si>
  <si>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</si>
  <si>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</si>
  <si>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</si>
  <si>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</si>
  <si>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</si>
  <si>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</si>
  <si>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</si>
  <si>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</si>
  <si>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</si>
  <si>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</si>
  <si>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</si>
  <si>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</si>
  <si>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</si>
  <si>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</si>
  <si>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</si>
  <si>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</si>
  <si>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</si>
  <si>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</si>
  <si>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</si>
  <si>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</si>
  <si>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</si>
  <si>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</si>
  <si>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</si>
  <si>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</si>
  <si>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</si>
  <si>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</si>
  <si>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</si>
  <si>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</si>
  <si>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</si>
  <si>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</si>
  <si>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</si>
  <si>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</si>
  <si>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</si>
  <si>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</si>
  <si>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</si>
  <si>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</si>
  <si>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</si>
  <si>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</si>
  <si>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</si>
  <si>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</si>
  <si>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</si>
  <si>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</si>
  <si>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</si>
  <si>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</si>
  <si>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</si>
  <si>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</si>
  <si>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</si>
  <si>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</si>
  <si>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</si>
  <si>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</si>
  <si>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</si>
  <si>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</si>
  <si>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</si>
  <si>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</si>
  <si>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</si>
  <si>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</si>
  <si>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</si>
  <si>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</si>
  <si>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</si>
  <si>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</si>
  <si>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</si>
  <si>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</si>
  <si>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</si>
  <si>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</si>
  <si>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</si>
  <si>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</si>
  <si>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</si>
  <si>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</si>
  <si>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</si>
  <si>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</si>
  <si>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</si>
  <si>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</si>
  <si>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</si>
  <si>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</si>
  <si>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</si>
  <si>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</si>
  <si>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</si>
  <si>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</si>
  <si>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</si>
  <si>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</si>
  <si>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</si>
  <si>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</si>
  <si>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</si>
  <si>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</si>
  <si>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</si>
  <si>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</si>
  <si>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</si>
  <si>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</si>
  <si>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</si>
  <si>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</si>
  <si>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</si>
  <si>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</si>
  <si>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</si>
  <si>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</si>
  <si>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</si>
  <si>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</si>
  <si>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</si>
  <si>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</si>
  <si>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</si>
  <si>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</si>
  <si>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</si>
  <si>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</si>
  <si>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</si>
  <si>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</si>
  <si>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</si>
  <si>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</si>
  <si>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</si>
  <si>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</si>
  <si>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</si>
  <si>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</si>
  <si>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</si>
  <si>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</si>
  <si>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</si>
  <si>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</si>
  <si>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</si>
  <si>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</si>
  <si>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</si>
  <si>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</si>
  <si>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</si>
  <si>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</si>
  <si>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</si>
  <si>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</si>
  <si>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</si>
  <si>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</si>
  <si>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</si>
  <si>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</si>
  <si>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</si>
  <si>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</si>
  <si>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</si>
  <si>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</si>
  <si>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</si>
  <si>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</si>
  <si>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</si>
  <si>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</si>
  <si>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</si>
  <si>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</si>
  <si>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</si>
  <si>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</si>
  <si>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</si>
  <si>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</si>
  <si>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</si>
  <si>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</si>
  <si>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</si>
  <si>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</si>
  <si>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</si>
  <si>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</si>
  <si>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</si>
  <si>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</si>
  <si>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</si>
  <si>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</si>
  <si>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</si>
  <si>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</si>
  <si>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</si>
  <si>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</si>
  <si>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</si>
  <si>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</si>
  <si>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</si>
  <si>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</si>
  <si>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</si>
  <si>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</si>
  <si>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</si>
  <si>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</si>
  <si>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</si>
  <si>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</si>
  <si>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</si>
  <si>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</si>
  <si>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</si>
  <si>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</si>
  <si>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</si>
  <si>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</si>
  <si>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</si>
  <si>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</si>
  <si>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</si>
  <si>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</si>
  <si>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</si>
  <si>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</si>
  <si>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</si>
  <si>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</si>
  <si>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</si>
  <si>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</si>
  <si>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</si>
  <si>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</si>
  <si>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</si>
  <si>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</si>
  <si>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</si>
  <si>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</si>
  <si>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</si>
  <si>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</si>
  <si>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</si>
  <si>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</si>
  <si>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</si>
  <si>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</si>
  <si>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</si>
  <si>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</si>
  <si>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</si>
  <si>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</si>
  <si>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</si>
  <si>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</si>
  <si>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</si>
  <si>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</si>
  <si>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</si>
  <si>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</si>
  <si>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</si>
  <si>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</si>
  <si>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</si>
  <si>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</si>
  <si>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</si>
  <si>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</si>
  <si>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</si>
  <si>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</si>
  <si>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</si>
  <si>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</si>
  <si>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нд</t>
  </si>
  <si>
    <t>Год 2025</t>
  </si>
  <si>
    <t>Год 2026</t>
  </si>
  <si>
    <t>Год 2027</t>
  </si>
  <si>
    <t>Н</t>
  </si>
  <si>
    <t>Приведение параметров объектов электросетевого хозяйства в нормативное состояние.</t>
  </si>
  <si>
    <t>Улучшение условий труда и проживания обслуживающего персонала, несущего круглосуточное дежурство на подстанции.</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</si>
  <si>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</si>
  <si>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</si>
  <si>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</si>
  <si>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 xml:space="preserve"> по состоянию на 01.01.2024</t>
  </si>
  <si>
    <t>по состоянию на 01.01.2025</t>
  </si>
  <si>
    <t xml:space="preserve">План 2024 года </t>
  </si>
  <si>
    <t>Год 2028</t>
  </si>
  <si>
    <t>Год 2029</t>
  </si>
  <si>
    <t>Новое строительство</t>
  </si>
  <si>
    <t>P_NS1600.PH.0005</t>
  </si>
  <si>
    <t>Блочно-модульное здание на ПС 110 кВ Заобье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</si>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</sst>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3" fillId="24" borderId="1" xfId="1" applyFill="1" applyBorder="1" applyAlignment="1">
      <alignment horizontal="center" vertical="center" wrapText="1"/>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7-48A1-A6E0-71961A8ECA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7-48A1-A6E0-71961A8ECA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8FA1FE9B-B148-4EBD-A4FC-44F887B305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2283DD1C-5BC1-430B-A488-C749BBC4C4D2}"/>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INKA~1\AppData\Local\Temp\7zO4E5FDF22\&#1064;&#1072;&#1073;&#1083;&#1086;&#1085;%20&#1087;&#1072;&#1089;&#1087;&#1086;&#1088;&#1090;&#1072;%20(&#1082;&#1088;&#1086;&#1084;&#1077;%20&#1083;&#1080;&#1089;&#1090;&#1072;%2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2025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31" zoomScale="75" zoomScaleNormal="75" workbookViewId="0">
      <selection activeCell="C38" sqref="C38"/>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6" t="s">
        <v>545</v>
      </c>
      <c r="B5" s="296"/>
      <c r="C5" s="296"/>
      <c r="D5" s="187"/>
      <c r="E5" s="187"/>
      <c r="F5" s="187"/>
      <c r="G5" s="187"/>
      <c r="H5" s="187"/>
      <c r="I5" s="187"/>
      <c r="J5" s="187"/>
    </row>
    <row r="6" spans="1:22" s="183" customFormat="1" ht="18.75" x14ac:dyDescent="0.3">
      <c r="A6" s="186"/>
      <c r="H6" s="185"/>
    </row>
    <row r="7" spans="1:22" s="183" customFormat="1" ht="18.75" x14ac:dyDescent="0.2">
      <c r="A7" s="300" t="s">
        <v>9</v>
      </c>
      <c r="B7" s="300"/>
      <c r="C7" s="300"/>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1" t="s">
        <v>496</v>
      </c>
      <c r="B9" s="301"/>
      <c r="C9" s="301"/>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7" t="s">
        <v>8</v>
      </c>
      <c r="B10" s="297"/>
      <c r="C10" s="297"/>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2" t="s">
        <v>554</v>
      </c>
      <c r="B12" s="302"/>
      <c r="C12" s="302"/>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7" t="s">
        <v>7</v>
      </c>
      <c r="B13" s="297"/>
      <c r="C13" s="297"/>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3" t="s">
        <v>555</v>
      </c>
      <c r="B15" s="303"/>
      <c r="C15" s="303"/>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7" t="s">
        <v>6</v>
      </c>
      <c r="B16" s="297"/>
      <c r="C16" s="297"/>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8" t="s">
        <v>441</v>
      </c>
      <c r="B18" s="299"/>
      <c r="C18" s="29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547</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1" t="s">
        <v>556</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0"/>
      <c r="B24" s="291"/>
      <c r="C24" s="292"/>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493</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488</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489</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0"/>
      <c r="B39" s="291"/>
      <c r="C39" s="292"/>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88" t="s">
        <v>584</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490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2" t="s">
        <v>404</v>
      </c>
      <c r="B46" s="253" t="s">
        <v>444</v>
      </c>
      <c r="C46" s="251" t="s">
        <v>538</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3"/>
      <c r="B47" s="294"/>
      <c r="C47" s="295"/>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2" t="s">
        <v>438</v>
      </c>
      <c r="B48" s="253" t="s">
        <v>452</v>
      </c>
      <c r="C48" s="254">
        <f>'6.2. Паспорт фин осв ввод'!AC24</f>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2" t="s">
        <v>405</v>
      </c>
      <c r="B49" s="253" t="s">
        <v>453</v>
      </c>
      <c r="C49" s="254">
        <f>'6.2. Паспорт фин осв ввод'!AC30</f>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P_NS1600.PH.0005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108</v>
      </c>
      <c r="C19" s="308" t="s">
        <v>311</v>
      </c>
      <c r="D19" s="304" t="s">
        <v>310</v>
      </c>
      <c r="E19" s="304" t="s">
        <v>107</v>
      </c>
      <c r="F19" s="304" t="s">
        <v>106</v>
      </c>
      <c r="G19" s="304" t="s">
        <v>306</v>
      </c>
      <c r="H19" s="304" t="s">
        <v>105</v>
      </c>
      <c r="I19" s="304" t="s">
        <v>104</v>
      </c>
      <c r="J19" s="304" t="s">
        <v>103</v>
      </c>
      <c r="K19" s="304" t="s">
        <v>102</v>
      </c>
      <c r="L19" s="304" t="s">
        <v>101</v>
      </c>
      <c r="M19" s="304" t="s">
        <v>100</v>
      </c>
      <c r="N19" s="304" t="s">
        <v>99</v>
      </c>
      <c r="O19" s="304" t="s">
        <v>98</v>
      </c>
      <c r="P19" s="304" t="s">
        <v>97</v>
      </c>
      <c r="Q19" s="304" t="s">
        <v>309</v>
      </c>
      <c r="R19" s="304"/>
      <c r="S19" s="310" t="s">
        <v>408</v>
      </c>
      <c r="T19" s="4"/>
      <c r="U19" s="4"/>
      <c r="V19" s="4"/>
      <c r="W19" s="4"/>
      <c r="X19" s="4"/>
      <c r="Y19" s="4"/>
    </row>
    <row r="20" spans="1:28" s="3" customFormat="1" ht="180.75" customHeight="1" x14ac:dyDescent="0.2">
      <c r="A20" s="304"/>
      <c r="B20" s="304"/>
      <c r="C20" s="309"/>
      <c r="D20" s="304"/>
      <c r="E20" s="304"/>
      <c r="F20" s="304"/>
      <c r="G20" s="304"/>
      <c r="H20" s="304"/>
      <c r="I20" s="304"/>
      <c r="J20" s="304"/>
      <c r="K20" s="304"/>
      <c r="L20" s="304"/>
      <c r="M20" s="304"/>
      <c r="N20" s="304"/>
      <c r="O20" s="304"/>
      <c r="P20" s="304"/>
      <c r="Q20" s="34" t="s">
        <v>307</v>
      </c>
      <c r="R20" s="35" t="s">
        <v>308</v>
      </c>
      <c r="S20" s="31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P_NS1600.PH.0005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4.25" customHeight="1" x14ac:dyDescent="0.2">
      <c r="A16" s="330"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0"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229</v>
      </c>
      <c r="C21" s="318"/>
      <c r="D21" s="321" t="s">
        <v>130</v>
      </c>
      <c r="E21" s="317" t="s">
        <v>449</v>
      </c>
      <c r="F21" s="318"/>
      <c r="G21" s="317" t="s">
        <v>248</v>
      </c>
      <c r="H21" s="318"/>
      <c r="I21" s="317" t="s">
        <v>129</v>
      </c>
      <c r="J21" s="318"/>
      <c r="K21" s="321" t="s">
        <v>128</v>
      </c>
      <c r="L21" s="317" t="s">
        <v>127</v>
      </c>
      <c r="M21" s="318"/>
      <c r="N21" s="317" t="s">
        <v>445</v>
      </c>
      <c r="O21" s="318"/>
      <c r="P21" s="321" t="s">
        <v>126</v>
      </c>
      <c r="Q21" s="327" t="s">
        <v>125</v>
      </c>
      <c r="R21" s="328"/>
      <c r="S21" s="327" t="s">
        <v>124</v>
      </c>
      <c r="T21" s="329"/>
    </row>
    <row r="22" spans="1:113" ht="204.75" customHeight="1" x14ac:dyDescent="0.25">
      <c r="A22" s="325"/>
      <c r="B22" s="319"/>
      <c r="C22" s="320"/>
      <c r="D22" s="323"/>
      <c r="E22" s="319"/>
      <c r="F22" s="320"/>
      <c r="G22" s="319"/>
      <c r="H22" s="320"/>
      <c r="I22" s="319"/>
      <c r="J22" s="320"/>
      <c r="K22" s="322"/>
      <c r="L22" s="319"/>
      <c r="M22" s="320"/>
      <c r="N22" s="319"/>
      <c r="O22" s="320"/>
      <c r="P22" s="322"/>
      <c r="Q22" s="80" t="s">
        <v>123</v>
      </c>
      <c r="R22" s="80" t="s">
        <v>420</v>
      </c>
      <c r="S22" s="80" t="s">
        <v>122</v>
      </c>
      <c r="T22" s="80" t="s">
        <v>121</v>
      </c>
    </row>
    <row r="23" spans="1:113" ht="51.75" customHeight="1" x14ac:dyDescent="0.25">
      <c r="A23" s="326"/>
      <c r="B23" s="108" t="s">
        <v>119</v>
      </c>
      <c r="C23" s="108" t="s">
        <v>120</v>
      </c>
      <c r="D23" s="32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6" t="s">
        <v>455</v>
      </c>
      <c r="C29" s="316"/>
      <c r="D29" s="316"/>
      <c r="E29" s="316"/>
      <c r="F29" s="316"/>
      <c r="G29" s="316"/>
      <c r="H29" s="316"/>
      <c r="I29" s="316"/>
      <c r="J29" s="316"/>
      <c r="K29" s="316"/>
      <c r="L29" s="316"/>
      <c r="M29" s="316"/>
      <c r="N29" s="316"/>
      <c r="O29" s="316"/>
      <c r="P29" s="316"/>
      <c r="Q29" s="316"/>
      <c r="R29" s="31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7" t="str">
        <f>'1. паспорт местоположение'!A12</f>
        <v>P_NS1600.PH.0005</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0" t="str">
        <f>'1. паспорт местоположение'!A15</f>
        <v>Блочно-модульное здание на ПС 110 кВ Заобье  (установка служебно-бытового вагон-дома с инженерными системами - 1 шт) (проектирование)</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0" customFormat="1" ht="21" customHeight="1" x14ac:dyDescent="0.25"/>
    <row r="21" spans="1:27" ht="15.75" customHeight="1" x14ac:dyDescent="0.25">
      <c r="A21" s="333" t="s">
        <v>5</v>
      </c>
      <c r="B21" s="336" t="s">
        <v>429</v>
      </c>
      <c r="C21" s="337"/>
      <c r="D21" s="336" t="s">
        <v>431</v>
      </c>
      <c r="E21" s="337"/>
      <c r="F21" s="327" t="s">
        <v>102</v>
      </c>
      <c r="G21" s="329"/>
      <c r="H21" s="329"/>
      <c r="I21" s="328"/>
      <c r="J21" s="333" t="s">
        <v>432</v>
      </c>
      <c r="K21" s="336" t="s">
        <v>433</v>
      </c>
      <c r="L21" s="337"/>
      <c r="M21" s="336" t="s">
        <v>434</v>
      </c>
      <c r="N21" s="337"/>
      <c r="O21" s="336" t="s">
        <v>422</v>
      </c>
      <c r="P21" s="337"/>
      <c r="Q21" s="336" t="s">
        <v>135</v>
      </c>
      <c r="R21" s="337"/>
      <c r="S21" s="333" t="s">
        <v>134</v>
      </c>
      <c r="T21" s="333" t="s">
        <v>435</v>
      </c>
      <c r="U21" s="333" t="s">
        <v>430</v>
      </c>
      <c r="V21" s="336" t="s">
        <v>133</v>
      </c>
      <c r="W21" s="337"/>
      <c r="X21" s="327" t="s">
        <v>125</v>
      </c>
      <c r="Y21" s="329"/>
      <c r="Z21" s="327" t="s">
        <v>124</v>
      </c>
      <c r="AA21" s="329"/>
    </row>
    <row r="22" spans="1:27" ht="216" customHeight="1" x14ac:dyDescent="0.25">
      <c r="A22" s="334"/>
      <c r="B22" s="338"/>
      <c r="C22" s="339"/>
      <c r="D22" s="338"/>
      <c r="E22" s="339"/>
      <c r="F22" s="327" t="s">
        <v>132</v>
      </c>
      <c r="G22" s="328"/>
      <c r="H22" s="327" t="s">
        <v>131</v>
      </c>
      <c r="I22" s="328"/>
      <c r="J22" s="335"/>
      <c r="K22" s="338"/>
      <c r="L22" s="339"/>
      <c r="M22" s="338"/>
      <c r="N22" s="339"/>
      <c r="O22" s="338"/>
      <c r="P22" s="339"/>
      <c r="Q22" s="338"/>
      <c r="R22" s="339"/>
      <c r="S22" s="335"/>
      <c r="T22" s="335"/>
      <c r="U22" s="335"/>
      <c r="V22" s="338"/>
      <c r="W22" s="339"/>
      <c r="X22" s="80" t="s">
        <v>123</v>
      </c>
      <c r="Y22" s="80" t="s">
        <v>420</v>
      </c>
      <c r="Z22" s="80" t="s">
        <v>122</v>
      </c>
      <c r="AA22" s="80" t="s">
        <v>121</v>
      </c>
    </row>
    <row r="23" spans="1:27" ht="60" customHeight="1" x14ac:dyDescent="0.25">
      <c r="A23" s="335"/>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90" zoomScaleNormal="90" workbookViewId="0">
      <selection activeCell="C25" sqref="C2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5" t="str">
        <f>'1. паспорт местоположение'!A5:C5</f>
        <v>Год раскрытия информации: 2025 год</v>
      </c>
      <c r="B5" s="305"/>
      <c r="C5" s="30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P_NS1600.PH.0005</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0"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427</v>
      </c>
      <c r="C22" s="199" t="s">
        <v>543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9" t="s">
        <v>544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199"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559</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490</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428</v>
      </c>
      <c r="C27" s="199" t="s">
        <v>557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4"/>
      <c r="AB6" s="10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4"/>
      <c r="AB7" s="104"/>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5"/>
      <c r="AB8" s="105"/>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06"/>
      <c r="AB9" s="10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4"/>
      <c r="AB10" s="104"/>
    </row>
    <row r="11" spans="1:28" x14ac:dyDescent="0.25">
      <c r="A11" s="341" t="str">
        <f>'1. паспорт местоположение'!A12:C12</f>
        <v>P_NS1600.PH.0005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5"/>
      <c r="AB11" s="105"/>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5"/>
      <c r="AB14" s="105"/>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06"/>
      <c r="AB15" s="10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12"/>
      <c r="AB16" s="11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12"/>
      <c r="AB17" s="11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12"/>
      <c r="AB18" s="11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12"/>
      <c r="AB19" s="11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3"/>
      <c r="AB20" s="11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3"/>
      <c r="AB21" s="113"/>
    </row>
    <row r="22" spans="1:28" x14ac:dyDescent="0.25">
      <c r="A22" s="346" t="s">
        <v>446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4"/>
      <c r="AB22" s="114"/>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2"/>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3"/>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3"/>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3"/>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4"/>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1" t="str">
        <f>'1. паспорт местоположение'!A12:C12</f>
        <v>P_NS1600.PH.0005</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5" t="s">
        <v>424</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52" t="s">
        <v>86</v>
      </c>
      <c r="F19" s="353"/>
      <c r="G19" s="353"/>
      <c r="H19" s="353"/>
      <c r="I19" s="354"/>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4" sqref="A1:XFD104857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560</v>
      </c>
    </row>
    <row r="4" spans="1:44" s="12" customFormat="1" ht="18.75" x14ac:dyDescent="0.3">
      <c r="A4" s="17"/>
      <c r="I4" s="16"/>
      <c r="J4" s="16"/>
      <c r="K4" s="15"/>
    </row>
    <row r="5" spans="1:44" s="12" customFormat="1" ht="18.75" customHeight="1" x14ac:dyDescent="0.2">
      <c r="A5" s="305" t="str">
        <f>'[1]1.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55"/>
      <c r="B8" s="255"/>
      <c r="C8" s="255"/>
      <c r="D8" s="255"/>
      <c r="E8" s="255"/>
      <c r="F8" s="255"/>
      <c r="G8" s="255"/>
      <c r="H8" s="255"/>
      <c r="I8" s="255"/>
      <c r="J8" s="255"/>
      <c r="K8" s="255"/>
      <c r="L8" s="104"/>
      <c r="M8" s="104"/>
      <c r="N8" s="104"/>
      <c r="O8" s="104"/>
      <c r="P8" s="104"/>
      <c r="Q8" s="104"/>
      <c r="R8" s="104"/>
      <c r="S8" s="104"/>
      <c r="T8" s="104"/>
      <c r="U8" s="104"/>
      <c r="V8" s="104"/>
      <c r="W8" s="104"/>
      <c r="X8" s="104"/>
      <c r="Y8" s="104"/>
    </row>
    <row r="9" spans="1:44" s="12" customFormat="1" ht="18.75" customHeight="1" x14ac:dyDescent="0.2">
      <c r="A9" s="420" t="str">
        <f>'[1]1.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55"/>
      <c r="B11" s="255"/>
      <c r="C11" s="255"/>
      <c r="D11" s="255"/>
      <c r="E11" s="255"/>
      <c r="F11" s="255"/>
      <c r="G11" s="255"/>
      <c r="H11" s="255"/>
      <c r="I11" s="255"/>
      <c r="J11" s="255"/>
      <c r="K11" s="255"/>
      <c r="L11" s="104"/>
      <c r="M11" s="104"/>
      <c r="N11" s="104"/>
      <c r="O11" s="104"/>
      <c r="P11" s="104"/>
      <c r="Q11" s="104"/>
      <c r="R11" s="104"/>
      <c r="S11" s="104"/>
      <c r="T11" s="104"/>
      <c r="U11" s="104"/>
      <c r="V11" s="104"/>
      <c r="W11" s="104"/>
      <c r="X11" s="104"/>
      <c r="Y11" s="104"/>
    </row>
    <row r="12" spans="1:44" s="12" customFormat="1" ht="18.75" customHeight="1" x14ac:dyDescent="0.2">
      <c r="A12" s="341" t="str">
        <f>'4. паспортбюджет'!A12:O12</f>
        <v>P_NS1600.PH.0005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3" customFormat="1" ht="12" x14ac:dyDescent="0.2">
      <c r="A15" s="341" t="str">
        <f>'4. паспортбюджет'!A15:O15</f>
        <v>Блочно-модульное здание на ПС 110 кВ Заобье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3" customFormat="1" ht="15" customHeight="1" x14ac:dyDescent="0.2">
      <c r="A18" s="331" t="s">
        <v>486</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258"/>
      <c r="AP19" s="258"/>
      <c r="AQ19" s="258"/>
      <c r="AR19" s="33"/>
    </row>
    <row r="20" spans="1:45" ht="18.75" x14ac:dyDescent="0.3">
      <c r="AO20" s="258"/>
      <c r="AP20" s="258"/>
      <c r="AQ20" s="258"/>
      <c r="AR20" s="15"/>
    </row>
    <row r="21" spans="1:45" ht="20.25" customHeight="1" x14ac:dyDescent="0.3">
      <c r="AO21" s="258"/>
      <c r="AP21" s="258"/>
      <c r="AQ21" s="25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21" t="s">
        <v>462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463</v>
      </c>
      <c r="AL24" s="421"/>
      <c r="AM24" s="259"/>
      <c r="AN24" s="259"/>
      <c r="AO24" s="260"/>
      <c r="AP24" s="260"/>
      <c r="AQ24" s="260"/>
      <c r="AR24" s="260"/>
      <c r="AS24" s="261"/>
    </row>
    <row r="25" spans="1:45" ht="12.75" customHeight="1" x14ac:dyDescent="0.25">
      <c r="A25" s="401" t="s">
        <v>561</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62"/>
      <c r="AN25" s="422" t="s">
        <v>464</v>
      </c>
      <c r="AO25" s="422"/>
      <c r="AP25" s="422"/>
      <c r="AQ25" s="423"/>
      <c r="AR25" s="423"/>
      <c r="AS25" s="261"/>
    </row>
    <row r="26" spans="1:45" ht="17.25" customHeight="1" x14ac:dyDescent="0.25">
      <c r="A26" s="372" t="s">
        <v>465</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62"/>
      <c r="AN26" s="417" t="s">
        <v>466</v>
      </c>
      <c r="AO26" s="418"/>
      <c r="AP26" s="419"/>
      <c r="AQ26" s="409"/>
      <c r="AR26" s="410"/>
      <c r="AS26" s="261"/>
    </row>
    <row r="27" spans="1:45" ht="17.25" customHeight="1" x14ac:dyDescent="0.25">
      <c r="A27" s="372" t="s">
        <v>467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62"/>
      <c r="AN27" s="417" t="s">
        <v>468</v>
      </c>
      <c r="AO27" s="418"/>
      <c r="AP27" s="419"/>
      <c r="AQ27" s="409"/>
      <c r="AR27" s="410"/>
      <c r="AS27" s="261"/>
    </row>
    <row r="28" spans="1:45" ht="27.75" customHeight="1" thickBot="1" x14ac:dyDescent="0.3">
      <c r="A28" s="403" t="s">
        <v>469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262"/>
      <c r="AN28" s="406" t="s">
        <v>562</v>
      </c>
      <c r="AO28" s="407"/>
      <c r="AP28" s="408"/>
      <c r="AQ28" s="409"/>
      <c r="AR28" s="410"/>
      <c r="AS28" s="261"/>
    </row>
    <row r="29" spans="1:45" ht="17.25" customHeight="1" x14ac:dyDescent="0.25">
      <c r="A29" s="411" t="s">
        <v>470</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262"/>
      <c r="AN29" s="414"/>
      <c r="AO29" s="415"/>
      <c r="AP29" s="415"/>
      <c r="AQ29" s="409"/>
      <c r="AR29" s="416"/>
      <c r="AS29" s="261"/>
    </row>
    <row r="30" spans="1:45" ht="17.25" customHeight="1" x14ac:dyDescent="0.25">
      <c r="A30" s="372" t="s">
        <v>563</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62"/>
      <c r="AS30" s="261"/>
    </row>
    <row r="31" spans="1:45" ht="17.25" customHeight="1" x14ac:dyDescent="0.25">
      <c r="A31" s="372" t="s">
        <v>292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62"/>
      <c r="AN31" s="262"/>
      <c r="AO31" s="263"/>
      <c r="AP31" s="263"/>
      <c r="AQ31" s="263"/>
      <c r="AR31" s="263"/>
      <c r="AS31" s="261"/>
    </row>
    <row r="32" spans="1:45" ht="17.25" customHeight="1" x14ac:dyDescent="0.25">
      <c r="A32" s="372" t="s">
        <v>271</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62"/>
      <c r="AN32" s="262"/>
      <c r="AO32" s="262"/>
      <c r="AP32" s="262"/>
      <c r="AQ32" s="262"/>
      <c r="AR32" s="262"/>
      <c r="AS32" s="261"/>
    </row>
    <row r="33" spans="1:45" ht="17.25" customHeight="1" x14ac:dyDescent="0.25">
      <c r="A33" s="372" t="s">
        <v>291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62"/>
      <c r="AN33" s="262"/>
      <c r="AO33" s="262"/>
      <c r="AP33" s="262"/>
      <c r="AQ33" s="262"/>
      <c r="AR33" s="262"/>
      <c r="AS33" s="261"/>
    </row>
    <row r="34" spans="1:45" ht="17.25" customHeight="1" x14ac:dyDescent="0.25">
      <c r="A34" s="372" t="s">
        <v>290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62"/>
      <c r="AN34" s="262"/>
      <c r="AO34" s="262"/>
      <c r="AP34" s="262"/>
      <c r="AQ34" s="262"/>
      <c r="AR34" s="262"/>
      <c r="AS34" s="26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62"/>
      <c r="AN35" s="262"/>
      <c r="AO35" s="262"/>
      <c r="AP35" s="262"/>
      <c r="AQ35" s="262"/>
      <c r="AR35" s="262"/>
      <c r="AS35" s="261"/>
    </row>
    <row r="36" spans="1:45" ht="17.25" customHeight="1" thickBot="1" x14ac:dyDescent="0.3">
      <c r="A36" s="388" t="s">
        <v>264</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62"/>
      <c r="AN36" s="262"/>
      <c r="AO36" s="262"/>
      <c r="AP36" s="262"/>
      <c r="AQ36" s="262"/>
      <c r="AR36" s="262"/>
      <c r="AS36" s="26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62"/>
      <c r="AN37" s="262"/>
      <c r="AO37" s="262"/>
      <c r="AP37" s="262"/>
      <c r="AQ37" s="262"/>
      <c r="AR37" s="262"/>
      <c r="AS37" s="261"/>
    </row>
    <row r="38" spans="1:45" ht="17.25" customHeight="1" x14ac:dyDescent="0.25">
      <c r="A38" s="372" t="s">
        <v>289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62"/>
      <c r="AN38" s="262"/>
      <c r="AO38" s="262"/>
      <c r="AP38" s="262"/>
      <c r="AQ38" s="262"/>
      <c r="AR38" s="262"/>
      <c r="AS38" s="261"/>
    </row>
    <row r="39" spans="1:45" ht="17.25" customHeight="1" thickBot="1" x14ac:dyDescent="0.3">
      <c r="A39" s="388" t="s">
        <v>288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62"/>
      <c r="AN39" s="262"/>
      <c r="AO39" s="262"/>
      <c r="AP39" s="262"/>
      <c r="AQ39" s="262"/>
      <c r="AR39" s="262"/>
      <c r="AS39" s="261"/>
    </row>
    <row r="40" spans="1:45" ht="17.25" customHeight="1" x14ac:dyDescent="0.25">
      <c r="A40" s="401" t="s">
        <v>564</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62"/>
      <c r="AN40" s="262"/>
      <c r="AO40" s="262"/>
      <c r="AP40" s="262"/>
      <c r="AQ40" s="262"/>
      <c r="AR40" s="262"/>
      <c r="AS40" s="261"/>
    </row>
    <row r="41" spans="1:45" ht="17.25" customHeight="1" x14ac:dyDescent="0.25">
      <c r="A41" s="372" t="s">
        <v>287</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62"/>
      <c r="AN41" s="262"/>
      <c r="AO41" s="262"/>
      <c r="AP41" s="262"/>
      <c r="AQ41" s="262"/>
      <c r="AR41" s="262"/>
      <c r="AS41" s="261"/>
    </row>
    <row r="42" spans="1:45" ht="17.25" customHeight="1" x14ac:dyDescent="0.25">
      <c r="A42" s="372" t="s">
        <v>286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62"/>
      <c r="AN42" s="262"/>
      <c r="AO42" s="262"/>
      <c r="AP42" s="262"/>
      <c r="AQ42" s="262"/>
      <c r="AR42" s="262"/>
      <c r="AS42" s="261"/>
    </row>
    <row r="43" spans="1:45" ht="17.25" customHeight="1" x14ac:dyDescent="0.25">
      <c r="A43" s="372" t="s">
        <v>285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62"/>
      <c r="AN43" s="262"/>
      <c r="AO43" s="262"/>
      <c r="AP43" s="262"/>
      <c r="AQ43" s="262"/>
      <c r="AR43" s="262"/>
      <c r="AS43" s="261"/>
    </row>
    <row r="44" spans="1:45" ht="17.25" customHeight="1" x14ac:dyDescent="0.25">
      <c r="A44" s="372" t="s">
        <v>284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62"/>
      <c r="AN44" s="262"/>
      <c r="AO44" s="262"/>
      <c r="AP44" s="262"/>
      <c r="AQ44" s="262"/>
      <c r="AR44" s="262"/>
      <c r="AS44" s="261"/>
    </row>
    <row r="45" spans="1:45" ht="17.25" customHeight="1" x14ac:dyDescent="0.25">
      <c r="A45" s="372" t="s">
        <v>283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62"/>
      <c r="AN45" s="262"/>
      <c r="AO45" s="262"/>
      <c r="AP45" s="262"/>
      <c r="AQ45" s="262"/>
      <c r="AR45" s="262"/>
      <c r="AS45" s="261"/>
    </row>
    <row r="46" spans="1:45" ht="17.25" customHeight="1" thickBot="1" x14ac:dyDescent="0.3">
      <c r="A46" s="394" t="s">
        <v>565</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62"/>
      <c r="AN46" s="262"/>
      <c r="AO46" s="262"/>
      <c r="AP46" s="262"/>
      <c r="AQ46" s="262"/>
      <c r="AR46" s="262"/>
      <c r="AS46" s="261"/>
    </row>
    <row r="47" spans="1:45" ht="24" customHeight="1" x14ac:dyDescent="0.25">
      <c r="A47" s="397" t="s">
        <v>282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566</v>
      </c>
      <c r="AN47" s="384"/>
      <c r="AO47" s="264" t="s">
        <v>567</v>
      </c>
      <c r="AP47" s="264" t="s">
        <v>568</v>
      </c>
      <c r="AQ47" s="261"/>
    </row>
    <row r="48" spans="1:45" ht="12" customHeight="1" x14ac:dyDescent="0.25">
      <c r="A48" s="372" t="s">
        <v>281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65"/>
      <c r="AP48" s="265"/>
      <c r="AQ48" s="261"/>
    </row>
    <row r="49" spans="1:43" ht="12" customHeight="1" x14ac:dyDescent="0.25">
      <c r="A49" s="372" t="s">
        <v>280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65"/>
      <c r="AP49" s="265"/>
      <c r="AQ49" s="261"/>
    </row>
    <row r="50" spans="1:43" ht="12" customHeight="1" thickBot="1" x14ac:dyDescent="0.3">
      <c r="A50" s="388" t="s">
        <v>569</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66"/>
      <c r="AP50" s="266"/>
      <c r="AQ50" s="261"/>
    </row>
    <row r="51" spans="1:43" ht="6.75" customHeight="1" thickBot="1" x14ac:dyDescent="0.3">
      <c r="A51" s="267"/>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8"/>
      <c r="AN51" s="268"/>
      <c r="AO51" s="269"/>
      <c r="AP51" s="269"/>
      <c r="AQ51" s="270"/>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566</v>
      </c>
      <c r="AN52" s="384"/>
      <c r="AO52" s="264" t="s">
        <v>567</v>
      </c>
      <c r="AP52" s="264" t="s">
        <v>568</v>
      </c>
      <c r="AQ52" s="261"/>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71"/>
      <c r="AP53" s="271"/>
      <c r="AQ53" s="261"/>
    </row>
    <row r="54" spans="1:43" ht="12" customHeight="1" x14ac:dyDescent="0.25">
      <c r="A54" s="372" t="s">
        <v>277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65"/>
      <c r="AP54" s="265"/>
      <c r="AQ54" s="261"/>
    </row>
    <row r="55" spans="1:43" ht="12" customHeight="1" x14ac:dyDescent="0.25">
      <c r="A55" s="372" t="s">
        <v>276</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65"/>
      <c r="AP55" s="265"/>
      <c r="AQ55" s="261"/>
    </row>
    <row r="56" spans="1:43" ht="12" customHeight="1" thickBot="1" x14ac:dyDescent="0.3">
      <c r="A56" s="388" t="s">
        <v>275</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66"/>
      <c r="AP56" s="266"/>
      <c r="AQ56" s="261"/>
    </row>
    <row r="57" spans="1:43" ht="6" customHeight="1" thickBot="1" x14ac:dyDescent="0.3">
      <c r="A57" s="272"/>
      <c r="B57" s="272"/>
      <c r="C57" s="272"/>
      <c r="D57" s="272"/>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c r="AD57" s="272"/>
      <c r="AE57" s="272"/>
      <c r="AF57" s="272"/>
      <c r="AG57" s="272"/>
      <c r="AH57" s="272"/>
      <c r="AI57" s="272"/>
      <c r="AJ57" s="272"/>
      <c r="AK57" s="272"/>
      <c r="AL57" s="272"/>
      <c r="AM57" s="262"/>
      <c r="AN57" s="262"/>
      <c r="AO57" s="273"/>
      <c r="AP57" s="273"/>
      <c r="AQ57" s="259"/>
    </row>
    <row r="58" spans="1:43" ht="24" customHeight="1" x14ac:dyDescent="0.25">
      <c r="A58" s="382" t="s">
        <v>570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566</v>
      </c>
      <c r="AN58" s="384"/>
      <c r="AO58" s="264" t="s">
        <v>567</v>
      </c>
      <c r="AP58" s="264" t="s">
        <v>568</v>
      </c>
      <c r="AQ58" s="261"/>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4"/>
      <c r="AP59" s="274"/>
      <c r="AQ59" s="275"/>
    </row>
    <row r="60" spans="1:43" ht="12" customHeight="1" x14ac:dyDescent="0.25">
      <c r="A60" s="372" t="s">
        <v>273</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65"/>
      <c r="AP60" s="265"/>
      <c r="AQ60" s="261"/>
    </row>
    <row r="61" spans="1:43" ht="12" customHeight="1" x14ac:dyDescent="0.25">
      <c r="A61" s="372" t="s">
        <v>272</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65"/>
      <c r="AP61" s="265"/>
      <c r="AQ61" s="261"/>
    </row>
    <row r="62" spans="1:43" ht="12" customHeight="1" x14ac:dyDescent="0.25">
      <c r="A62" s="372" t="s">
        <v>271</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65"/>
      <c r="AP62" s="265"/>
      <c r="AQ62" s="26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65"/>
      <c r="AP63" s="265"/>
      <c r="AQ63" s="26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65"/>
      <c r="AP64" s="265"/>
      <c r="AQ64" s="261"/>
    </row>
    <row r="65" spans="1:43" ht="12" customHeight="1" x14ac:dyDescent="0.25">
      <c r="A65" s="372" t="s">
        <v>270</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65"/>
      <c r="AP65" s="265"/>
      <c r="AQ65" s="261"/>
    </row>
    <row r="66" spans="1:43" ht="27.75" customHeight="1" x14ac:dyDescent="0.25">
      <c r="A66" s="367" t="s">
        <v>571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76"/>
      <c r="AP66" s="276"/>
      <c r="AQ66" s="275"/>
    </row>
    <row r="67" spans="1:43" ht="11.25" customHeight="1" x14ac:dyDescent="0.25">
      <c r="A67" s="372" t="s">
        <v>266</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65"/>
      <c r="AP67" s="265"/>
      <c r="AQ67" s="261"/>
    </row>
    <row r="68" spans="1:43" ht="25.5" customHeight="1" x14ac:dyDescent="0.25">
      <c r="A68" s="367" t="s">
        <v>572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76"/>
      <c r="AP68" s="276"/>
      <c r="AQ68" s="275"/>
    </row>
    <row r="69" spans="1:43" ht="12" customHeight="1" x14ac:dyDescent="0.25">
      <c r="A69" s="372" t="s">
        <v>265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65"/>
      <c r="AP69" s="265"/>
      <c r="AQ69" s="261"/>
    </row>
    <row r="70" spans="1:43" ht="12.75" customHeight="1" x14ac:dyDescent="0.25">
      <c r="A70" s="376" t="s">
        <v>269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76"/>
      <c r="AP70" s="276"/>
      <c r="AQ70" s="275"/>
    </row>
    <row r="71" spans="1:43" ht="12" customHeight="1" x14ac:dyDescent="0.25">
      <c r="A71" s="372" t="s">
        <v>264</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65"/>
      <c r="AP71" s="265"/>
      <c r="AQ71" s="261"/>
    </row>
    <row r="72" spans="1:43" ht="12.75" customHeight="1" thickBot="1" x14ac:dyDescent="0.3">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77"/>
      <c r="AP72" s="277"/>
      <c r="AQ72" s="275"/>
    </row>
    <row r="73" spans="1:43" ht="7.5" customHeight="1" thickBot="1" x14ac:dyDescent="0.3">
      <c r="A73" s="272"/>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262"/>
      <c r="AN73" s="262"/>
      <c r="AO73" s="273"/>
      <c r="AP73" s="273"/>
      <c r="AQ73" s="259"/>
    </row>
    <row r="74" spans="1:43" ht="25.5" customHeight="1" x14ac:dyDescent="0.25">
      <c r="A74" s="382" t="s">
        <v>267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566</v>
      </c>
      <c r="AN74" s="384"/>
      <c r="AO74" s="264" t="s">
        <v>567</v>
      </c>
      <c r="AP74" s="264" t="s">
        <v>568</v>
      </c>
      <c r="AQ74" s="261"/>
    </row>
    <row r="75" spans="1:43" ht="25.5" customHeight="1" x14ac:dyDescent="0.25">
      <c r="A75" s="367" t="s">
        <v>572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78"/>
      <c r="AP75" s="278"/>
      <c r="AQ75" s="275"/>
    </row>
    <row r="76" spans="1:43" ht="12" customHeight="1" x14ac:dyDescent="0.25">
      <c r="A76" s="372" t="s">
        <v>266</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79"/>
      <c r="AP76" s="279"/>
      <c r="AQ76" s="261"/>
    </row>
    <row r="77" spans="1:43" ht="12" customHeight="1" x14ac:dyDescent="0.25">
      <c r="A77" s="372" t="s">
        <v>265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79"/>
      <c r="AP77" s="279"/>
      <c r="AQ77" s="261"/>
    </row>
    <row r="78" spans="1:43" ht="12" customHeight="1" x14ac:dyDescent="0.25">
      <c r="A78" s="372" t="s">
        <v>264</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79"/>
      <c r="AP78" s="279"/>
      <c r="AQ78" s="261"/>
    </row>
    <row r="79" spans="1:43" ht="12" customHeight="1" x14ac:dyDescent="0.25">
      <c r="A79" s="372" t="s">
        <v>263</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79"/>
      <c r="AP79" s="279"/>
      <c r="AQ79" s="261"/>
    </row>
    <row r="80" spans="1:43" ht="12" customHeight="1" x14ac:dyDescent="0.25">
      <c r="A80" s="372" t="s">
        <v>262</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79"/>
      <c r="AP80" s="279"/>
      <c r="AQ80" s="261"/>
    </row>
    <row r="81" spans="1:45" ht="12.75" customHeight="1" x14ac:dyDescent="0.25">
      <c r="A81" s="372" t="s">
        <v>261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79"/>
      <c r="AP81" s="279"/>
      <c r="AQ81" s="261"/>
    </row>
    <row r="82" spans="1:45" ht="12.75" customHeight="1" x14ac:dyDescent="0.25">
      <c r="A82" s="372" t="s">
        <v>260</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79"/>
      <c r="AP82" s="279"/>
      <c r="AQ82" s="261"/>
    </row>
    <row r="83" spans="1:45" ht="12" customHeight="1" x14ac:dyDescent="0.25">
      <c r="A83" s="376" t="s">
        <v>259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78"/>
      <c r="AP83" s="278"/>
      <c r="AQ83" s="275"/>
    </row>
    <row r="84" spans="1:45" ht="12" customHeight="1" x14ac:dyDescent="0.25">
      <c r="A84" s="376" t="s">
        <v>573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78"/>
      <c r="AP84" s="278"/>
      <c r="AQ84" s="275"/>
    </row>
    <row r="85" spans="1:45" ht="12" customHeight="1" x14ac:dyDescent="0.25">
      <c r="A85" s="372" t="s">
        <v>258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79"/>
      <c r="AP85" s="279"/>
      <c r="AQ85" s="259"/>
    </row>
    <row r="86" spans="1:45" ht="27.75" customHeight="1" x14ac:dyDescent="0.25">
      <c r="A86" s="367" t="s">
        <v>574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78"/>
      <c r="AP86" s="278"/>
      <c r="AQ86" s="275"/>
    </row>
    <row r="87" spans="1:45" x14ac:dyDescent="0.25">
      <c r="A87" s="367" t="s">
        <v>575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78"/>
      <c r="AP87" s="278"/>
      <c r="AQ87" s="275"/>
    </row>
    <row r="88" spans="1:45" ht="14.25" customHeight="1" x14ac:dyDescent="0.25">
      <c r="A88" s="356" t="s">
        <v>576</v>
      </c>
      <c r="B88" s="357"/>
      <c r="C88" s="357"/>
      <c r="D88" s="358"/>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359"/>
      <c r="AL88" s="360"/>
      <c r="AM88" s="361"/>
      <c r="AN88" s="362"/>
      <c r="AO88" s="278"/>
      <c r="AP88" s="278"/>
      <c r="AQ88" s="275"/>
    </row>
    <row r="89" spans="1:45" x14ac:dyDescent="0.25">
      <c r="A89" s="356" t="s">
        <v>577</v>
      </c>
      <c r="B89" s="357"/>
      <c r="C89" s="357"/>
      <c r="D89" s="358"/>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359"/>
      <c r="AL89" s="360"/>
      <c r="AM89" s="361"/>
      <c r="AN89" s="362"/>
      <c r="AO89" s="278"/>
      <c r="AP89" s="278"/>
      <c r="AQ89" s="259"/>
    </row>
    <row r="90" spans="1:45" ht="12" customHeight="1" thickBot="1" x14ac:dyDescent="0.3">
      <c r="A90" s="281" t="s">
        <v>578</v>
      </c>
      <c r="B90" s="282"/>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363"/>
      <c r="AL90" s="364"/>
      <c r="AM90" s="365"/>
      <c r="AN90" s="366"/>
      <c r="AO90" s="283"/>
      <c r="AP90" s="283"/>
      <c r="AQ90" s="261"/>
    </row>
    <row r="91" spans="1:45"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4"/>
    </row>
    <row r="92" spans="1:45" ht="13.5" customHeight="1" x14ac:dyDescent="0.25">
      <c r="A92" s="262" t="s">
        <v>579</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4"/>
    </row>
    <row r="93" spans="1:45" ht="13.5" customHeight="1" x14ac:dyDescent="0.25">
      <c r="A93" s="285" t="s">
        <v>580</v>
      </c>
      <c r="B93" s="286"/>
      <c r="C93" s="287"/>
      <c r="D93" s="286"/>
      <c r="E93" s="286"/>
      <c r="F93" s="286"/>
      <c r="G93" s="286"/>
      <c r="H93" s="286"/>
      <c r="I93" s="286"/>
      <c r="J93" s="286"/>
      <c r="K93" s="286"/>
      <c r="L93" s="286"/>
      <c r="M93" s="286"/>
      <c r="N93" s="286"/>
      <c r="O93" s="286"/>
      <c r="P93" s="286"/>
      <c r="Q93" s="286"/>
      <c r="R93" s="286"/>
      <c r="S93" s="286"/>
      <c r="T93" s="286"/>
      <c r="U93" s="286"/>
      <c r="V93" s="286"/>
      <c r="W93" s="286"/>
      <c r="X93" s="286"/>
      <c r="Y93" s="286"/>
      <c r="Z93" s="286"/>
      <c r="AA93" s="286"/>
      <c r="AB93" s="286"/>
      <c r="AC93" s="286"/>
      <c r="AD93" s="286"/>
      <c r="AE93" s="286"/>
      <c r="AF93" s="286"/>
      <c r="AG93" s="286"/>
      <c r="AH93" s="286"/>
      <c r="AI93" s="286"/>
      <c r="AJ93" s="286"/>
      <c r="AK93" s="286"/>
      <c r="AL93" s="286"/>
      <c r="AM93" s="286"/>
      <c r="AN93" s="286"/>
      <c r="AO93" s="286"/>
      <c r="AP93" s="284"/>
      <c r="AQ93" s="284"/>
      <c r="AR93" s="284"/>
      <c r="AS93" s="284"/>
    </row>
    <row r="94" spans="1:45" ht="11.25" customHeight="1" x14ac:dyDescent="0.25">
      <c r="A94" s="285" t="s">
        <v>581</v>
      </c>
      <c r="B94" s="286"/>
      <c r="C94" s="287"/>
      <c r="D94" s="286"/>
      <c r="E94" s="286"/>
      <c r="F94" s="286"/>
      <c r="G94" s="286"/>
      <c r="H94" s="286"/>
      <c r="I94" s="286"/>
      <c r="J94" s="286"/>
      <c r="K94" s="286"/>
      <c r="L94" s="286"/>
      <c r="M94" s="286"/>
      <c r="N94" s="286"/>
      <c r="O94" s="286"/>
      <c r="P94" s="286"/>
      <c r="Q94" s="286"/>
      <c r="R94" s="286"/>
      <c r="S94" s="286"/>
      <c r="T94" s="286"/>
      <c r="U94" s="286"/>
      <c r="V94" s="286"/>
      <c r="W94" s="286"/>
      <c r="X94" s="286"/>
      <c r="Y94" s="286"/>
      <c r="Z94" s="286"/>
      <c r="AA94" s="286"/>
      <c r="AB94" s="286"/>
      <c r="AC94" s="286"/>
      <c r="AD94" s="286"/>
      <c r="AE94" s="286"/>
      <c r="AF94" s="286"/>
      <c r="AG94" s="286"/>
      <c r="AH94" s="286"/>
      <c r="AI94" s="286"/>
      <c r="AJ94" s="286"/>
      <c r="AK94" s="286"/>
      <c r="AL94" s="286"/>
      <c r="AM94" s="286"/>
      <c r="AN94" s="286"/>
      <c r="AO94" s="286"/>
      <c r="AP94" s="284"/>
      <c r="AQ94" s="284"/>
      <c r="AR94" s="284"/>
      <c r="AS94" s="259"/>
    </row>
    <row r="95" spans="1:45" x14ac:dyDescent="0.25">
      <c r="A95" s="285" t="s">
        <v>582</v>
      </c>
      <c r="B95" s="286"/>
      <c r="C95" s="287"/>
      <c r="D95" s="286"/>
      <c r="E95" s="286"/>
      <c r="F95" s="286"/>
      <c r="G95" s="286"/>
      <c r="H95" s="286"/>
      <c r="I95" s="286"/>
      <c r="J95" s="286"/>
      <c r="K95" s="286"/>
      <c r="L95" s="286"/>
      <c r="M95" s="286"/>
      <c r="N95" s="286"/>
      <c r="O95" s="286"/>
      <c r="P95" s="286"/>
      <c r="Q95" s="286"/>
      <c r="R95" s="286"/>
      <c r="S95" s="286"/>
      <c r="T95" s="286"/>
      <c r="U95" s="286"/>
      <c r="V95" s="286"/>
      <c r="W95" s="286"/>
      <c r="X95" s="286"/>
      <c r="Y95" s="286"/>
      <c r="Z95" s="286"/>
      <c r="AA95" s="286"/>
      <c r="AB95" s="286"/>
      <c r="AC95" s="286"/>
      <c r="AD95" s="286"/>
      <c r="AE95" s="286"/>
      <c r="AF95" s="286"/>
      <c r="AG95" s="286"/>
      <c r="AH95" s="286"/>
      <c r="AI95" s="286"/>
      <c r="AJ95" s="286"/>
      <c r="AK95" s="286"/>
      <c r="AL95" s="286"/>
      <c r="AM95" s="286"/>
      <c r="AN95" s="286"/>
      <c r="AO95" s="286"/>
      <c r="AP95" s="284"/>
      <c r="AQ95" s="284"/>
      <c r="AR95" s="284"/>
      <c r="AS95" s="259"/>
    </row>
    <row r="96" spans="1:45" x14ac:dyDescent="0.25">
      <c r="A96" s="262" t="s">
        <v>583</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19" zoomScale="70" zoomScaleSheetLayoutView="70" workbookViewId="0">
      <selection activeCell="G36" sqref="G36:H36"/>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537</v>
      </c>
    </row>
    <row r="4" spans="1:41" ht="18.75" x14ac:dyDescent="0.3">
      <c r="K4" s="15"/>
    </row>
    <row r="5" spans="1:41"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6" t="s">
        <v>9</v>
      </c>
      <c r="B7" s="306"/>
      <c r="C7" s="306"/>
      <c r="D7" s="306"/>
      <c r="E7" s="306"/>
      <c r="F7" s="306"/>
      <c r="G7" s="306"/>
      <c r="H7" s="306"/>
      <c r="I7" s="306"/>
      <c r="J7" s="306"/>
      <c r="K7" s="306"/>
      <c r="L7" s="306"/>
    </row>
    <row r="8" spans="1:41" ht="18.75" x14ac:dyDescent="0.25">
      <c r="A8" s="306"/>
      <c r="B8" s="306"/>
      <c r="C8" s="306"/>
      <c r="D8" s="306"/>
      <c r="E8" s="306"/>
      <c r="F8" s="306"/>
      <c r="G8" s="306"/>
      <c r="H8" s="306"/>
      <c r="I8" s="306"/>
      <c r="J8" s="306"/>
      <c r="K8" s="306"/>
      <c r="L8" s="306"/>
    </row>
    <row r="9" spans="1:41" x14ac:dyDescent="0.25">
      <c r="A9" s="341" t="str">
        <f>'1. паспорт местоположение'!A9:C9</f>
        <v>АО "Россети Тюмень"</v>
      </c>
      <c r="B9" s="341"/>
      <c r="C9" s="341"/>
      <c r="D9" s="341"/>
      <c r="E9" s="341"/>
      <c r="F9" s="341"/>
      <c r="G9" s="341"/>
      <c r="H9" s="341"/>
      <c r="I9" s="341"/>
      <c r="J9" s="341"/>
      <c r="K9" s="341"/>
      <c r="L9" s="341"/>
    </row>
    <row r="10" spans="1:41" x14ac:dyDescent="0.25">
      <c r="A10" s="311" t="s">
        <v>8</v>
      </c>
      <c r="B10" s="311"/>
      <c r="C10" s="311"/>
      <c r="D10" s="311"/>
      <c r="E10" s="311"/>
      <c r="F10" s="311"/>
      <c r="G10" s="311"/>
      <c r="H10" s="311"/>
      <c r="I10" s="311"/>
      <c r="J10" s="311"/>
      <c r="K10" s="311"/>
      <c r="L10" s="311"/>
    </row>
    <row r="11" spans="1:41" ht="18.75" x14ac:dyDescent="0.25">
      <c r="A11" s="306"/>
      <c r="B11" s="306"/>
      <c r="C11" s="306"/>
      <c r="D11" s="306"/>
      <c r="E11" s="306"/>
      <c r="F11" s="306"/>
      <c r="G11" s="306"/>
      <c r="H11" s="306"/>
      <c r="I11" s="306"/>
      <c r="J11" s="306"/>
      <c r="K11" s="306"/>
      <c r="L11" s="306"/>
    </row>
    <row r="12" spans="1:41" x14ac:dyDescent="0.25">
      <c r="A12" s="341" t="str">
        <f>'1. паспорт местоположение'!A12:C12</f>
        <v>P_NS1600.PH.0005</v>
      </c>
      <c r="B12" s="341"/>
      <c r="C12" s="341"/>
      <c r="D12" s="341"/>
      <c r="E12" s="341"/>
      <c r="F12" s="341"/>
      <c r="G12" s="341"/>
      <c r="H12" s="341"/>
      <c r="I12" s="341"/>
      <c r="J12" s="341"/>
      <c r="K12" s="341"/>
      <c r="L12" s="341"/>
    </row>
    <row r="13" spans="1:41" x14ac:dyDescent="0.25">
      <c r="A13" s="311" t="s">
        <v>7</v>
      </c>
      <c r="B13" s="311"/>
      <c r="C13" s="311"/>
      <c r="D13" s="311"/>
      <c r="E13" s="311"/>
      <c r="F13" s="311"/>
      <c r="G13" s="311"/>
      <c r="H13" s="311"/>
      <c r="I13" s="311"/>
      <c r="J13" s="311"/>
      <c r="K13" s="311"/>
      <c r="L13" s="311"/>
    </row>
    <row r="14" spans="1:41" ht="18.75" x14ac:dyDescent="0.25">
      <c r="A14" s="312"/>
      <c r="B14" s="312"/>
      <c r="C14" s="312"/>
      <c r="D14" s="312"/>
      <c r="E14" s="312"/>
      <c r="F14" s="312"/>
      <c r="G14" s="312"/>
      <c r="H14" s="312"/>
      <c r="I14" s="312"/>
      <c r="J14" s="312"/>
      <c r="K14" s="312"/>
      <c r="L14" s="312"/>
    </row>
    <row r="15" spans="1:41" x14ac:dyDescent="0.25">
      <c r="A15" s="34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row>
    <row r="16" spans="1:41" x14ac:dyDescent="0.25">
      <c r="A16" s="311" t="s">
        <v>6</v>
      </c>
      <c r="B16" s="311"/>
      <c r="C16" s="311"/>
      <c r="D16" s="311"/>
      <c r="E16" s="311"/>
      <c r="F16" s="311"/>
      <c r="G16" s="311"/>
      <c r="H16" s="311"/>
      <c r="I16" s="311"/>
      <c r="J16" s="311"/>
      <c r="K16" s="311"/>
      <c r="L16" s="311"/>
    </row>
    <row r="17" spans="1:12" ht="15.75" customHeight="1" x14ac:dyDescent="0.25">
      <c r="L17" s="148"/>
    </row>
    <row r="18" spans="1:12" x14ac:dyDescent="0.25">
      <c r="K18" s="68"/>
    </row>
    <row r="19" spans="1:12" ht="15.75" customHeight="1" x14ac:dyDescent="0.25">
      <c r="A19" s="433" t="s">
        <v>425</v>
      </c>
      <c r="B19" s="433"/>
      <c r="C19" s="433"/>
      <c r="D19" s="433"/>
      <c r="E19" s="433"/>
      <c r="F19" s="433"/>
      <c r="G19" s="433"/>
      <c r="H19" s="433"/>
      <c r="I19" s="433"/>
      <c r="J19" s="433"/>
      <c r="K19" s="433"/>
      <c r="L19" s="433"/>
    </row>
    <row r="20" spans="1:12" x14ac:dyDescent="0.25">
      <c r="A20" s="149"/>
      <c r="B20" s="149"/>
      <c r="C20" s="67"/>
      <c r="D20" s="67"/>
      <c r="E20" s="67"/>
      <c r="F20" s="67"/>
      <c r="G20" s="67"/>
      <c r="H20" s="67"/>
      <c r="I20" s="67"/>
      <c r="J20" s="67"/>
      <c r="K20" s="67"/>
      <c r="L20" s="67"/>
    </row>
    <row r="21" spans="1:12" ht="28.5" customHeight="1" x14ac:dyDescent="0.25">
      <c r="A21" s="432" t="s">
        <v>228</v>
      </c>
      <c r="B21" s="432" t="s">
        <v>227</v>
      </c>
      <c r="C21" s="428" t="s">
        <v>357</v>
      </c>
      <c r="D21" s="428"/>
      <c r="E21" s="428"/>
      <c r="F21" s="428"/>
      <c r="G21" s="428"/>
      <c r="H21" s="428"/>
      <c r="I21" s="434" t="s">
        <v>226</v>
      </c>
      <c r="J21" s="425" t="s">
        <v>359</v>
      </c>
      <c r="K21" s="432" t="s">
        <v>225</v>
      </c>
      <c r="L21" s="424" t="s">
        <v>358</v>
      </c>
    </row>
    <row r="22" spans="1:12" ht="58.5" customHeight="1" x14ac:dyDescent="0.25">
      <c r="A22" s="432"/>
      <c r="B22" s="432"/>
      <c r="C22" s="429" t="s">
        <v>2</v>
      </c>
      <c r="D22" s="429"/>
      <c r="E22" s="97"/>
      <c r="F22" s="98"/>
      <c r="G22" s="430" t="s">
        <v>1</v>
      </c>
      <c r="H22" s="431"/>
      <c r="I22" s="434"/>
      <c r="J22" s="426"/>
      <c r="K22" s="432"/>
      <c r="L22" s="424"/>
    </row>
    <row r="23" spans="1:12" ht="47.25" x14ac:dyDescent="0.25">
      <c r="A23" s="432"/>
      <c r="B23" s="432"/>
      <c r="C23" s="66" t="s">
        <v>224</v>
      </c>
      <c r="D23" s="66" t="s">
        <v>223</v>
      </c>
      <c r="E23" s="66" t="s">
        <v>224</v>
      </c>
      <c r="F23" s="66" t="s">
        <v>223</v>
      </c>
      <c r="G23" s="66" t="s">
        <v>224</v>
      </c>
      <c r="H23" s="66" t="s">
        <v>223</v>
      </c>
      <c r="I23" s="434"/>
      <c r="J23" s="427"/>
      <c r="K23" s="432"/>
      <c r="L23" s="424"/>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538</v>
      </c>
      <c r="D26" s="117" t="s">
        <v>538</v>
      </c>
      <c r="E26" s="117"/>
      <c r="F26" s="117"/>
      <c r="G26" s="60" t="s">
        <v>484</v>
      </c>
      <c r="H26" s="117"/>
      <c r="I26" s="117"/>
      <c r="J26" s="117"/>
      <c r="K26" s="59"/>
      <c r="L26" s="59"/>
    </row>
    <row r="27" spans="1:12" s="54" customFormat="1" x14ac:dyDescent="0.25">
      <c r="A27" s="62" t="s">
        <v>220</v>
      </c>
      <c r="B27" s="65" t="s">
        <v>366</v>
      </c>
      <c r="C27" s="60" t="s">
        <v>538</v>
      </c>
      <c r="D27" s="117" t="s">
        <v>538</v>
      </c>
      <c r="E27" s="117"/>
      <c r="F27" s="117"/>
      <c r="G27" s="60" t="s">
        <v>484</v>
      </c>
      <c r="H27" s="117"/>
      <c r="I27" s="117"/>
      <c r="J27" s="117"/>
      <c r="K27" s="59"/>
      <c r="L27" s="59"/>
    </row>
    <row r="28" spans="1:12" s="54" customFormat="1" ht="31.5" x14ac:dyDescent="0.25">
      <c r="A28" s="62" t="s">
        <v>365</v>
      </c>
      <c r="B28" s="65" t="s">
        <v>370</v>
      </c>
      <c r="C28" s="60" t="s">
        <v>538</v>
      </c>
      <c r="D28" s="117" t="s">
        <v>538</v>
      </c>
      <c r="E28" s="117"/>
      <c r="F28" s="117"/>
      <c r="G28" s="60" t="s">
        <v>484</v>
      </c>
      <c r="H28" s="117"/>
      <c r="I28" s="117"/>
      <c r="J28" s="117"/>
      <c r="K28" s="59"/>
      <c r="L28" s="59"/>
    </row>
    <row r="29" spans="1:12" s="54" customFormat="1" x14ac:dyDescent="0.25">
      <c r="A29" s="62" t="s">
        <v>219</v>
      </c>
      <c r="B29" s="65" t="s">
        <v>369</v>
      </c>
      <c r="C29" s="60" t="s">
        <v>538</v>
      </c>
      <c r="D29" s="117" t="s">
        <v>538</v>
      </c>
      <c r="E29" s="117"/>
      <c r="F29" s="117"/>
      <c r="G29" s="60" t="s">
        <v>484</v>
      </c>
      <c r="H29" s="117"/>
      <c r="I29" s="117"/>
      <c r="J29" s="117"/>
      <c r="K29" s="59"/>
      <c r="L29" s="59"/>
    </row>
    <row r="30" spans="1:12" s="54" customFormat="1" x14ac:dyDescent="0.25">
      <c r="A30" s="62" t="s">
        <v>218</v>
      </c>
      <c r="B30" s="65" t="s">
        <v>371</v>
      </c>
      <c r="C30" s="60" t="s">
        <v>538</v>
      </c>
      <c r="D30" s="117" t="s">
        <v>538</v>
      </c>
      <c r="E30" s="117"/>
      <c r="F30" s="117"/>
      <c r="G30" s="60" t="s">
        <v>484</v>
      </c>
      <c r="H30" s="117"/>
      <c r="I30" s="117"/>
      <c r="J30" s="117"/>
      <c r="K30" s="59"/>
      <c r="L30" s="59"/>
    </row>
    <row r="31" spans="1:12" s="54" customFormat="1" x14ac:dyDescent="0.25">
      <c r="A31" s="62" t="s">
        <v>217</v>
      </c>
      <c r="B31" s="61" t="s">
        <v>367</v>
      </c>
      <c r="C31" s="60" t="s">
        <v>538</v>
      </c>
      <c r="D31" s="117" t="s">
        <v>538</v>
      </c>
      <c r="E31" s="135"/>
      <c r="F31" s="135"/>
      <c r="G31" s="175">
        <v>46113</v>
      </c>
      <c r="H31" s="175">
        <v>46142</v>
      </c>
      <c r="I31" s="118"/>
      <c r="J31" s="118"/>
      <c r="K31" s="177"/>
      <c r="L31" s="177"/>
    </row>
    <row r="32" spans="1:12" s="54" customFormat="1" x14ac:dyDescent="0.25">
      <c r="A32" s="62" t="s">
        <v>215</v>
      </c>
      <c r="B32" s="61" t="s">
        <v>372</v>
      </c>
      <c r="C32" s="60" t="s">
        <v>538</v>
      </c>
      <c r="D32" s="117" t="s">
        <v>538</v>
      </c>
      <c r="E32" s="135"/>
      <c r="F32" s="135"/>
      <c r="G32" s="175">
        <v>46204</v>
      </c>
      <c r="H32" s="175">
        <v>46233</v>
      </c>
      <c r="I32" s="118"/>
      <c r="J32" s="118"/>
      <c r="K32" s="178"/>
      <c r="L32" s="178"/>
    </row>
    <row r="33" spans="1:12" s="54" customFormat="1" x14ac:dyDescent="0.25">
      <c r="A33" s="62" t="s">
        <v>383</v>
      </c>
      <c r="B33" s="61" t="s">
        <v>301</v>
      </c>
      <c r="C33" s="60" t="s">
        <v>538</v>
      </c>
      <c r="D33" s="117" t="s">
        <v>538</v>
      </c>
      <c r="E33" s="117"/>
      <c r="F33" s="117"/>
      <c r="G33" s="55" t="s">
        <v>484</v>
      </c>
      <c r="H33" s="55" t="s">
        <v>484</v>
      </c>
      <c r="I33" s="118"/>
      <c r="J33" s="118"/>
      <c r="K33" s="178"/>
      <c r="L33" s="178"/>
    </row>
    <row r="34" spans="1:12" s="54" customFormat="1" ht="31.5" x14ac:dyDescent="0.25">
      <c r="A34" s="62" t="s">
        <v>384</v>
      </c>
      <c r="B34" s="61" t="s">
        <v>376</v>
      </c>
      <c r="C34" s="60" t="s">
        <v>538</v>
      </c>
      <c r="D34" s="117" t="s">
        <v>538</v>
      </c>
      <c r="E34" s="117"/>
      <c r="F34" s="117"/>
      <c r="G34" s="55" t="s">
        <v>484</v>
      </c>
      <c r="H34" s="55" t="s">
        <v>484</v>
      </c>
      <c r="I34" s="117"/>
      <c r="J34" s="117"/>
      <c r="K34" s="178"/>
      <c r="L34" s="178"/>
    </row>
    <row r="35" spans="1:12" s="54" customFormat="1" x14ac:dyDescent="0.25">
      <c r="A35" s="62" t="s">
        <v>385</v>
      </c>
      <c r="B35" s="61" t="s">
        <v>216</v>
      </c>
      <c r="C35" s="60" t="s">
        <v>538</v>
      </c>
      <c r="D35" s="117" t="s">
        <v>538</v>
      </c>
      <c r="E35" s="136"/>
      <c r="F35" s="136"/>
      <c r="G35" s="175">
        <v>46327</v>
      </c>
      <c r="H35" s="175">
        <v>46336</v>
      </c>
      <c r="I35" s="118"/>
      <c r="J35" s="118"/>
      <c r="K35" s="178"/>
      <c r="L35" s="178"/>
    </row>
    <row r="36" spans="1:12" x14ac:dyDescent="0.25">
      <c r="A36" s="62" t="s">
        <v>386</v>
      </c>
      <c r="B36" s="61" t="s">
        <v>368</v>
      </c>
      <c r="C36" s="60" t="s">
        <v>538</v>
      </c>
      <c r="D36" s="117" t="s">
        <v>538</v>
      </c>
      <c r="E36" s="119"/>
      <c r="F36" s="117"/>
      <c r="G36" s="55" t="s">
        <v>484</v>
      </c>
      <c r="H36" s="55" t="s">
        <v>484</v>
      </c>
      <c r="I36" s="118"/>
      <c r="J36" s="118"/>
      <c r="K36" s="178"/>
      <c r="L36" s="178"/>
    </row>
    <row r="37" spans="1:12" x14ac:dyDescent="0.25">
      <c r="A37" s="62" t="s">
        <v>387</v>
      </c>
      <c r="B37" s="61" t="s">
        <v>214</v>
      </c>
      <c r="C37" s="60" t="s">
        <v>538</v>
      </c>
      <c r="D37" s="117" t="s">
        <v>538</v>
      </c>
      <c r="E37" s="136"/>
      <c r="F37" s="136"/>
      <c r="G37" s="175">
        <v>46235</v>
      </c>
      <c r="H37" s="175">
        <v>46325</v>
      </c>
      <c r="I37" s="118"/>
      <c r="J37" s="118"/>
      <c r="K37" s="178"/>
      <c r="L37" s="178"/>
    </row>
    <row r="38" spans="1:12" x14ac:dyDescent="0.25">
      <c r="A38" s="62" t="s">
        <v>536</v>
      </c>
      <c r="B38" s="63" t="s">
        <v>213</v>
      </c>
      <c r="C38" s="55"/>
      <c r="D38" s="55"/>
      <c r="E38" s="55"/>
      <c r="F38" s="55"/>
      <c r="G38" s="55"/>
      <c r="H38" s="55"/>
      <c r="I38" s="55"/>
      <c r="J38" s="55"/>
      <c r="K38" s="55"/>
      <c r="L38" s="176"/>
    </row>
    <row r="39" spans="1:12" ht="31.5" x14ac:dyDescent="0.25">
      <c r="A39" s="62">
        <v>2</v>
      </c>
      <c r="B39" s="61" t="s">
        <v>373</v>
      </c>
      <c r="C39" s="60" t="s">
        <v>538</v>
      </c>
      <c r="D39" s="117" t="s">
        <v>538</v>
      </c>
      <c r="E39" s="55"/>
      <c r="F39" s="55"/>
      <c r="G39" s="60" t="s">
        <v>538</v>
      </c>
      <c r="H39" s="117" t="s">
        <v>538</v>
      </c>
      <c r="I39" s="55"/>
      <c r="J39" s="55"/>
      <c r="K39" s="59"/>
      <c r="L39" s="59"/>
    </row>
    <row r="40" spans="1:12" x14ac:dyDescent="0.25">
      <c r="A40" s="62" t="s">
        <v>212</v>
      </c>
      <c r="B40" s="61" t="s">
        <v>375</v>
      </c>
      <c r="C40" s="60" t="s">
        <v>538</v>
      </c>
      <c r="D40" s="117" t="s">
        <v>538</v>
      </c>
      <c r="E40" s="55"/>
      <c r="F40" s="55"/>
      <c r="G40" s="60" t="s">
        <v>538</v>
      </c>
      <c r="H40" s="117" t="s">
        <v>538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538</v>
      </c>
      <c r="D42" s="117" t="s">
        <v>538</v>
      </c>
      <c r="E42" s="55"/>
      <c r="F42" s="55"/>
      <c r="G42" s="60" t="s">
        <v>538</v>
      </c>
      <c r="H42" s="117" t="s">
        <v>538</v>
      </c>
      <c r="I42" s="55"/>
      <c r="J42" s="55"/>
      <c r="K42" s="59"/>
      <c r="L42" s="59"/>
    </row>
    <row r="43" spans="1:12" x14ac:dyDescent="0.25">
      <c r="A43" s="62" t="s">
        <v>210</v>
      </c>
      <c r="B43" s="61" t="s">
        <v>208</v>
      </c>
      <c r="C43" s="60" t="s">
        <v>538</v>
      </c>
      <c r="D43" s="117" t="s">
        <v>538</v>
      </c>
      <c r="E43" s="55"/>
      <c r="F43" s="55"/>
      <c r="G43" s="60" t="s">
        <v>538</v>
      </c>
      <c r="H43" s="117" t="s">
        <v>538</v>
      </c>
      <c r="I43" s="55"/>
      <c r="J43" s="55"/>
      <c r="K43" s="59"/>
      <c r="L43" s="59"/>
    </row>
    <row r="44" spans="1:12" x14ac:dyDescent="0.25">
      <c r="A44" s="62" t="s">
        <v>209</v>
      </c>
      <c r="B44" s="61" t="s">
        <v>206</v>
      </c>
      <c r="C44" s="60" t="s">
        <v>538</v>
      </c>
      <c r="D44" s="117" t="s">
        <v>538</v>
      </c>
      <c r="E44" s="55"/>
      <c r="F44" s="55"/>
      <c r="G44" s="60" t="s">
        <v>538</v>
      </c>
      <c r="H44" s="117" t="s">
        <v>538</v>
      </c>
      <c r="I44" s="55"/>
      <c r="J44" s="55"/>
      <c r="K44" s="59"/>
      <c r="L44" s="59"/>
    </row>
    <row r="45" spans="1:12" ht="31.5" x14ac:dyDescent="0.25">
      <c r="A45" s="62" t="s">
        <v>207</v>
      </c>
      <c r="B45" s="61" t="s">
        <v>379</v>
      </c>
      <c r="C45" s="60" t="s">
        <v>538</v>
      </c>
      <c r="D45" s="117" t="s">
        <v>538</v>
      </c>
      <c r="E45" s="55"/>
      <c r="F45" s="55"/>
      <c r="G45" s="60" t="s">
        <v>538</v>
      </c>
      <c r="H45" s="117" t="s">
        <v>538</v>
      </c>
      <c r="I45" s="55"/>
      <c r="J45" s="55"/>
      <c r="K45" s="59"/>
      <c r="L45" s="59"/>
    </row>
    <row r="46" spans="1:12" ht="63" x14ac:dyDescent="0.25">
      <c r="A46" s="62" t="s">
        <v>205</v>
      </c>
      <c r="B46" s="61" t="s">
        <v>377</v>
      </c>
      <c r="C46" s="60" t="s">
        <v>538</v>
      </c>
      <c r="D46" s="117" t="s">
        <v>538</v>
      </c>
      <c r="E46" s="55"/>
      <c r="F46" s="55"/>
      <c r="G46" s="60" t="s">
        <v>538</v>
      </c>
      <c r="H46" s="117" t="s">
        <v>538</v>
      </c>
      <c r="I46" s="55"/>
      <c r="J46" s="55"/>
      <c r="K46" s="59"/>
      <c r="L46" s="59"/>
    </row>
    <row r="47" spans="1:12" x14ac:dyDescent="0.25">
      <c r="A47" s="62" t="s">
        <v>203</v>
      </c>
      <c r="B47" s="61" t="s">
        <v>204</v>
      </c>
      <c r="C47" s="60" t="s">
        <v>538</v>
      </c>
      <c r="D47" s="117" t="s">
        <v>538</v>
      </c>
      <c r="E47" s="55"/>
      <c r="F47" s="55"/>
      <c r="G47" s="60" t="s">
        <v>538</v>
      </c>
      <c r="H47" s="117" t="s">
        <v>538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538</v>
      </c>
      <c r="D49" s="117" t="s">
        <v>538</v>
      </c>
      <c r="E49" s="55"/>
      <c r="F49" s="55"/>
      <c r="G49" s="60" t="s">
        <v>538</v>
      </c>
      <c r="H49" s="117" t="s">
        <v>538</v>
      </c>
      <c r="I49" s="55"/>
      <c r="J49" s="55"/>
      <c r="K49" s="59"/>
      <c r="L49" s="59"/>
    </row>
    <row r="50" spans="1:12" ht="47.25" x14ac:dyDescent="0.25">
      <c r="A50" s="62" t="s">
        <v>201</v>
      </c>
      <c r="B50" s="61" t="s">
        <v>378</v>
      </c>
      <c r="C50" s="60" t="s">
        <v>538</v>
      </c>
      <c r="D50" s="117" t="s">
        <v>538</v>
      </c>
      <c r="E50" s="55"/>
      <c r="F50" s="55"/>
      <c r="G50" s="60" t="s">
        <v>538</v>
      </c>
      <c r="H50" s="117" t="s">
        <v>538</v>
      </c>
      <c r="I50" s="55"/>
      <c r="J50" s="55"/>
      <c r="K50" s="59"/>
      <c r="L50" s="59"/>
    </row>
    <row r="51" spans="1:12" ht="31.5" x14ac:dyDescent="0.25">
      <c r="A51" s="62" t="s">
        <v>199</v>
      </c>
      <c r="B51" s="61" t="s">
        <v>380</v>
      </c>
      <c r="C51" s="60" t="s">
        <v>538</v>
      </c>
      <c r="D51" s="117" t="s">
        <v>538</v>
      </c>
      <c r="E51" s="55"/>
      <c r="F51" s="55"/>
      <c r="G51" s="60" t="s">
        <v>538</v>
      </c>
      <c r="H51" s="117" t="s">
        <v>538</v>
      </c>
      <c r="I51" s="55"/>
      <c r="J51" s="55"/>
      <c r="K51" s="59"/>
      <c r="L51" s="59"/>
    </row>
    <row r="52" spans="1:12" ht="31.5" x14ac:dyDescent="0.25">
      <c r="A52" s="62" t="s">
        <v>197</v>
      </c>
      <c r="B52" s="61" t="s">
        <v>198</v>
      </c>
      <c r="C52" s="60" t="s">
        <v>538</v>
      </c>
      <c r="D52" s="117" t="s">
        <v>538</v>
      </c>
      <c r="E52" s="55"/>
      <c r="F52" s="55"/>
      <c r="G52" s="60" t="s">
        <v>538</v>
      </c>
      <c r="H52" s="117" t="s">
        <v>538</v>
      </c>
      <c r="I52" s="55"/>
      <c r="J52" s="55"/>
      <c r="K52" s="59"/>
      <c r="L52" s="59"/>
    </row>
    <row r="53" spans="1:12" x14ac:dyDescent="0.25">
      <c r="A53" s="62" t="s">
        <v>195</v>
      </c>
      <c r="B53" s="100" t="s">
        <v>381</v>
      </c>
      <c r="C53" s="60" t="s">
        <v>538</v>
      </c>
      <c r="D53" s="117" t="s">
        <v>538</v>
      </c>
      <c r="E53" s="55"/>
      <c r="F53" s="55"/>
      <c r="G53" s="60" t="s">
        <v>538</v>
      </c>
      <c r="H53" s="117" t="s">
        <v>538</v>
      </c>
      <c r="I53" s="55"/>
      <c r="J53" s="55"/>
      <c r="K53" s="59"/>
      <c r="L53" s="59"/>
    </row>
    <row r="54" spans="1:12" x14ac:dyDescent="0.25">
      <c r="A54" s="62" t="s">
        <v>382</v>
      </c>
      <c r="B54" s="61" t="s">
        <v>196</v>
      </c>
      <c r="C54" s="60" t="s">
        <v>538</v>
      </c>
      <c r="D54" s="117" t="s">
        <v>538</v>
      </c>
      <c r="E54" s="55"/>
      <c r="F54" s="55"/>
      <c r="G54" s="60" t="s">
        <v>538</v>
      </c>
      <c r="H54" s="117" t="s">
        <v>538</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22"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3"/>
      <c r="B5" s="53"/>
      <c r="C5" s="53"/>
      <c r="D5" s="53"/>
      <c r="E5" s="53"/>
      <c r="F5" s="53"/>
      <c r="L5" s="53"/>
      <c r="M5" s="53"/>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20" t="str">
        <f>'1. паспорт местоположение'!A12:C12</f>
        <v>P_NS1600.PH.0005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7"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9" t="s">
        <v>194</v>
      </c>
      <c r="B20" s="439" t="s">
        <v>193</v>
      </c>
      <c r="C20" s="432" t="s">
        <v>192</v>
      </c>
      <c r="D20" s="432"/>
      <c r="E20" s="441" t="s">
        <v>191</v>
      </c>
      <c r="F20" s="441"/>
      <c r="G20" s="439" t="s">
        <v>550</v>
      </c>
      <c r="H20" s="435" t="s">
        <v>539</v>
      </c>
      <c r="I20" s="436"/>
      <c r="J20" s="436"/>
      <c r="K20" s="436"/>
      <c r="L20" s="435" t="s">
        <v>540</v>
      </c>
      <c r="M20" s="436"/>
      <c r="N20" s="436"/>
      <c r="O20" s="436"/>
      <c r="P20" s="435" t="s">
        <v>541</v>
      </c>
      <c r="Q20" s="436"/>
      <c r="R20" s="436"/>
      <c r="S20" s="436"/>
      <c r="T20" s="435" t="s">
        <v>551</v>
      </c>
      <c r="U20" s="436"/>
      <c r="V20" s="436"/>
      <c r="W20" s="436"/>
      <c r="X20" s="435" t="s">
        <v>552</v>
      </c>
      <c r="Y20" s="436"/>
      <c r="Z20" s="436"/>
      <c r="AA20" s="436"/>
      <c r="AB20" s="443" t="s">
        <v>190</v>
      </c>
      <c r="AC20" s="444"/>
      <c r="AD20" s="56"/>
      <c r="AE20" s="56"/>
      <c r="AF20" s="56"/>
    </row>
    <row r="21" spans="1:39" ht="99.75" customHeight="1" x14ac:dyDescent="0.25">
      <c r="A21" s="440"/>
      <c r="B21" s="440"/>
      <c r="C21" s="432"/>
      <c r="D21" s="432"/>
      <c r="E21" s="441"/>
      <c r="F21" s="441"/>
      <c r="G21" s="440"/>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45"/>
      <c r="AC21" s="446"/>
    </row>
    <row r="22" spans="1:39" ht="89.25" customHeight="1" x14ac:dyDescent="0.25">
      <c r="A22" s="429"/>
      <c r="B22" s="429"/>
      <c r="C22" s="211" t="s">
        <v>2</v>
      </c>
      <c r="D22" s="211" t="s">
        <v>188</v>
      </c>
      <c r="E22" s="212" t="s">
        <v>548</v>
      </c>
      <c r="F22" s="212" t="s">
        <v>549</v>
      </c>
      <c r="G22" s="429"/>
      <c r="H22" s="213" t="s">
        <v>406</v>
      </c>
      <c r="I22" s="213" t="s">
        <v>407</v>
      </c>
      <c r="J22" s="213" t="s">
        <v>406</v>
      </c>
      <c r="K22" s="213"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1" t="s">
        <v>189</v>
      </c>
      <c r="AC22" s="211"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538</v>
      </c>
      <c r="I24" s="161"/>
      <c r="J24" s="161">
        <v>0</v>
      </c>
      <c r="K24" s="161"/>
      <c r="L24" s="161" t="s">
        <v>538</v>
      </c>
      <c r="M24" s="161"/>
      <c r="N24" s="161">
        <v>0.59440760359363654</v>
      </c>
      <c r="O24" s="161"/>
      <c r="P24" s="161" t="s">
        <v>538</v>
      </c>
      <c r="Q24" s="161"/>
      <c r="R24" s="161">
        <v>0</v>
      </c>
      <c r="S24" s="161"/>
      <c r="T24" s="161" t="s">
        <v>538</v>
      </c>
      <c r="U24" s="161"/>
      <c r="V24" s="161">
        <v>0</v>
      </c>
      <c r="W24" s="161"/>
      <c r="X24" s="161">
        <v>0</v>
      </c>
      <c r="Y24" s="161"/>
      <c r="Z24" s="161" t="s">
        <v>538</v>
      </c>
      <c r="AA24" s="161"/>
      <c r="AB24" s="161">
        <v>0</v>
      </c>
      <c r="AC24" s="161">
        <v>0.59440760359363654</v>
      </c>
    </row>
    <row r="25" spans="1:39" ht="24" customHeight="1" x14ac:dyDescent="0.25">
      <c r="A25" s="162" t="s">
        <v>186</v>
      </c>
      <c r="B25" s="163" t="s">
        <v>185</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v>0</v>
      </c>
      <c r="Y25" s="161"/>
      <c r="Z25" s="161" t="s">
        <v>538</v>
      </c>
      <c r="AA25" s="161"/>
      <c r="AB25" s="161">
        <v>0</v>
      </c>
      <c r="AC25" s="161">
        <v>0</v>
      </c>
    </row>
    <row r="26" spans="1:39" x14ac:dyDescent="0.25">
      <c r="A26" s="162" t="s">
        <v>184</v>
      </c>
      <c r="B26" s="163" t="s">
        <v>183</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v>0</v>
      </c>
      <c r="Y26" s="161"/>
      <c r="Z26" s="161" t="s">
        <v>538</v>
      </c>
      <c r="AA26" s="161"/>
      <c r="AB26" s="161">
        <v>0</v>
      </c>
      <c r="AC26" s="161">
        <v>0</v>
      </c>
    </row>
    <row r="27" spans="1:39" ht="31.5" x14ac:dyDescent="0.25">
      <c r="A27" s="162" t="s">
        <v>182</v>
      </c>
      <c r="B27" s="163" t="s">
        <v>363</v>
      </c>
      <c r="C27" s="161"/>
      <c r="D27" s="161"/>
      <c r="E27" s="161"/>
      <c r="F27" s="161"/>
      <c r="G27" s="161">
        <v>0</v>
      </c>
      <c r="H27" s="161" t="s">
        <v>538</v>
      </c>
      <c r="I27" s="161"/>
      <c r="J27" s="161">
        <v>0</v>
      </c>
      <c r="K27" s="161"/>
      <c r="L27" s="161" t="s">
        <v>538</v>
      </c>
      <c r="M27" s="161"/>
      <c r="N27" s="161">
        <v>0.49859722261464939</v>
      </c>
      <c r="O27" s="161"/>
      <c r="P27" s="161" t="s">
        <v>538</v>
      </c>
      <c r="Q27" s="161"/>
      <c r="R27" s="161">
        <v>0</v>
      </c>
      <c r="S27" s="161"/>
      <c r="T27" s="161" t="s">
        <v>538</v>
      </c>
      <c r="U27" s="161"/>
      <c r="V27" s="161">
        <v>0</v>
      </c>
      <c r="W27" s="161"/>
      <c r="X27" s="161">
        <v>0</v>
      </c>
      <c r="Y27" s="161"/>
      <c r="Z27" s="161" t="s">
        <v>538</v>
      </c>
      <c r="AA27" s="161"/>
      <c r="AB27" s="161">
        <v>0</v>
      </c>
      <c r="AC27" s="161">
        <v>0.49859722261464939</v>
      </c>
    </row>
    <row r="28" spans="1:39" x14ac:dyDescent="0.25">
      <c r="A28" s="162" t="s">
        <v>181</v>
      </c>
      <c r="B28" s="163" t="s">
        <v>180</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v>0</v>
      </c>
      <c r="Y28" s="161"/>
      <c r="Z28" s="161">
        <v>0</v>
      </c>
      <c r="AA28" s="161"/>
      <c r="AB28" s="161" t="s">
        <v>538</v>
      </c>
      <c r="AC28" s="161">
        <v>0</v>
      </c>
    </row>
    <row r="29" spans="1:39" x14ac:dyDescent="0.25">
      <c r="A29" s="162" t="s">
        <v>179</v>
      </c>
      <c r="B29" s="164" t="s">
        <v>178</v>
      </c>
      <c r="C29" s="161"/>
      <c r="D29" s="161"/>
      <c r="E29" s="161"/>
      <c r="F29" s="161"/>
      <c r="G29" s="161">
        <v>0</v>
      </c>
      <c r="H29" s="161" t="s">
        <v>538</v>
      </c>
      <c r="I29" s="161"/>
      <c r="J29" s="161">
        <v>0</v>
      </c>
      <c r="K29" s="161"/>
      <c r="L29" s="161" t="s">
        <v>538</v>
      </c>
      <c r="M29" s="161"/>
      <c r="N29" s="161">
        <v>9.5810380978987142E-2</v>
      </c>
      <c r="O29" s="161"/>
      <c r="P29" s="161" t="s">
        <v>538</v>
      </c>
      <c r="Q29" s="161"/>
      <c r="R29" s="161">
        <v>0</v>
      </c>
      <c r="S29" s="161"/>
      <c r="T29" s="161" t="s">
        <v>538</v>
      </c>
      <c r="U29" s="161"/>
      <c r="V29" s="161">
        <v>0</v>
      </c>
      <c r="W29" s="161"/>
      <c r="X29" s="161">
        <v>0</v>
      </c>
      <c r="Y29" s="161"/>
      <c r="Z29" s="161" t="s">
        <v>538</v>
      </c>
      <c r="AA29" s="161"/>
      <c r="AB29" s="161">
        <v>0</v>
      </c>
      <c r="AC29" s="161">
        <v>9.5810380978987142E-2</v>
      </c>
    </row>
    <row r="30" spans="1:39" ht="47.25" x14ac:dyDescent="0.25">
      <c r="A30" s="159" t="s">
        <v>63</v>
      </c>
      <c r="B30" s="160" t="s">
        <v>177</v>
      </c>
      <c r="C30" s="161" t="s">
        <v>538</v>
      </c>
      <c r="D30" s="161">
        <v>0.49859722261464939</v>
      </c>
      <c r="E30" s="161">
        <v>0.49859722261464939</v>
      </c>
      <c r="F30" s="161">
        <v>0.49859722261464939</v>
      </c>
      <c r="G30" s="161">
        <v>0</v>
      </c>
      <c r="H30" s="161" t="s">
        <v>538</v>
      </c>
      <c r="I30" s="161"/>
      <c r="J30" s="161">
        <v>0</v>
      </c>
      <c r="K30" s="161"/>
      <c r="L30" s="161" t="s">
        <v>538</v>
      </c>
      <c r="M30" s="161"/>
      <c r="N30" s="161">
        <v>0.49859722261464939</v>
      </c>
      <c r="O30" s="161"/>
      <c r="P30" s="161" t="s">
        <v>538</v>
      </c>
      <c r="Q30" s="161"/>
      <c r="R30" s="161">
        <v>0</v>
      </c>
      <c r="S30" s="161"/>
      <c r="T30" s="161" t="s">
        <v>538</v>
      </c>
      <c r="U30" s="161"/>
      <c r="V30" s="161">
        <v>0</v>
      </c>
      <c r="W30" s="161"/>
      <c r="X30" s="161">
        <v>0</v>
      </c>
      <c r="Y30" s="161"/>
      <c r="Z30" s="161" t="s">
        <v>538</v>
      </c>
      <c r="AA30" s="161"/>
      <c r="AB30" s="161">
        <v>0</v>
      </c>
      <c r="AC30" s="161">
        <v>0.49859722261464939</v>
      </c>
    </row>
    <row r="31" spans="1:39" x14ac:dyDescent="0.25">
      <c r="A31" s="159" t="s">
        <v>176</v>
      </c>
      <c r="B31" s="163" t="s">
        <v>175</v>
      </c>
      <c r="C31" s="161" t="s">
        <v>538</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538</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538</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497</v>
      </c>
      <c r="C36" s="161"/>
      <c r="D36" s="161"/>
      <c r="E36" s="161"/>
      <c r="F36" s="161"/>
      <c r="G36" s="161">
        <v>0</v>
      </c>
      <c r="H36" s="161" t="s">
        <v>538</v>
      </c>
      <c r="I36" s="161" t="s">
        <v>538</v>
      </c>
      <c r="J36" s="161">
        <v>0</v>
      </c>
      <c r="K36" s="161" t="s">
        <v>495</v>
      </c>
      <c r="L36" s="161" t="s">
        <v>538</v>
      </c>
      <c r="M36" s="161" t="s">
        <v>538</v>
      </c>
      <c r="N36" s="161">
        <v>0</v>
      </c>
      <c r="O36" s="161" t="s">
        <v>495</v>
      </c>
      <c r="P36" s="161" t="s">
        <v>538</v>
      </c>
      <c r="Q36" s="161" t="s">
        <v>538</v>
      </c>
      <c r="R36" s="161">
        <v>0</v>
      </c>
      <c r="S36" s="161" t="s">
        <v>495</v>
      </c>
      <c r="T36" s="161" t="s">
        <v>538</v>
      </c>
      <c r="U36" s="161" t="s">
        <v>538</v>
      </c>
      <c r="V36" s="161">
        <v>0</v>
      </c>
      <c r="W36" s="161" t="s">
        <v>495</v>
      </c>
      <c r="X36" s="161">
        <v>0</v>
      </c>
      <c r="Y36" s="161" t="s">
        <v>495</v>
      </c>
      <c r="Z36" s="161" t="s">
        <v>538</v>
      </c>
      <c r="AA36" s="161" t="s">
        <v>538</v>
      </c>
      <c r="AB36" s="161">
        <v>0</v>
      </c>
      <c r="AC36" s="161">
        <v>0</v>
      </c>
    </row>
    <row r="37" spans="1:29" x14ac:dyDescent="0.25">
      <c r="A37" s="162" t="s">
        <v>166</v>
      </c>
      <c r="B37" s="165" t="s">
        <v>156</v>
      </c>
      <c r="C37" s="161"/>
      <c r="D37" s="161"/>
      <c r="E37" s="161"/>
      <c r="F37" s="161"/>
      <c r="G37" s="161">
        <v>0</v>
      </c>
      <c r="H37" s="161" t="s">
        <v>538</v>
      </c>
      <c r="I37" s="161" t="s">
        <v>538</v>
      </c>
      <c r="J37" s="161">
        <v>0</v>
      </c>
      <c r="K37" s="161" t="s">
        <v>495</v>
      </c>
      <c r="L37" s="161" t="s">
        <v>538</v>
      </c>
      <c r="M37" s="161" t="s">
        <v>538</v>
      </c>
      <c r="N37" s="161">
        <v>0</v>
      </c>
      <c r="O37" s="161" t="s">
        <v>495</v>
      </c>
      <c r="P37" s="161" t="s">
        <v>538</v>
      </c>
      <c r="Q37" s="161" t="s">
        <v>538</v>
      </c>
      <c r="R37" s="161">
        <v>0</v>
      </c>
      <c r="S37" s="161" t="s">
        <v>495</v>
      </c>
      <c r="T37" s="161" t="s">
        <v>538</v>
      </c>
      <c r="U37" s="161" t="s">
        <v>538</v>
      </c>
      <c r="V37" s="161">
        <v>0</v>
      </c>
      <c r="W37" s="161" t="s">
        <v>495</v>
      </c>
      <c r="X37" s="161">
        <v>0</v>
      </c>
      <c r="Y37" s="161" t="s">
        <v>495</v>
      </c>
      <c r="Z37" s="161" t="s">
        <v>538</v>
      </c>
      <c r="AA37" s="161" t="s">
        <v>538</v>
      </c>
      <c r="AB37" s="161">
        <v>0</v>
      </c>
      <c r="AC37" s="161">
        <v>0</v>
      </c>
    </row>
    <row r="38" spans="1:29" x14ac:dyDescent="0.25">
      <c r="A38" s="162" t="s">
        <v>165</v>
      </c>
      <c r="B38" s="163" t="s">
        <v>535</v>
      </c>
      <c r="C38" s="161"/>
      <c r="D38" s="161"/>
      <c r="E38" s="161"/>
      <c r="F38" s="161"/>
      <c r="G38" s="161">
        <v>0</v>
      </c>
      <c r="H38" s="161" t="s">
        <v>538</v>
      </c>
      <c r="I38" s="161" t="s">
        <v>538</v>
      </c>
      <c r="J38" s="161">
        <v>0</v>
      </c>
      <c r="K38" s="161" t="s">
        <v>495</v>
      </c>
      <c r="L38" s="161" t="s">
        <v>538</v>
      </c>
      <c r="M38" s="161" t="s">
        <v>538</v>
      </c>
      <c r="N38" s="161">
        <v>0</v>
      </c>
      <c r="O38" s="161" t="s">
        <v>495</v>
      </c>
      <c r="P38" s="161" t="s">
        <v>538</v>
      </c>
      <c r="Q38" s="161" t="s">
        <v>538</v>
      </c>
      <c r="R38" s="161">
        <v>0</v>
      </c>
      <c r="S38" s="161" t="s">
        <v>495</v>
      </c>
      <c r="T38" s="161" t="s">
        <v>538</v>
      </c>
      <c r="U38" s="161" t="s">
        <v>538</v>
      </c>
      <c r="V38" s="161">
        <v>0</v>
      </c>
      <c r="W38" s="161" t="s">
        <v>495</v>
      </c>
      <c r="X38" s="161">
        <v>0</v>
      </c>
      <c r="Y38" s="161" t="s">
        <v>495</v>
      </c>
      <c r="Z38" s="161" t="s">
        <v>538</v>
      </c>
      <c r="AA38" s="161" t="s">
        <v>538</v>
      </c>
      <c r="AB38" s="161">
        <v>0</v>
      </c>
      <c r="AC38" s="161">
        <v>0</v>
      </c>
    </row>
    <row r="39" spans="1:29" x14ac:dyDescent="0.25">
      <c r="A39" s="162" t="s">
        <v>164</v>
      </c>
      <c r="B39" s="163" t="s">
        <v>499</v>
      </c>
      <c r="C39" s="161"/>
      <c r="D39" s="161"/>
      <c r="E39" s="161"/>
      <c r="F39" s="161"/>
      <c r="G39" s="161">
        <v>0</v>
      </c>
      <c r="H39" s="161" t="s">
        <v>538</v>
      </c>
      <c r="I39" s="161" t="s">
        <v>538</v>
      </c>
      <c r="J39" s="161">
        <v>0</v>
      </c>
      <c r="K39" s="161" t="s">
        <v>495</v>
      </c>
      <c r="L39" s="161" t="s">
        <v>538</v>
      </c>
      <c r="M39" s="161" t="s">
        <v>538</v>
      </c>
      <c r="N39" s="161">
        <v>0</v>
      </c>
      <c r="O39" s="161" t="s">
        <v>495</v>
      </c>
      <c r="P39" s="161" t="s">
        <v>538</v>
      </c>
      <c r="Q39" s="161" t="s">
        <v>538</v>
      </c>
      <c r="R39" s="161">
        <v>0</v>
      </c>
      <c r="S39" s="161" t="s">
        <v>495</v>
      </c>
      <c r="T39" s="161" t="s">
        <v>538</v>
      </c>
      <c r="U39" s="161" t="s">
        <v>538</v>
      </c>
      <c r="V39" s="161">
        <v>0</v>
      </c>
      <c r="W39" s="161" t="s">
        <v>495</v>
      </c>
      <c r="X39" s="161">
        <v>0</v>
      </c>
      <c r="Y39" s="161" t="s">
        <v>495</v>
      </c>
      <c r="Z39" s="161" t="s">
        <v>538</v>
      </c>
      <c r="AA39" s="161" t="s">
        <v>538</v>
      </c>
      <c r="AB39" s="161">
        <v>0</v>
      </c>
      <c r="AC39" s="161">
        <v>0</v>
      </c>
    </row>
    <row r="40" spans="1:29" x14ac:dyDescent="0.25">
      <c r="A40" s="162" t="s">
        <v>163</v>
      </c>
      <c r="B40" s="163" t="s">
        <v>500</v>
      </c>
      <c r="C40" s="161"/>
      <c r="D40" s="161"/>
      <c r="E40" s="161"/>
      <c r="F40" s="161"/>
      <c r="G40" s="161">
        <v>0</v>
      </c>
      <c r="H40" s="161" t="s">
        <v>538</v>
      </c>
      <c r="I40" s="161" t="s">
        <v>538</v>
      </c>
      <c r="J40" s="161">
        <v>0</v>
      </c>
      <c r="K40" s="161" t="s">
        <v>495</v>
      </c>
      <c r="L40" s="161" t="s">
        <v>538</v>
      </c>
      <c r="M40" s="161" t="s">
        <v>538</v>
      </c>
      <c r="N40" s="161">
        <v>0</v>
      </c>
      <c r="O40" s="161" t="s">
        <v>495</v>
      </c>
      <c r="P40" s="161" t="s">
        <v>538</v>
      </c>
      <c r="Q40" s="161" t="s">
        <v>538</v>
      </c>
      <c r="R40" s="161">
        <v>0</v>
      </c>
      <c r="S40" s="161" t="s">
        <v>495</v>
      </c>
      <c r="T40" s="161" t="s">
        <v>538</v>
      </c>
      <c r="U40" s="161" t="s">
        <v>538</v>
      </c>
      <c r="V40" s="161">
        <v>0</v>
      </c>
      <c r="W40" s="161" t="s">
        <v>495</v>
      </c>
      <c r="X40" s="161">
        <v>0</v>
      </c>
      <c r="Y40" s="161" t="s">
        <v>495</v>
      </c>
      <c r="Z40" s="161" t="s">
        <v>538</v>
      </c>
      <c r="AA40" s="161" t="s">
        <v>538</v>
      </c>
      <c r="AB40" s="161">
        <v>0</v>
      </c>
      <c r="AC40" s="161">
        <v>0</v>
      </c>
    </row>
    <row r="41" spans="1:29" x14ac:dyDescent="0.25">
      <c r="A41" s="162" t="s">
        <v>162</v>
      </c>
      <c r="B41" s="163" t="s">
        <v>501</v>
      </c>
      <c r="C41" s="161"/>
      <c r="D41" s="161"/>
      <c r="E41" s="161"/>
      <c r="F41" s="161"/>
      <c r="G41" s="161">
        <v>0</v>
      </c>
      <c r="H41" s="161" t="s">
        <v>538</v>
      </c>
      <c r="I41" s="161" t="s">
        <v>538</v>
      </c>
      <c r="J41" s="161">
        <v>0</v>
      </c>
      <c r="K41" s="161" t="s">
        <v>495</v>
      </c>
      <c r="L41" s="161" t="s">
        <v>538</v>
      </c>
      <c r="M41" s="161" t="s">
        <v>538</v>
      </c>
      <c r="N41" s="161">
        <v>0</v>
      </c>
      <c r="O41" s="161" t="s">
        <v>495</v>
      </c>
      <c r="P41" s="161" t="s">
        <v>538</v>
      </c>
      <c r="Q41" s="161" t="s">
        <v>538</v>
      </c>
      <c r="R41" s="161">
        <v>0</v>
      </c>
      <c r="S41" s="161" t="s">
        <v>495</v>
      </c>
      <c r="T41" s="161" t="s">
        <v>538</v>
      </c>
      <c r="U41" s="161" t="s">
        <v>538</v>
      </c>
      <c r="V41" s="161">
        <v>0</v>
      </c>
      <c r="W41" s="161" t="s">
        <v>495</v>
      </c>
      <c r="X41" s="161">
        <v>0</v>
      </c>
      <c r="Y41" s="161" t="s">
        <v>495</v>
      </c>
      <c r="Z41" s="161" t="s">
        <v>538</v>
      </c>
      <c r="AA41" s="161" t="s">
        <v>538</v>
      </c>
      <c r="AB41" s="161">
        <v>0</v>
      </c>
      <c r="AC41" s="161">
        <v>0</v>
      </c>
    </row>
    <row r="42" spans="1:29" x14ac:dyDescent="0.25">
      <c r="A42" s="162" t="s">
        <v>161</v>
      </c>
      <c r="B42" s="163" t="s">
        <v>502</v>
      </c>
      <c r="C42" s="161"/>
      <c r="D42" s="161"/>
      <c r="E42" s="161"/>
      <c r="F42" s="161"/>
      <c r="G42" s="161">
        <v>0</v>
      </c>
      <c r="H42" s="161" t="s">
        <v>538</v>
      </c>
      <c r="I42" s="161" t="s">
        <v>538</v>
      </c>
      <c r="J42" s="161">
        <v>0</v>
      </c>
      <c r="K42" s="161" t="s">
        <v>495</v>
      </c>
      <c r="L42" s="161" t="s">
        <v>538</v>
      </c>
      <c r="M42" s="161" t="s">
        <v>538</v>
      </c>
      <c r="N42" s="161">
        <v>0</v>
      </c>
      <c r="O42" s="161" t="s">
        <v>495</v>
      </c>
      <c r="P42" s="161" t="s">
        <v>538</v>
      </c>
      <c r="Q42" s="161" t="s">
        <v>538</v>
      </c>
      <c r="R42" s="161">
        <v>0</v>
      </c>
      <c r="S42" s="161" t="s">
        <v>495</v>
      </c>
      <c r="T42" s="161" t="s">
        <v>538</v>
      </c>
      <c r="U42" s="161" t="s">
        <v>538</v>
      </c>
      <c r="V42" s="161">
        <v>0</v>
      </c>
      <c r="W42" s="161" t="s">
        <v>495</v>
      </c>
      <c r="X42" s="161">
        <v>0</v>
      </c>
      <c r="Y42" s="161" t="s">
        <v>495</v>
      </c>
      <c r="Z42" s="161" t="s">
        <v>538</v>
      </c>
      <c r="AA42" s="161" t="s">
        <v>538</v>
      </c>
      <c r="AB42" s="161">
        <v>0</v>
      </c>
      <c r="AC42" s="161">
        <v>0</v>
      </c>
    </row>
    <row r="43" spans="1:29" x14ac:dyDescent="0.25">
      <c r="A43" s="162" t="s">
        <v>503</v>
      </c>
      <c r="B43" s="163" t="s">
        <v>504</v>
      </c>
      <c r="C43" s="161"/>
      <c r="D43" s="161"/>
      <c r="E43" s="161"/>
      <c r="F43" s="161"/>
      <c r="G43" s="161">
        <v>0</v>
      </c>
      <c r="H43" s="161" t="s">
        <v>538</v>
      </c>
      <c r="I43" s="161" t="s">
        <v>538</v>
      </c>
      <c r="J43" s="161">
        <v>0</v>
      </c>
      <c r="K43" s="161" t="s">
        <v>495</v>
      </c>
      <c r="L43" s="161" t="s">
        <v>538</v>
      </c>
      <c r="M43" s="161" t="s">
        <v>538</v>
      </c>
      <c r="N43" s="161">
        <v>0</v>
      </c>
      <c r="O43" s="161" t="s">
        <v>495</v>
      </c>
      <c r="P43" s="161" t="s">
        <v>538</v>
      </c>
      <c r="Q43" s="161" t="s">
        <v>538</v>
      </c>
      <c r="R43" s="161">
        <v>0</v>
      </c>
      <c r="S43" s="161" t="s">
        <v>495</v>
      </c>
      <c r="T43" s="161" t="s">
        <v>538</v>
      </c>
      <c r="U43" s="161" t="s">
        <v>538</v>
      </c>
      <c r="V43" s="161">
        <v>0</v>
      </c>
      <c r="W43" s="161" t="s">
        <v>495</v>
      </c>
      <c r="X43" s="161">
        <v>0</v>
      </c>
      <c r="Y43" s="161" t="s">
        <v>495</v>
      </c>
      <c r="Z43" s="161" t="s">
        <v>538</v>
      </c>
      <c r="AA43" s="161" t="s">
        <v>538</v>
      </c>
      <c r="AB43" s="161">
        <v>0</v>
      </c>
      <c r="AC43" s="161">
        <v>0</v>
      </c>
    </row>
    <row r="44" spans="1:29" x14ac:dyDescent="0.25">
      <c r="A44" s="162" t="s">
        <v>505</v>
      </c>
      <c r="B44" s="163" t="s">
        <v>506</v>
      </c>
      <c r="C44" s="161"/>
      <c r="D44" s="161"/>
      <c r="E44" s="161"/>
      <c r="F44" s="161"/>
      <c r="G44" s="161">
        <v>0</v>
      </c>
      <c r="H44" s="161" t="s">
        <v>538</v>
      </c>
      <c r="I44" s="161" t="s">
        <v>538</v>
      </c>
      <c r="J44" s="161">
        <v>0</v>
      </c>
      <c r="K44" s="161" t="s">
        <v>495</v>
      </c>
      <c r="L44" s="161" t="s">
        <v>538</v>
      </c>
      <c r="M44" s="161" t="s">
        <v>538</v>
      </c>
      <c r="N44" s="161">
        <v>0</v>
      </c>
      <c r="O44" s="161" t="s">
        <v>495</v>
      </c>
      <c r="P44" s="161" t="s">
        <v>538</v>
      </c>
      <c r="Q44" s="161" t="s">
        <v>538</v>
      </c>
      <c r="R44" s="161">
        <v>0</v>
      </c>
      <c r="S44" s="161" t="s">
        <v>495</v>
      </c>
      <c r="T44" s="161" t="s">
        <v>538</v>
      </c>
      <c r="U44" s="161" t="s">
        <v>538</v>
      </c>
      <c r="V44" s="161">
        <v>0</v>
      </c>
      <c r="W44" s="161" t="s">
        <v>495</v>
      </c>
      <c r="X44" s="161">
        <v>0</v>
      </c>
      <c r="Y44" s="161" t="s">
        <v>495</v>
      </c>
      <c r="Z44" s="161" t="s">
        <v>538</v>
      </c>
      <c r="AA44" s="161" t="s">
        <v>538</v>
      </c>
      <c r="AB44" s="161">
        <v>0</v>
      </c>
      <c r="AC44" s="161">
        <v>0</v>
      </c>
    </row>
    <row r="45" spans="1:29" x14ac:dyDescent="0.25">
      <c r="A45" s="162" t="s">
        <v>507</v>
      </c>
      <c r="B45" s="163" t="s">
        <v>508</v>
      </c>
      <c r="C45" s="161"/>
      <c r="D45" s="161"/>
      <c r="E45" s="161"/>
      <c r="F45" s="161"/>
      <c r="G45" s="161">
        <v>0</v>
      </c>
      <c r="H45" s="161" t="s">
        <v>538</v>
      </c>
      <c r="I45" s="161" t="s">
        <v>538</v>
      </c>
      <c r="J45" s="161">
        <v>0</v>
      </c>
      <c r="K45" s="161" t="s">
        <v>495</v>
      </c>
      <c r="L45" s="161" t="s">
        <v>538</v>
      </c>
      <c r="M45" s="161" t="s">
        <v>538</v>
      </c>
      <c r="N45" s="161">
        <v>0</v>
      </c>
      <c r="O45" s="161" t="s">
        <v>495</v>
      </c>
      <c r="P45" s="161" t="s">
        <v>538</v>
      </c>
      <c r="Q45" s="161" t="s">
        <v>538</v>
      </c>
      <c r="R45" s="161">
        <v>0</v>
      </c>
      <c r="S45" s="161" t="s">
        <v>495</v>
      </c>
      <c r="T45" s="161" t="s">
        <v>538</v>
      </c>
      <c r="U45" s="161" t="s">
        <v>538</v>
      </c>
      <c r="V45" s="161">
        <v>0</v>
      </c>
      <c r="W45" s="161" t="s">
        <v>495</v>
      </c>
      <c r="X45" s="161">
        <v>0</v>
      </c>
      <c r="Y45" s="161" t="s">
        <v>495</v>
      </c>
      <c r="Z45" s="161" t="s">
        <v>538</v>
      </c>
      <c r="AA45" s="161" t="s">
        <v>538</v>
      </c>
      <c r="AB45" s="161">
        <v>0</v>
      </c>
      <c r="AC45" s="161">
        <v>0</v>
      </c>
    </row>
    <row r="46" spans="1:29" x14ac:dyDescent="0.25">
      <c r="A46" s="162" t="s">
        <v>509</v>
      </c>
      <c r="B46" s="163" t="s">
        <v>510</v>
      </c>
      <c r="C46" s="161"/>
      <c r="D46" s="161"/>
      <c r="E46" s="161"/>
      <c r="F46" s="161"/>
      <c r="G46" s="161">
        <v>0</v>
      </c>
      <c r="H46" s="161" t="s">
        <v>538</v>
      </c>
      <c r="I46" s="161" t="s">
        <v>538</v>
      </c>
      <c r="J46" s="161">
        <v>0</v>
      </c>
      <c r="K46" s="161" t="s">
        <v>495</v>
      </c>
      <c r="L46" s="161" t="s">
        <v>538</v>
      </c>
      <c r="M46" s="161" t="s">
        <v>538</v>
      </c>
      <c r="N46" s="161">
        <v>0</v>
      </c>
      <c r="O46" s="161" t="s">
        <v>495</v>
      </c>
      <c r="P46" s="161" t="s">
        <v>538</v>
      </c>
      <c r="Q46" s="161" t="s">
        <v>538</v>
      </c>
      <c r="R46" s="161">
        <v>0</v>
      </c>
      <c r="S46" s="161" t="s">
        <v>495</v>
      </c>
      <c r="T46" s="161" t="s">
        <v>538</v>
      </c>
      <c r="U46" s="161" t="s">
        <v>538</v>
      </c>
      <c r="V46" s="161">
        <v>0</v>
      </c>
      <c r="W46" s="161" t="s">
        <v>495</v>
      </c>
      <c r="X46" s="161">
        <v>0</v>
      </c>
      <c r="Y46" s="161" t="s">
        <v>495</v>
      </c>
      <c r="Z46" s="161" t="s">
        <v>538</v>
      </c>
      <c r="AA46" s="161" t="s">
        <v>538</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497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v>0</v>
      </c>
      <c r="Y48" s="161"/>
      <c r="Z48" s="161" t="s">
        <v>538</v>
      </c>
      <c r="AA48" s="161"/>
      <c r="AB48" s="161">
        <v>0</v>
      </c>
      <c r="AC48" s="161">
        <v>0</v>
      </c>
    </row>
    <row r="49" spans="1:29" x14ac:dyDescent="0.25">
      <c r="A49" s="162" t="s">
        <v>158</v>
      </c>
      <c r="B49" s="165" t="s">
        <v>156</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v>0</v>
      </c>
      <c r="Y49" s="161"/>
      <c r="Z49" s="161" t="s">
        <v>538</v>
      </c>
      <c r="AA49" s="161"/>
      <c r="AB49" s="161">
        <v>0</v>
      </c>
      <c r="AC49" s="161">
        <v>0</v>
      </c>
    </row>
    <row r="50" spans="1:29" ht="31.5" x14ac:dyDescent="0.25">
      <c r="A50" s="162" t="s">
        <v>157</v>
      </c>
      <c r="B50" s="163" t="s">
        <v>154</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v>0</v>
      </c>
      <c r="Y50" s="161"/>
      <c r="Z50" s="161" t="s">
        <v>538</v>
      </c>
      <c r="AA50" s="161"/>
      <c r="AB50" s="161">
        <v>0</v>
      </c>
      <c r="AC50" s="161">
        <v>0</v>
      </c>
    </row>
    <row r="51" spans="1:29" ht="35.25" customHeight="1" x14ac:dyDescent="0.25">
      <c r="A51" s="162" t="s">
        <v>155</v>
      </c>
      <c r="B51" s="163" t="s">
        <v>152</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v>0</v>
      </c>
      <c r="Y51" s="161"/>
      <c r="Z51" s="161" t="s">
        <v>538</v>
      </c>
      <c r="AA51" s="161"/>
      <c r="AB51" s="161">
        <v>0</v>
      </c>
      <c r="AC51" s="161">
        <v>0</v>
      </c>
    </row>
    <row r="52" spans="1:29" x14ac:dyDescent="0.25">
      <c r="A52" s="162" t="s">
        <v>153</v>
      </c>
      <c r="B52" s="163" t="s">
        <v>150</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v>0</v>
      </c>
      <c r="Y52" s="161"/>
      <c r="Z52" s="161" t="s">
        <v>538</v>
      </c>
      <c r="AA52" s="161"/>
      <c r="AB52" s="161">
        <v>0</v>
      </c>
      <c r="AC52" s="161">
        <v>0</v>
      </c>
    </row>
    <row r="53" spans="1:29" x14ac:dyDescent="0.25">
      <c r="A53" s="162" t="s">
        <v>151</v>
      </c>
      <c r="B53" s="163" t="s">
        <v>499</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v>0</v>
      </c>
      <c r="Y53" s="161"/>
      <c r="Z53" s="161" t="s">
        <v>538</v>
      </c>
      <c r="AA53" s="161"/>
      <c r="AB53" s="161">
        <v>0</v>
      </c>
      <c r="AC53" s="161">
        <v>0</v>
      </c>
    </row>
    <row r="54" spans="1:29" x14ac:dyDescent="0.25">
      <c r="A54" s="162" t="s">
        <v>149</v>
      </c>
      <c r="B54" s="163" t="s">
        <v>500</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v>0</v>
      </c>
      <c r="Y54" s="161"/>
      <c r="Z54" s="161" t="s">
        <v>538</v>
      </c>
      <c r="AA54" s="161"/>
      <c r="AB54" s="161">
        <v>0</v>
      </c>
      <c r="AC54" s="161">
        <v>0</v>
      </c>
    </row>
    <row r="55" spans="1:29" x14ac:dyDescent="0.25">
      <c r="A55" s="162" t="s">
        <v>511</v>
      </c>
      <c r="B55" s="163" t="s">
        <v>501</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v>0</v>
      </c>
      <c r="Y55" s="161"/>
      <c r="Z55" s="161" t="s">
        <v>538</v>
      </c>
      <c r="AA55" s="161"/>
      <c r="AB55" s="161">
        <v>0</v>
      </c>
      <c r="AC55" s="161">
        <v>0</v>
      </c>
    </row>
    <row r="56" spans="1:29" x14ac:dyDescent="0.25">
      <c r="A56" s="162" t="s">
        <v>512</v>
      </c>
      <c r="B56" s="163" t="s">
        <v>502</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v>0</v>
      </c>
      <c r="Y56" s="161"/>
      <c r="Z56" s="161" t="s">
        <v>538</v>
      </c>
      <c r="AA56" s="161"/>
      <c r="AB56" s="161">
        <v>0</v>
      </c>
      <c r="AC56" s="161">
        <v>0</v>
      </c>
    </row>
    <row r="57" spans="1:29" x14ac:dyDescent="0.25">
      <c r="A57" s="162" t="s">
        <v>513</v>
      </c>
      <c r="B57" s="163" t="s">
        <v>504</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v>0</v>
      </c>
      <c r="Y57" s="161"/>
      <c r="Z57" s="161" t="s">
        <v>538</v>
      </c>
      <c r="AA57" s="161"/>
      <c r="AB57" s="161">
        <v>0</v>
      </c>
      <c r="AC57" s="161">
        <v>0</v>
      </c>
    </row>
    <row r="58" spans="1:29" ht="36.75" customHeight="1" x14ac:dyDescent="0.25">
      <c r="A58" s="162" t="s">
        <v>514</v>
      </c>
      <c r="B58" s="163" t="s">
        <v>506</v>
      </c>
      <c r="C58" s="161" t="s">
        <v>538</v>
      </c>
      <c r="D58" s="161">
        <v>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0</v>
      </c>
      <c r="W58" s="161"/>
      <c r="X58" s="161">
        <v>0</v>
      </c>
      <c r="Y58" s="161"/>
      <c r="Z58" s="161" t="s">
        <v>538</v>
      </c>
      <c r="AA58" s="161"/>
      <c r="AB58" s="161">
        <v>0</v>
      </c>
      <c r="AC58" s="161">
        <v>0</v>
      </c>
    </row>
    <row r="59" spans="1:29" x14ac:dyDescent="0.25">
      <c r="A59" s="162" t="s">
        <v>515</v>
      </c>
      <c r="B59" s="163" t="s">
        <v>508</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v>0</v>
      </c>
      <c r="Y59" s="161"/>
      <c r="Z59" s="161" t="s">
        <v>538</v>
      </c>
      <c r="AA59" s="161"/>
      <c r="AB59" s="161">
        <v>0</v>
      </c>
      <c r="AC59" s="161">
        <v>0</v>
      </c>
    </row>
    <row r="60" spans="1:29" x14ac:dyDescent="0.25">
      <c r="A60" s="162" t="s">
        <v>516</v>
      </c>
      <c r="B60" s="163" t="s">
        <v>510</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v>0</v>
      </c>
      <c r="Y60" s="161"/>
      <c r="Z60" s="161" t="s">
        <v>538</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538</v>
      </c>
      <c r="D62" s="161">
        <v>0.49859722261464939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0</v>
      </c>
      <c r="W62" s="161"/>
      <c r="X62" s="161">
        <v>0</v>
      </c>
      <c r="Y62" s="161"/>
      <c r="Z62" s="161" t="s">
        <v>538</v>
      </c>
      <c r="AA62" s="161"/>
      <c r="AB62" s="161">
        <v>0</v>
      </c>
      <c r="AC62" s="161">
        <v>0</v>
      </c>
    </row>
    <row r="63" spans="1:29" x14ac:dyDescent="0.25">
      <c r="A63" s="162" t="s">
        <v>145</v>
      </c>
      <c r="B63" s="163" t="s">
        <v>138</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v>0</v>
      </c>
      <c r="Y63" s="161"/>
      <c r="Z63" s="161" t="s">
        <v>538</v>
      </c>
      <c r="AA63" s="161"/>
      <c r="AB63" s="161">
        <v>0</v>
      </c>
      <c r="AC63" s="161">
        <v>0</v>
      </c>
    </row>
    <row r="64" spans="1:29" x14ac:dyDescent="0.25">
      <c r="A64" s="162" t="s">
        <v>144</v>
      </c>
      <c r="B64" s="165" t="s">
        <v>137</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v>0</v>
      </c>
      <c r="Y64" s="161"/>
      <c r="Z64" s="161" t="s">
        <v>538</v>
      </c>
      <c r="AA64" s="161"/>
      <c r="AB64" s="161">
        <v>0</v>
      </c>
      <c r="AC64" s="161">
        <v>0</v>
      </c>
    </row>
    <row r="65" spans="1:29" x14ac:dyDescent="0.25">
      <c r="A65" s="162" t="s">
        <v>143</v>
      </c>
      <c r="B65" s="165" t="s">
        <v>136</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v>0</v>
      </c>
      <c r="Y65" s="161"/>
      <c r="Z65" s="161" t="s">
        <v>538</v>
      </c>
      <c r="AA65" s="161"/>
      <c r="AB65" s="161">
        <v>0</v>
      </c>
      <c r="AC65" s="161">
        <v>0</v>
      </c>
    </row>
    <row r="66" spans="1:29" ht="54" customHeight="1" x14ac:dyDescent="0.25">
      <c r="A66" s="162" t="s">
        <v>142</v>
      </c>
      <c r="B66" s="165" t="s">
        <v>139</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v>0</v>
      </c>
      <c r="Y66" s="161"/>
      <c r="Z66" s="161" t="s">
        <v>538</v>
      </c>
      <c r="AA66" s="161"/>
      <c r="AB66" s="161">
        <v>0</v>
      </c>
      <c r="AC66" s="161">
        <v>0</v>
      </c>
    </row>
    <row r="67" spans="1:29" x14ac:dyDescent="0.25">
      <c r="A67" s="162" t="s">
        <v>141</v>
      </c>
      <c r="B67" s="165" t="s">
        <v>517</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v>0</v>
      </c>
      <c r="Y67" s="161"/>
      <c r="Z67" s="161" t="s">
        <v>538</v>
      </c>
      <c r="AA67" s="161"/>
      <c r="AB67" s="161">
        <v>0</v>
      </c>
      <c r="AC67" s="161">
        <v>0</v>
      </c>
    </row>
    <row r="68" spans="1:29" ht="50.25" customHeight="1" x14ac:dyDescent="0.25">
      <c r="A68" s="162" t="s">
        <v>518</v>
      </c>
      <c r="B68" s="165" t="s">
        <v>519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v>0</v>
      </c>
      <c r="Y68" s="161"/>
      <c r="Z68" s="161" t="s">
        <v>538</v>
      </c>
      <c r="AA68" s="161"/>
      <c r="AB68" s="161">
        <v>0</v>
      </c>
      <c r="AC68" s="161">
        <v>0</v>
      </c>
    </row>
    <row r="69" spans="1:29" x14ac:dyDescent="0.25">
      <c r="A69" s="162" t="s">
        <v>520</v>
      </c>
      <c r="B69" s="165" t="s">
        <v>521</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v>0</v>
      </c>
      <c r="Y69" s="161"/>
      <c r="Z69" s="161" t="s">
        <v>538</v>
      </c>
      <c r="AA69" s="161"/>
      <c r="AB69" s="161">
        <v>0</v>
      </c>
      <c r="AC69" s="161">
        <v>0</v>
      </c>
    </row>
    <row r="70" spans="1:29" ht="36.75" customHeight="1" x14ac:dyDescent="0.25">
      <c r="A70" s="162" t="s">
        <v>522</v>
      </c>
      <c r="B70" s="165" t="s">
        <v>523</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v>0</v>
      </c>
      <c r="Y70" s="161"/>
      <c r="Z70" s="161" t="s">
        <v>538</v>
      </c>
      <c r="AA70" s="161"/>
      <c r="AB70" s="161">
        <v>0</v>
      </c>
      <c r="AC70" s="161">
        <v>0</v>
      </c>
    </row>
    <row r="71" spans="1:29" x14ac:dyDescent="0.25">
      <c r="A71" s="162" t="s">
        <v>524</v>
      </c>
      <c r="B71" s="165" t="s">
        <v>494</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0</v>
      </c>
      <c r="W71" s="161"/>
      <c r="X71" s="161">
        <v>0</v>
      </c>
      <c r="Y71" s="161"/>
      <c r="Z71" s="161" t="s">
        <v>538</v>
      </c>
      <c r="AA71" s="161"/>
      <c r="AB71" s="161">
        <v>0</v>
      </c>
      <c r="AC71" s="161">
        <v>0</v>
      </c>
    </row>
    <row r="72" spans="1:29" ht="51" customHeight="1" x14ac:dyDescent="0.25">
      <c r="A72" s="162" t="s">
        <v>525</v>
      </c>
      <c r="B72" s="165" t="s">
        <v>526</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v>0</v>
      </c>
      <c r="Y72" s="161"/>
      <c r="Z72" s="161" t="s">
        <v>538</v>
      </c>
      <c r="AA72" s="161"/>
      <c r="AB72" s="161">
        <v>0</v>
      </c>
      <c r="AC72" s="161">
        <v>0</v>
      </c>
    </row>
    <row r="73" spans="1:29" ht="32.25" customHeight="1" x14ac:dyDescent="0.25">
      <c r="A73" s="162" t="s">
        <v>527</v>
      </c>
      <c r="B73" s="165" t="s">
        <v>528</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v>0</v>
      </c>
      <c r="Y73" s="161"/>
      <c r="Z73" s="161" t="s">
        <v>538</v>
      </c>
      <c r="AA73" s="161"/>
      <c r="AB73" s="161">
        <v>0</v>
      </c>
      <c r="AC73" s="161">
        <v>0</v>
      </c>
    </row>
    <row r="74" spans="1:29" ht="51.75" customHeight="1" x14ac:dyDescent="0.25">
      <c r="A74" s="159" t="s">
        <v>58</v>
      </c>
      <c r="B74" s="166" t="s">
        <v>235</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v>0</v>
      </c>
      <c r="Y74" s="161"/>
      <c r="Z74" s="161" t="s">
        <v>538</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538</v>
      </c>
      <c r="I76" s="161"/>
      <c r="J76" s="161">
        <v>0</v>
      </c>
      <c r="K76" s="161"/>
      <c r="L76" s="161" t="s">
        <v>538</v>
      </c>
      <c r="M76" s="161"/>
      <c r="N76" s="161">
        <v>0</v>
      </c>
      <c r="O76" s="161"/>
      <c r="P76" s="161" t="s">
        <v>538</v>
      </c>
      <c r="Q76" s="161"/>
      <c r="R76" s="161">
        <v>0</v>
      </c>
      <c r="S76" s="161"/>
      <c r="T76" s="161" t="s">
        <v>538</v>
      </c>
      <c r="U76" s="161"/>
      <c r="V76" s="161">
        <v>0</v>
      </c>
      <c r="W76" s="161"/>
      <c r="X76" s="161">
        <v>0</v>
      </c>
      <c r="Y76" s="161"/>
      <c r="Z76" s="161" t="s">
        <v>538</v>
      </c>
      <c r="AA76" s="161"/>
      <c r="AB76" s="161">
        <v>0</v>
      </c>
      <c r="AC76" s="161">
        <v>0</v>
      </c>
    </row>
    <row r="77" spans="1:29" ht="18.75" customHeight="1" x14ac:dyDescent="0.25">
      <c r="A77" s="162" t="s">
        <v>231</v>
      </c>
      <c r="B77" s="165" t="s">
        <v>156</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v>0</v>
      </c>
      <c r="Y77" s="161"/>
      <c r="Z77" s="161" t="s">
        <v>538</v>
      </c>
      <c r="AA77" s="161"/>
      <c r="AB77" s="161">
        <v>0</v>
      </c>
      <c r="AC77" s="161">
        <v>0</v>
      </c>
    </row>
    <row r="78" spans="1:29" x14ac:dyDescent="0.25">
      <c r="A78" s="162" t="s">
        <v>232</v>
      </c>
      <c r="B78" s="163" t="s">
        <v>498</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v>0</v>
      </c>
      <c r="Y78" s="161"/>
      <c r="Z78" s="161" t="s">
        <v>538</v>
      </c>
      <c r="AA78" s="161"/>
      <c r="AB78" s="161">
        <v>0</v>
      </c>
      <c r="AC78" s="161">
        <v>0</v>
      </c>
    </row>
    <row r="79" spans="1:29" x14ac:dyDescent="0.25">
      <c r="A79" s="162" t="s">
        <v>233</v>
      </c>
      <c r="B79" s="163" t="s">
        <v>499</v>
      </c>
      <c r="C79" s="167"/>
      <c r="D79" s="168"/>
      <c r="E79" s="169"/>
      <c r="F79" s="169"/>
      <c r="G79" s="161">
        <v>0</v>
      </c>
      <c r="H79" s="161" t="s">
        <v>538</v>
      </c>
      <c r="I79" s="169"/>
      <c r="J79" s="161">
        <v>0</v>
      </c>
      <c r="K79" s="168"/>
      <c r="L79" s="161" t="s">
        <v>538</v>
      </c>
      <c r="M79" s="168"/>
      <c r="N79" s="161">
        <v>0</v>
      </c>
      <c r="O79" s="168"/>
      <c r="P79" s="161" t="s">
        <v>538</v>
      </c>
      <c r="Q79" s="168"/>
      <c r="R79" s="161">
        <v>0</v>
      </c>
      <c r="S79" s="168"/>
      <c r="T79" s="161" t="s">
        <v>538</v>
      </c>
      <c r="U79" s="168"/>
      <c r="V79" s="161">
        <v>0</v>
      </c>
      <c r="W79" s="168"/>
      <c r="X79" s="161">
        <v>0</v>
      </c>
      <c r="Y79" s="168"/>
      <c r="Z79" s="161" t="s">
        <v>538</v>
      </c>
      <c r="AA79" s="168"/>
      <c r="AB79" s="161">
        <v>0</v>
      </c>
      <c r="AC79" s="161">
        <v>0</v>
      </c>
    </row>
    <row r="80" spans="1:29" x14ac:dyDescent="0.25">
      <c r="A80" s="162" t="s">
        <v>234</v>
      </c>
      <c r="B80" s="163" t="s">
        <v>500</v>
      </c>
      <c r="C80" s="16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v>0</v>
      </c>
      <c r="Y80" s="168"/>
      <c r="Z80" s="161" t="s">
        <v>538</v>
      </c>
      <c r="AA80" s="168"/>
      <c r="AB80" s="161">
        <v>0</v>
      </c>
      <c r="AC80" s="161">
        <v>0</v>
      </c>
    </row>
    <row r="81" spans="1:29" x14ac:dyDescent="0.25">
      <c r="A81" s="162" t="s">
        <v>529</v>
      </c>
      <c r="B81" s="163" t="s">
        <v>501</v>
      </c>
      <c r="C81" s="16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v>0</v>
      </c>
      <c r="Y81" s="168"/>
      <c r="Z81" s="161" t="s">
        <v>538</v>
      </c>
      <c r="AA81" s="168"/>
      <c r="AB81" s="161">
        <v>0</v>
      </c>
      <c r="AC81" s="161">
        <v>0</v>
      </c>
    </row>
    <row r="82" spans="1:29" x14ac:dyDescent="0.25">
      <c r="A82" s="162" t="s">
        <v>530</v>
      </c>
      <c r="B82" s="163" t="s">
        <v>502</v>
      </c>
      <c r="C82" s="16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v>0</v>
      </c>
      <c r="Y82" s="168"/>
      <c r="Z82" s="161" t="s">
        <v>538</v>
      </c>
      <c r="AA82" s="168"/>
      <c r="AB82" s="161">
        <v>0</v>
      </c>
      <c r="AC82" s="161">
        <v>0</v>
      </c>
    </row>
    <row r="83" spans="1:29" x14ac:dyDescent="0.25">
      <c r="A83" s="162" t="s">
        <v>531</v>
      </c>
      <c r="B83" s="163" t="s">
        <v>504</v>
      </c>
      <c r="C83" s="16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v>0</v>
      </c>
      <c r="Y83" s="168"/>
      <c r="Z83" s="161" t="s">
        <v>538</v>
      </c>
      <c r="AA83" s="168"/>
      <c r="AB83" s="161">
        <v>0</v>
      </c>
      <c r="AC83" s="161">
        <v>0</v>
      </c>
    </row>
    <row r="84" spans="1:29" x14ac:dyDescent="0.25">
      <c r="A84" s="162" t="s">
        <v>532</v>
      </c>
      <c r="B84" s="163" t="s">
        <v>506</v>
      </c>
      <c r="C84" s="16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v>0</v>
      </c>
      <c r="Y84" s="168"/>
      <c r="Z84" s="161" t="s">
        <v>538</v>
      </c>
      <c r="AA84" s="168"/>
      <c r="AB84" s="161">
        <v>0</v>
      </c>
      <c r="AC84" s="161">
        <v>0</v>
      </c>
    </row>
    <row r="85" spans="1:29" x14ac:dyDescent="0.25">
      <c r="A85" s="162" t="s">
        <v>533</v>
      </c>
      <c r="B85" s="163" t="s">
        <v>508</v>
      </c>
      <c r="C85" s="16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v>0</v>
      </c>
      <c r="Y85" s="168"/>
      <c r="Z85" s="161" t="s">
        <v>538</v>
      </c>
      <c r="AA85" s="168"/>
      <c r="AB85" s="161">
        <v>0</v>
      </c>
      <c r="AC85" s="161">
        <v>0</v>
      </c>
    </row>
    <row r="86" spans="1:29" x14ac:dyDescent="0.25">
      <c r="A86" s="162" t="s">
        <v>534</v>
      </c>
      <c r="B86" s="163" t="s">
        <v>510</v>
      </c>
      <c r="C86" s="17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v>0</v>
      </c>
      <c r="Y86" s="168"/>
      <c r="Z86" s="161" t="s">
        <v>538</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1" t="str">
        <f>'1. паспорт местоположение'!A12:C12</f>
        <v>P_NS1600.PH.0005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1"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1" t="s">
        <v>439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450</v>
      </c>
      <c r="F22" s="467"/>
      <c r="G22" s="467"/>
      <c r="H22" s="467"/>
      <c r="I22" s="467"/>
      <c r="J22" s="467"/>
      <c r="K22" s="467"/>
      <c r="L22" s="468"/>
      <c r="M22" s="452" t="s">
        <v>49</v>
      </c>
      <c r="N22" s="452" t="s">
        <v>48</v>
      </c>
      <c r="O22" s="452" t="s">
        <v>47</v>
      </c>
      <c r="P22" s="447" t="s">
        <v>243</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139</v>
      </c>
      <c r="G23" s="448" t="s">
        <v>138</v>
      </c>
      <c r="H23" s="448" t="s">
        <v>137</v>
      </c>
      <c r="I23" s="450" t="s">
        <v>360</v>
      </c>
      <c r="J23" s="450" t="s">
        <v>361</v>
      </c>
      <c r="K23" s="450" t="s">
        <v>362</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50" t="s">
        <v>13</v>
      </c>
      <c r="AG24" s="150" t="s">
        <v>12</v>
      </c>
      <c r="AH24" s="99" t="s">
        <v>2</v>
      </c>
      <c r="AI24" s="99"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7" zoomScale="90" zoomScaleNormal="90" workbookViewId="0">
      <selection activeCell="B37" sqref="B37"/>
    </sheetView>
  </sheetViews>
  <sheetFormatPr defaultRowHeight="15.75" x14ac:dyDescent="0.25"/>
  <cols>
    <col min="1" max="2" width="66.140625" style="214" customWidth="1"/>
    <col min="3" max="3" width="9.5703125" style="215" bestFit="1" customWidth="1"/>
    <col min="4" max="256" width="9.140625" style="215"/>
    <col min="257" max="258" width="66.140625" style="215" customWidth="1"/>
    <col min="259" max="512" width="9.140625" style="215"/>
    <col min="513" max="514" width="66.140625" style="215" customWidth="1"/>
    <col min="515" max="768" width="9.140625" style="215"/>
    <col min="769" max="770" width="66.140625" style="215" customWidth="1"/>
    <col min="771" max="1024" width="9.140625" style="215"/>
    <col min="1025" max="1026" width="66.140625" style="215" customWidth="1"/>
    <col min="1027" max="1280" width="9.140625" style="215"/>
    <col min="1281" max="1282" width="66.140625" style="215" customWidth="1"/>
    <col min="1283" max="1536" width="9.140625" style="215"/>
    <col min="1537" max="1538" width="66.140625" style="215" customWidth="1"/>
    <col min="1539" max="1792" width="9.140625" style="215"/>
    <col min="1793" max="1794" width="66.140625" style="215" customWidth="1"/>
    <col min="1795" max="2048" width="9.140625" style="215"/>
    <col min="2049" max="2050" width="66.140625" style="215" customWidth="1"/>
    <col min="2051" max="2304" width="9.140625" style="215"/>
    <col min="2305" max="2306" width="66.140625" style="215" customWidth="1"/>
    <col min="2307" max="2560" width="9.140625" style="215"/>
    <col min="2561" max="2562" width="66.140625" style="215" customWidth="1"/>
    <col min="2563" max="2816" width="9.140625" style="215"/>
    <col min="2817" max="2818" width="66.140625" style="215" customWidth="1"/>
    <col min="2819" max="3072" width="9.140625" style="215"/>
    <col min="3073" max="3074" width="66.140625" style="215" customWidth="1"/>
    <col min="3075" max="3328" width="9.140625" style="215"/>
    <col min="3329" max="3330" width="66.140625" style="215" customWidth="1"/>
    <col min="3331" max="3584" width="9.140625" style="215"/>
    <col min="3585" max="3586" width="66.140625" style="215" customWidth="1"/>
    <col min="3587" max="3840" width="9.140625" style="215"/>
    <col min="3841" max="3842" width="66.140625" style="215" customWidth="1"/>
    <col min="3843" max="4096" width="9.140625" style="215"/>
    <col min="4097" max="4098" width="66.140625" style="215" customWidth="1"/>
    <col min="4099" max="4352" width="9.140625" style="215"/>
    <col min="4353" max="4354" width="66.140625" style="215" customWidth="1"/>
    <col min="4355" max="4608" width="9.140625" style="215"/>
    <col min="4609" max="4610" width="66.140625" style="215" customWidth="1"/>
    <col min="4611" max="4864" width="9.140625" style="215"/>
    <col min="4865" max="4866" width="66.140625" style="215" customWidth="1"/>
    <col min="4867" max="5120" width="9.140625" style="215"/>
    <col min="5121" max="5122" width="66.140625" style="215" customWidth="1"/>
    <col min="5123" max="5376" width="9.140625" style="215"/>
    <col min="5377" max="5378" width="66.140625" style="215" customWidth="1"/>
    <col min="5379" max="5632" width="9.140625" style="215"/>
    <col min="5633" max="5634" width="66.140625" style="215" customWidth="1"/>
    <col min="5635" max="5888" width="9.140625" style="215"/>
    <col min="5889" max="5890" width="66.140625" style="215" customWidth="1"/>
    <col min="5891" max="6144" width="9.140625" style="215"/>
    <col min="6145" max="6146" width="66.140625" style="215" customWidth="1"/>
    <col min="6147" max="6400" width="9.140625" style="215"/>
    <col min="6401" max="6402" width="66.140625" style="215" customWidth="1"/>
    <col min="6403" max="6656" width="9.140625" style="215"/>
    <col min="6657" max="6658" width="66.140625" style="215" customWidth="1"/>
    <col min="6659" max="6912" width="9.140625" style="215"/>
    <col min="6913" max="6914" width="66.140625" style="215" customWidth="1"/>
    <col min="6915" max="7168" width="9.140625" style="215"/>
    <col min="7169" max="7170" width="66.140625" style="215" customWidth="1"/>
    <col min="7171" max="7424" width="9.140625" style="215"/>
    <col min="7425" max="7426" width="66.140625" style="215" customWidth="1"/>
    <col min="7427" max="7680" width="9.140625" style="215"/>
    <col min="7681" max="7682" width="66.140625" style="215" customWidth="1"/>
    <col min="7683" max="7936" width="9.140625" style="215"/>
    <col min="7937" max="7938" width="66.140625" style="215" customWidth="1"/>
    <col min="7939" max="8192" width="9.140625" style="215"/>
    <col min="8193" max="8194" width="66.140625" style="215" customWidth="1"/>
    <col min="8195" max="8448" width="9.140625" style="215"/>
    <col min="8449" max="8450" width="66.140625" style="215" customWidth="1"/>
    <col min="8451" max="8704" width="9.140625" style="215"/>
    <col min="8705" max="8706" width="66.140625" style="215" customWidth="1"/>
    <col min="8707" max="8960" width="9.140625" style="215"/>
    <col min="8961" max="8962" width="66.140625" style="215" customWidth="1"/>
    <col min="8963" max="9216" width="9.140625" style="215"/>
    <col min="9217" max="9218" width="66.140625" style="215" customWidth="1"/>
    <col min="9219" max="9472" width="9.140625" style="215"/>
    <col min="9473" max="9474" width="66.140625" style="215" customWidth="1"/>
    <col min="9475" max="9728" width="9.140625" style="215"/>
    <col min="9729" max="9730" width="66.140625" style="215" customWidth="1"/>
    <col min="9731" max="9984" width="9.140625" style="215"/>
    <col min="9985" max="9986" width="66.140625" style="215" customWidth="1"/>
    <col min="9987" max="10240" width="9.140625" style="215"/>
    <col min="10241" max="10242" width="66.140625" style="215" customWidth="1"/>
    <col min="10243" max="10496" width="9.140625" style="215"/>
    <col min="10497" max="10498" width="66.140625" style="215" customWidth="1"/>
    <col min="10499" max="10752" width="9.140625" style="215"/>
    <col min="10753" max="10754" width="66.140625" style="215" customWidth="1"/>
    <col min="10755" max="11008" width="9.140625" style="215"/>
    <col min="11009" max="11010" width="66.140625" style="215" customWidth="1"/>
    <col min="11011" max="11264" width="9.140625" style="215"/>
    <col min="11265" max="11266" width="66.140625" style="215" customWidth="1"/>
    <col min="11267" max="11520" width="9.140625" style="215"/>
    <col min="11521" max="11522" width="66.140625" style="215" customWidth="1"/>
    <col min="11523" max="11776" width="9.140625" style="215"/>
    <col min="11777" max="11778" width="66.140625" style="215" customWidth="1"/>
    <col min="11779" max="12032" width="9.140625" style="215"/>
    <col min="12033" max="12034" width="66.140625" style="215" customWidth="1"/>
    <col min="12035" max="12288" width="9.140625" style="215"/>
    <col min="12289" max="12290" width="66.140625" style="215" customWidth="1"/>
    <col min="12291" max="12544" width="9.140625" style="215"/>
    <col min="12545" max="12546" width="66.140625" style="215" customWidth="1"/>
    <col min="12547" max="12800" width="9.140625" style="215"/>
    <col min="12801" max="12802" width="66.140625" style="215" customWidth="1"/>
    <col min="12803" max="13056" width="9.140625" style="215"/>
    <col min="13057" max="13058" width="66.140625" style="215" customWidth="1"/>
    <col min="13059" max="13312" width="9.140625" style="215"/>
    <col min="13313" max="13314" width="66.140625" style="215" customWidth="1"/>
    <col min="13315" max="13568" width="9.140625" style="215"/>
    <col min="13569" max="13570" width="66.140625" style="215" customWidth="1"/>
    <col min="13571" max="13824" width="9.140625" style="215"/>
    <col min="13825" max="13826" width="66.140625" style="215" customWidth="1"/>
    <col min="13827" max="14080" width="9.140625" style="215"/>
    <col min="14081" max="14082" width="66.140625" style="215" customWidth="1"/>
    <col min="14083" max="14336" width="9.140625" style="215"/>
    <col min="14337" max="14338" width="66.140625" style="215" customWidth="1"/>
    <col min="14339" max="14592" width="9.140625" style="215"/>
    <col min="14593" max="14594" width="66.140625" style="215" customWidth="1"/>
    <col min="14595" max="14848" width="9.140625" style="215"/>
    <col min="14849" max="14850" width="66.140625" style="215" customWidth="1"/>
    <col min="14851" max="15104" width="9.140625" style="215"/>
    <col min="15105" max="15106" width="66.140625" style="215" customWidth="1"/>
    <col min="15107" max="15360" width="9.140625" style="215"/>
    <col min="15361" max="15362" width="66.140625" style="215" customWidth="1"/>
    <col min="15363" max="15616" width="9.140625" style="215"/>
    <col min="15617" max="15618" width="66.140625" style="215" customWidth="1"/>
    <col min="15619" max="15872" width="9.140625" style="215"/>
    <col min="15873" max="15874" width="66.140625" style="215" customWidth="1"/>
    <col min="15875" max="16128" width="9.140625" style="215"/>
    <col min="16129" max="16130" width="66.140625" style="215" customWidth="1"/>
    <col min="16131" max="16384" width="9.140625" style="215"/>
  </cols>
  <sheetData>
    <row r="1" spans="1:8" ht="18.75" x14ac:dyDescent="0.25">
      <c r="B1" s="184" t="s">
        <v>69</v>
      </c>
    </row>
    <row r="2" spans="1:8" ht="18.75" x14ac:dyDescent="0.3">
      <c r="B2" s="185" t="s">
        <v>10</v>
      </c>
    </row>
    <row r="3" spans="1:8" ht="18.75" x14ac:dyDescent="0.3">
      <c r="B3" s="185" t="s">
        <v>485</v>
      </c>
    </row>
    <row r="4" spans="1:8" x14ac:dyDescent="0.25">
      <c r="B4" s="216"/>
    </row>
    <row r="5" spans="1:8" ht="18.75" x14ac:dyDescent="0.3">
      <c r="A5" s="477" t="str">
        <f>'1. паспорт местоположение'!A5:C5</f>
        <v>Год раскрытия информации: 2025 год</v>
      </c>
      <c r="B5" s="477"/>
      <c r="C5" s="217"/>
      <c r="D5" s="217"/>
      <c r="E5" s="217"/>
      <c r="F5" s="217"/>
      <c r="G5" s="217"/>
      <c r="H5" s="217"/>
    </row>
    <row r="6" spans="1:8" ht="18.75" x14ac:dyDescent="0.3">
      <c r="A6" s="218"/>
      <c r="B6" s="218"/>
      <c r="C6" s="218"/>
      <c r="D6" s="218"/>
      <c r="E6" s="218"/>
      <c r="F6" s="218"/>
      <c r="G6" s="218"/>
      <c r="H6" s="218"/>
    </row>
    <row r="7" spans="1:8" ht="18.75" x14ac:dyDescent="0.25">
      <c r="A7" s="300" t="s">
        <v>9</v>
      </c>
      <c r="B7" s="300"/>
      <c r="C7" s="188"/>
      <c r="D7" s="188"/>
      <c r="E7" s="188"/>
      <c r="F7" s="188"/>
      <c r="G7" s="188"/>
      <c r="H7" s="188"/>
    </row>
    <row r="8" spans="1:8" ht="18.75" x14ac:dyDescent="0.25">
      <c r="A8" s="188"/>
      <c r="B8" s="188"/>
      <c r="C8" s="188"/>
      <c r="D8" s="188"/>
      <c r="E8" s="188"/>
      <c r="F8" s="188"/>
      <c r="G8" s="188"/>
      <c r="H8" s="188"/>
    </row>
    <row r="9" spans="1:8" x14ac:dyDescent="0.25">
      <c r="A9" s="478" t="str">
        <f>'1. паспорт местоположение'!A9:C9</f>
        <v>АО "Россети Тюмень"</v>
      </c>
      <c r="B9" s="478"/>
      <c r="C9" s="190"/>
      <c r="D9" s="190"/>
      <c r="E9" s="190"/>
      <c r="F9" s="190"/>
      <c r="G9" s="190"/>
      <c r="H9" s="190"/>
    </row>
    <row r="10" spans="1:8" x14ac:dyDescent="0.25">
      <c r="A10" s="297" t="s">
        <v>8</v>
      </c>
      <c r="B10" s="297"/>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8" t="str">
        <f>'1. паспорт местоположение'!A12:C12</f>
        <v>P_NS1600.PH.0005</v>
      </c>
      <c r="B12" s="478"/>
      <c r="C12" s="190"/>
      <c r="D12" s="190"/>
      <c r="E12" s="190"/>
      <c r="F12" s="190"/>
      <c r="G12" s="190"/>
      <c r="H12" s="190"/>
    </row>
    <row r="13" spans="1:8" x14ac:dyDescent="0.25">
      <c r="A13" s="297" t="s">
        <v>7</v>
      </c>
      <c r="B13" s="297"/>
      <c r="C13" s="191"/>
      <c r="D13" s="191"/>
      <c r="E13" s="191"/>
      <c r="F13" s="191"/>
      <c r="G13" s="191"/>
      <c r="H13" s="191"/>
    </row>
    <row r="14" spans="1:8" ht="18.75" x14ac:dyDescent="0.25">
      <c r="A14" s="219"/>
      <c r="B14" s="219"/>
      <c r="C14" s="219"/>
      <c r="D14" s="219"/>
      <c r="E14" s="219"/>
      <c r="F14" s="219"/>
      <c r="G14" s="219"/>
      <c r="H14" s="219"/>
    </row>
    <row r="15" spans="1:8" ht="39.75" customHeight="1" x14ac:dyDescent="0.25">
      <c r="A15" s="303" t="str">
        <f>'1. паспорт местоположение'!A15:C15</f>
        <v>Блочно-модульное здание на ПС 110 кВ Заобье  (установка служебно-бытового вагон-дома с инженерными системами - 1 шт) (проектирование)</v>
      </c>
      <c r="B15" s="303"/>
      <c r="C15" s="190"/>
      <c r="D15" s="190"/>
      <c r="E15" s="190"/>
      <c r="F15" s="190"/>
      <c r="G15" s="190"/>
      <c r="H15" s="190"/>
    </row>
    <row r="16" spans="1:8" x14ac:dyDescent="0.25">
      <c r="A16" s="297" t="s">
        <v>6</v>
      </c>
      <c r="B16" s="297"/>
      <c r="C16" s="191"/>
      <c r="D16" s="191"/>
      <c r="E16" s="191"/>
      <c r="F16" s="191"/>
      <c r="G16" s="191"/>
      <c r="H16" s="191"/>
    </row>
    <row r="17" spans="1:4" x14ac:dyDescent="0.25">
      <c r="B17" s="220"/>
    </row>
    <row r="18" spans="1:4" ht="33.75" customHeight="1" x14ac:dyDescent="0.25">
      <c r="A18" s="475" t="s">
        <v>440</v>
      </c>
      <c r="B18" s="476"/>
    </row>
    <row r="19" spans="1:4" x14ac:dyDescent="0.25">
      <c r="B19" s="216"/>
    </row>
    <row r="20" spans="1:4" ht="16.5" thickBot="1" x14ac:dyDescent="0.3">
      <c r="B20" s="221"/>
    </row>
    <row r="21" spans="1:4" ht="50.25" customHeight="1" thickBot="1" x14ac:dyDescent="0.3">
      <c r="A21" s="222" t="s">
        <v>312</v>
      </c>
      <c r="B21" s="223" t="str">
        <f>A15</f>
        <v>Блочно-модульное здание на ПС 110 кВ Заобье  (установка служебно-бытового вагон-дома с инженерными системами - 1 шт) (проектирование)</v>
      </c>
    </row>
    <row r="22" spans="1:4" ht="16.5" thickBot="1" x14ac:dyDescent="0.3">
      <c r="A22" s="222" t="s">
        <v>313</v>
      </c>
      <c r="B22" s="223" t="s">
        <v>461</v>
      </c>
    </row>
    <row r="23" spans="1:4" ht="16.5" thickBot="1" x14ac:dyDescent="0.3">
      <c r="A23" s="222" t="s">
        <v>293</v>
      </c>
      <c r="B23" s="223" t="s">
        <v>553</v>
      </c>
    </row>
    <row r="24" spans="1:4" ht="16.5" thickBot="1" x14ac:dyDescent="0.3">
      <c r="A24" s="222" t="s">
        <v>314</v>
      </c>
      <c r="B24" s="223" t="s">
        <v>538</v>
      </c>
    </row>
    <row r="25" spans="1:4" ht="16.5" thickBot="1" x14ac:dyDescent="0.3">
      <c r="A25" s="224" t="s">
        <v>315</v>
      </c>
      <c r="B25" s="223">
        <f>'3.3 паспорт описание'!C29</f>
        <v>2026</v>
      </c>
    </row>
    <row r="26" spans="1:4" ht="16.5" thickBot="1" x14ac:dyDescent="0.3">
      <c r="A26" s="225" t="s">
        <v>316</v>
      </c>
      <c r="B26" s="223" t="str">
        <f>'3.3 паспорт описание'!C30</f>
        <v>Н</v>
      </c>
    </row>
    <row r="27" spans="1:4" ht="29.25" thickBot="1" x14ac:dyDescent="0.3">
      <c r="A27" s="226" t="s">
        <v>585</v>
      </c>
      <c r="B27" s="227">
        <f>'6.2. Паспорт фин осв ввод'!D24</f>
        <v>0.59440760359363654</v>
      </c>
    </row>
    <row r="28" spans="1:4" ht="16.5" thickBot="1" x14ac:dyDescent="0.3">
      <c r="A28" s="228" t="s">
        <v>317</v>
      </c>
      <c r="B28" s="223" t="s">
        <v>587</v>
      </c>
    </row>
    <row r="29" spans="1:4" ht="29.25" thickBot="1" x14ac:dyDescent="0.3">
      <c r="A29" s="229" t="s">
        <v>318</v>
      </c>
      <c r="B29" s="227">
        <f>B30</f>
        <v>0</v>
      </c>
      <c r="C29" s="230"/>
      <c r="D29" s="231"/>
    </row>
    <row r="30" spans="1:4" ht="29.25" thickBot="1" x14ac:dyDescent="0.3">
      <c r="A30" s="229" t="s">
        <v>319</v>
      </c>
      <c r="B30" s="227">
        <f>B32+B37+B42</f>
        <v>0</v>
      </c>
    </row>
    <row r="31" spans="1:4" ht="16.5" thickBot="1" x14ac:dyDescent="0.3">
      <c r="A31" s="228" t="s">
        <v>320</v>
      </c>
      <c r="B31" s="228"/>
    </row>
    <row r="32" spans="1:4" ht="29.25" thickBot="1" x14ac:dyDescent="0.3">
      <c r="A32" s="229" t="s">
        <v>586</v>
      </c>
      <c r="B32" s="227">
        <v>0</v>
      </c>
    </row>
    <row r="33" spans="1:3" ht="16.5" thickBot="1" x14ac:dyDescent="0.3">
      <c r="A33" s="228" t="s">
        <v>321</v>
      </c>
      <c r="B33" s="228" t="s">
        <v>491</v>
      </c>
    </row>
    <row r="34" spans="1:3" ht="16.5" thickBot="1" x14ac:dyDescent="0.3">
      <c r="A34" s="228" t="s">
        <v>322</v>
      </c>
      <c r="B34" s="232"/>
    </row>
    <row r="35" spans="1:3" ht="16.5" thickBot="1" x14ac:dyDescent="0.3">
      <c r="A35" s="228" t="s">
        <v>323</v>
      </c>
      <c r="B35" s="227"/>
    </row>
    <row r="36" spans="1:3" ht="16.5" thickBot="1" x14ac:dyDescent="0.3">
      <c r="A36" s="228" t="s">
        <v>324</v>
      </c>
      <c r="B36" s="233"/>
      <c r="C36" s="234"/>
    </row>
    <row r="37" spans="1:3" ht="29.25" thickBot="1" x14ac:dyDescent="0.3">
      <c r="A37" s="229" t="s">
        <v>325</v>
      </c>
      <c r="B37" s="227">
        <v>0</v>
      </c>
    </row>
    <row r="38" spans="1:3" ht="16.5" thickBot="1" x14ac:dyDescent="0.3">
      <c r="A38" s="228" t="s">
        <v>321</v>
      </c>
      <c r="B38" s="228" t="s">
        <v>491</v>
      </c>
    </row>
    <row r="39" spans="1:3" ht="16.5" thickBot="1" x14ac:dyDescent="0.3">
      <c r="A39" s="228" t="s">
        <v>322</v>
      </c>
      <c r="B39" s="228"/>
    </row>
    <row r="40" spans="1:3" ht="16.5" thickBot="1" x14ac:dyDescent="0.3">
      <c r="A40" s="228" t="s">
        <v>323</v>
      </c>
      <c r="B40" s="228"/>
    </row>
    <row r="41" spans="1:3" ht="16.5" thickBot="1" x14ac:dyDescent="0.3">
      <c r="A41" s="228" t="s">
        <v>324</v>
      </c>
      <c r="B41" s="228"/>
    </row>
    <row r="42" spans="1:3" ht="29.25" thickBot="1" x14ac:dyDescent="0.3">
      <c r="A42" s="229" t="s">
        <v>326</v>
      </c>
      <c r="B42" s="227">
        <v>0</v>
      </c>
    </row>
    <row r="43" spans="1:3" ht="16.5" thickBot="1" x14ac:dyDescent="0.3">
      <c r="A43" s="228" t="s">
        <v>321</v>
      </c>
      <c r="B43" s="228" t="s">
        <v>491</v>
      </c>
    </row>
    <row r="44" spans="1:3" ht="16.5" thickBot="1" x14ac:dyDescent="0.3">
      <c r="A44" s="228" t="s">
        <v>322</v>
      </c>
      <c r="B44" s="228"/>
    </row>
    <row r="45" spans="1:3" ht="16.5" thickBot="1" x14ac:dyDescent="0.3">
      <c r="A45" s="228" t="s">
        <v>323</v>
      </c>
      <c r="B45" s="228"/>
    </row>
    <row r="46" spans="1:3" ht="16.5" thickBot="1" x14ac:dyDescent="0.3">
      <c r="A46" s="228" t="s">
        <v>324</v>
      </c>
      <c r="B46" s="228"/>
    </row>
    <row r="47" spans="1:3" ht="29.25" thickBot="1" x14ac:dyDescent="0.3">
      <c r="A47" s="235" t="s">
        <v>327</v>
      </c>
      <c r="B47" s="228" t="s">
        <v>491</v>
      </c>
    </row>
    <row r="48" spans="1:3" ht="16.5" thickBot="1" x14ac:dyDescent="0.3">
      <c r="A48" s="236" t="s">
        <v>320</v>
      </c>
      <c r="B48" s="237"/>
    </row>
    <row r="49" spans="1:2" ht="16.5" thickBot="1" x14ac:dyDescent="0.3">
      <c r="A49" s="236" t="s">
        <v>328</v>
      </c>
      <c r="B49" s="228" t="s">
        <v>491</v>
      </c>
    </row>
    <row r="50" spans="1:2" ht="16.5" thickBot="1" x14ac:dyDescent="0.3">
      <c r="A50" s="236" t="s">
        <v>329</v>
      </c>
      <c r="B50" s="228" t="s">
        <v>491</v>
      </c>
    </row>
    <row r="51" spans="1:2" ht="16.5" thickBot="1" x14ac:dyDescent="0.3">
      <c r="A51" s="236" t="s">
        <v>330</v>
      </c>
      <c r="B51" s="228" t="s">
        <v>491</v>
      </c>
    </row>
    <row r="52" spans="1:2" ht="16.5" thickBot="1" x14ac:dyDescent="0.3">
      <c r="A52" s="224" t="s">
        <v>331</v>
      </c>
      <c r="B52" s="228" t="s">
        <v>491</v>
      </c>
    </row>
    <row r="53" spans="1:2" ht="16.5" thickBot="1" x14ac:dyDescent="0.3">
      <c r="A53" s="224" t="s">
        <v>332</v>
      </c>
      <c r="B53" s="228" t="s">
        <v>491</v>
      </c>
    </row>
    <row r="54" spans="1:2" ht="16.5" thickBot="1" x14ac:dyDescent="0.3">
      <c r="A54" s="224" t="s">
        <v>333</v>
      </c>
      <c r="B54" s="228" t="s">
        <v>491</v>
      </c>
    </row>
    <row r="55" spans="1:2" ht="16.5" thickBot="1" x14ac:dyDescent="0.3">
      <c r="A55" s="225" t="s">
        <v>334</v>
      </c>
      <c r="B55" s="228" t="s">
        <v>491</v>
      </c>
    </row>
    <row r="56" spans="1:2" x14ac:dyDescent="0.25">
      <c r="A56" s="235" t="s">
        <v>335</v>
      </c>
      <c r="B56" s="238"/>
    </row>
    <row r="57" spans="1:2" x14ac:dyDescent="0.25">
      <c r="A57" s="239" t="s">
        <v>336</v>
      </c>
      <c r="B57" s="240" t="s">
        <v>588</v>
      </c>
    </row>
    <row r="58" spans="1:2" x14ac:dyDescent="0.25">
      <c r="A58" s="239" t="s">
        <v>337</v>
      </c>
      <c r="B58" s="240" t="s">
        <v>491</v>
      </c>
    </row>
    <row r="59" spans="1:2" x14ac:dyDescent="0.25">
      <c r="A59" s="239" t="s">
        <v>338</v>
      </c>
      <c r="B59" s="240" t="s">
        <v>491</v>
      </c>
    </row>
    <row r="60" spans="1:2" x14ac:dyDescent="0.25">
      <c r="A60" s="239" t="s">
        <v>339</v>
      </c>
      <c r="B60" s="240" t="s">
        <v>491</v>
      </c>
    </row>
    <row r="61" spans="1:2" ht="16.5" thickBot="1" x14ac:dyDescent="0.3">
      <c r="A61" s="241" t="s">
        <v>340</v>
      </c>
      <c r="B61" s="242" t="s">
        <v>491</v>
      </c>
    </row>
    <row r="62" spans="1:2" ht="30.75" thickBot="1" x14ac:dyDescent="0.3">
      <c r="A62" s="236" t="s">
        <v>341</v>
      </c>
      <c r="B62" s="228" t="s">
        <v>491</v>
      </c>
    </row>
    <row r="63" spans="1:2" ht="29.25" thickBot="1" x14ac:dyDescent="0.3">
      <c r="A63" s="224" t="s">
        <v>342</v>
      </c>
      <c r="B63" s="228" t="s">
        <v>491</v>
      </c>
    </row>
    <row r="64" spans="1:2" ht="16.5" thickBot="1" x14ac:dyDescent="0.3">
      <c r="A64" s="236" t="s">
        <v>320</v>
      </c>
      <c r="B64" s="243"/>
    </row>
    <row r="65" spans="1:2" ht="16.5" thickBot="1" x14ac:dyDescent="0.3">
      <c r="A65" s="236" t="s">
        <v>343</v>
      </c>
      <c r="B65" s="228" t="s">
        <v>491</v>
      </c>
    </row>
    <row r="66" spans="1:2" ht="16.5" thickBot="1" x14ac:dyDescent="0.3">
      <c r="A66" s="236" t="s">
        <v>344</v>
      </c>
      <c r="B66" s="228" t="s">
        <v>491</v>
      </c>
    </row>
    <row r="67" spans="1:2" ht="30.75" thickBot="1" x14ac:dyDescent="0.3">
      <c r="A67" s="244" t="s">
        <v>345</v>
      </c>
      <c r="B67" s="289" t="s">
        <v>589</v>
      </c>
    </row>
    <row r="68" spans="1:2" ht="16.5" thickBot="1" x14ac:dyDescent="0.3">
      <c r="A68" s="224" t="s">
        <v>346</v>
      </c>
      <c r="B68" s="228" t="s">
        <v>491</v>
      </c>
    </row>
    <row r="69" spans="1:2" ht="16.5" thickBot="1" x14ac:dyDescent="0.3">
      <c r="A69" s="239" t="s">
        <v>347</v>
      </c>
      <c r="B69" s="228" t="s">
        <v>491</v>
      </c>
    </row>
    <row r="70" spans="1:2" ht="16.5" thickBot="1" x14ac:dyDescent="0.3">
      <c r="A70" s="239" t="s">
        <v>348</v>
      </c>
      <c r="B70" s="228" t="s">
        <v>491</v>
      </c>
    </row>
    <row r="71" spans="1:2" ht="16.5" thickBot="1" x14ac:dyDescent="0.3">
      <c r="A71" s="239" t="s">
        <v>349</v>
      </c>
      <c r="B71" s="228" t="s">
        <v>491</v>
      </c>
    </row>
    <row r="72" spans="1:2" ht="29.25" thickBot="1" x14ac:dyDescent="0.3">
      <c r="A72" s="245" t="s">
        <v>350</v>
      </c>
      <c r="B72" s="243" t="s">
        <v>492</v>
      </c>
    </row>
    <row r="73" spans="1:2" ht="28.5" x14ac:dyDescent="0.25">
      <c r="A73" s="235" t="s">
        <v>351</v>
      </c>
      <c r="B73" s="472" t="s">
        <v>558</v>
      </c>
    </row>
    <row r="74" spans="1:2" x14ac:dyDescent="0.25">
      <c r="A74" s="239" t="s">
        <v>352</v>
      </c>
      <c r="B74" s="473"/>
    </row>
    <row r="75" spans="1:2" x14ac:dyDescent="0.25">
      <c r="A75" s="239" t="s">
        <v>353</v>
      </c>
      <c r="B75" s="473"/>
    </row>
    <row r="76" spans="1:2" x14ac:dyDescent="0.25">
      <c r="A76" s="239" t="s">
        <v>354</v>
      </c>
      <c r="B76" s="473"/>
    </row>
    <row r="77" spans="1:2" x14ac:dyDescent="0.25">
      <c r="A77" s="239" t="s">
        <v>355</v>
      </c>
      <c r="B77" s="473"/>
    </row>
    <row r="78" spans="1:2" ht="16.5" thickBot="1" x14ac:dyDescent="0.3">
      <c r="A78" s="246" t="s">
        <v>356</v>
      </c>
      <c r="B78" s="474"/>
    </row>
    <row r="81" spans="1:2" x14ac:dyDescent="0.25">
      <c r="A81" s="247"/>
      <c r="B81" s="248"/>
    </row>
    <row r="82" spans="1:2" x14ac:dyDescent="0.25">
      <c r="B82" s="249"/>
    </row>
    <row r="83" spans="1:2" x14ac:dyDescent="0.25">
      <c r="B83" s="2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2025-04-15T10:44:59Z</dcterms:modified>
</cp:coreProperties>
</file>