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P_NS1800.AS.0004\"/>
    </mc:Choice>
  </mc:AlternateContent>
  <bookViews>
    <workbookView xWindow="0" yWindow="0" windowWidth="25935" windowHeight="12000" tabRatio="762"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AP29" i="19" l="1"/>
  <c r="AP30" i="19" s="1"/>
  <c r="AP28" i="19"/>
  <c r="AP27" i="19"/>
  <c r="G44" i="16" l="1"/>
  <c r="H44" i="16" s="1"/>
  <c r="G47" i="16" s="1"/>
  <c r="H47" i="16" s="1"/>
  <c r="G49" i="16" s="1"/>
  <c r="H49" i="16" s="1"/>
  <c r="G50" i="16" s="1"/>
  <c r="H50" i="16" s="1"/>
  <c r="G53" i="16" s="1"/>
  <c r="H53" i="16" s="1"/>
  <c r="G42" i="16"/>
  <c r="H42" i="16" s="1"/>
  <c r="H39" i="16"/>
  <c r="G40" i="16" s="1"/>
  <c r="H40" i="16" s="1"/>
  <c r="G43" i="16" s="1"/>
  <c r="G32" i="16"/>
  <c r="H32" i="16" s="1"/>
  <c r="H26" i="16"/>
  <c r="A12" i="6" l="1"/>
  <c r="A69" i="19" l="1"/>
  <c r="A14" i="12" l="1"/>
  <c r="C48" i="7" l="1"/>
  <c r="C49" i="7" l="1"/>
  <c r="B25" i="22" l="1"/>
  <c r="B26" i="22" l="1"/>
  <c r="B27" i="22" l="1"/>
  <c r="B60" i="22" l="1"/>
  <c r="B30" i="22"/>
  <c r="B29" i="22" s="1"/>
  <c r="A4" i="12" l="1"/>
  <c r="A6" i="13" s="1"/>
  <c r="A5" i="14" s="1"/>
  <c r="A5" i="6" s="1"/>
  <c r="A4" i="17" s="1"/>
  <c r="A5" i="10" s="1"/>
  <c r="A5" i="5" l="1"/>
  <c r="A5" i="22" s="1"/>
  <c r="A5" i="16"/>
  <c r="A4" i="15"/>
  <c r="A5" i="19"/>
  <c r="A15" i="22"/>
  <c r="B21" i="22" s="1"/>
  <c r="A12" i="22"/>
  <c r="A9" i="22"/>
  <c r="A15" i="5"/>
  <c r="A12" i="5"/>
  <c r="A9" i="5"/>
  <c r="A14" i="15"/>
  <c r="A11" i="15"/>
  <c r="A8" i="15"/>
  <c r="A15" i="16"/>
  <c r="A12" i="16"/>
  <c r="A9" i="16"/>
  <c r="A15" i="10"/>
  <c r="A15" i="19" s="1"/>
  <c r="A12" i="10"/>
  <c r="A12" i="19" s="1"/>
  <c r="A9" i="10"/>
  <c r="A14" i="17"/>
  <c r="A11" i="17"/>
  <c r="A8" i="17"/>
  <c r="A15" i="6"/>
  <c r="A9" i="6"/>
  <c r="C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<sst xmlns="http://schemas.openxmlformats.org/spreadsheetml/2006/main" count="1375" uniqueCount="617">
  <si>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</si>
  <si>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</si>
  <si>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</si>
  <si>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</si>
  <si>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</si>
  <si>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</si>
  <si>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</si>
  <si>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</si>
  <si>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</si>
  <si>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</si>
  <si>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</si>
  <si>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</si>
  <si>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</si>
  <si>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</si>
  <si>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</si>
  <si>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</si>
  <si>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</si>
  <si>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</si>
  <si>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</si>
  <si>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</si>
  <si>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</si>
  <si>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</si>
  <si>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</si>
  <si>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</si>
  <si>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</si>
  <si>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</si>
  <si>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</si>
  <si>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</si>
  <si>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</si>
  <si>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</si>
  <si>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</si>
  <si>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</si>
  <si>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</si>
  <si>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</si>
  <si>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</si>
  <si>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</si>
  <si>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</si>
  <si>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</si>
  <si>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</si>
  <si>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</si>
  <si>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</si>
  <si>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</si>
  <si>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</si>
  <si>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</si>
  <si>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</si>
  <si>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</si>
  <si>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</si>
  <si>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</si>
  <si>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</si>
  <si>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</si>
  <si>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</si>
  <si>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</si>
  <si>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</si>
  <si>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</si>
  <si>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</si>
  <si>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</si>
  <si>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</si>
  <si>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</si>
  <si>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</si>
  <si>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</si>
  <si>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</si>
  <si>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</si>
  <si>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</si>
  <si>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</si>
  <si>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</si>
  <si>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</si>
  <si>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</si>
  <si>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</si>
  <si>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</si>
  <si>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</si>
  <si>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</si>
  <si>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</si>
  <si>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</si>
  <si>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</si>
  <si>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</si>
  <si>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</si>
  <si>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</si>
  <si>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</si>
  <si>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</si>
  <si>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</si>
  <si>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</si>
  <si>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</si>
  <si>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</si>
  <si>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</si>
  <si>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</si>
  <si>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</si>
  <si>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</si>
  <si>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</si>
  <si>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</si>
  <si>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</si>
  <si>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</si>
  <si>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</si>
  <si>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</si>
  <si>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</si>
  <si>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</si>
  <si>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</si>
  <si>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</si>
  <si>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</si>
  <si>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</si>
  <si>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</si>
  <si>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</si>
  <si>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</si>
  <si>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</si>
  <si>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</si>
  <si>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</si>
  <si>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</si>
  <si>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</si>
  <si>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</si>
  <si>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</si>
  <si>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</si>
  <si>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</si>
  <si>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</si>
  <si>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</si>
  <si>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</si>
  <si>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</si>
  <si>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</si>
  <si>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</si>
  <si>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</si>
  <si>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</si>
  <si>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</si>
  <si>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</si>
  <si>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</si>
  <si>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</si>
  <si>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</si>
  <si>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</si>
  <si>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</si>
  <si>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</si>
  <si>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</si>
  <si>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</si>
  <si>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</si>
  <si>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</si>
  <si>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</si>
  <si>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</si>
  <si>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</si>
  <si>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</si>
  <si>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</si>
  <si>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</si>
  <si>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</si>
  <si>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</si>
  <si>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</si>
  <si>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</si>
  <si>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</si>
  <si>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</si>
  <si>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</si>
  <si>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</si>
  <si>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</si>
  <si>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</si>
  <si>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</si>
  <si>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</si>
  <si>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</si>
  <si>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</si>
  <si>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</si>
  <si>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</si>
  <si>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</si>
  <si>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</si>
  <si>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</si>
  <si>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</si>
  <si>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</si>
  <si>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</si>
  <si>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</si>
  <si>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</si>
  <si>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</si>
  <si>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</si>
  <si>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</si>
  <si>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</si>
  <si>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</si>
  <si>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</si>
  <si>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</si>
  <si>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</si>
  <si>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</si>
  <si>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</si>
  <si>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</si>
  <si>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</si>
  <si>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</si>
  <si>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</si>
  <si>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</si>
  <si>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</si>
  <si>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</si>
  <si>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</si>
  <si>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</si>
  <si>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</si>
  <si>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</si>
  <si>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</si>
  <si>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</si>
  <si>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</si>
  <si>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</si>
  <si>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</si>
  <si>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</si>
  <si>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</si>
  <si>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</si>
  <si>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</si>
  <si>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</si>
  <si>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</si>
  <si>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</si>
  <si>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</si>
  <si>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</si>
  <si>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</si>
  <si>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</si>
  <si>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</si>
  <si>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</si>
  <si>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</si>
  <si>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</si>
  <si>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</si>
  <si>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</si>
  <si>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</si>
  <si>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</si>
  <si>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</si>
  <si>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</si>
  <si>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</si>
  <si>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</si>
  <si>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</si>
  <si>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</si>
  <si>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</si>
  <si>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</si>
  <si>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</si>
  <si>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</si>
  <si>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</si>
  <si>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</si>
  <si>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</si>
  <si>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</si>
  <si>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</si>
  <si>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</si>
  <si>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</si>
  <si>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</si>
  <si>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</si>
  <si>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</si>
  <si>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</si>
  <si>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</si>
  <si>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</si>
  <si>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</si>
  <si>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</si>
  <si>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</si>
  <si>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</si>
  <si>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</si>
  <si>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</si>
  <si>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</si>
  <si>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</si>
  <si>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</si>
  <si>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</si>
  <si>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</si>
  <si>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</si>
  <si>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</si>
  <si>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</si>
  <si>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</si>
  <si>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</si>
  <si>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</si>
  <si>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</si>
  <si>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</si>
  <si>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</si>
  <si>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</si>
  <si>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</si>
  <si>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</si>
  <si>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</si>
  <si>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</si>
  <si>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</si>
  <si>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</si>
  <si>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</si>
  <si>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</si>
  <si>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</si>
  <si>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</si>
  <si>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</si>
  <si>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</si>
  <si>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</si>
  <si>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</si>
  <si>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</si>
  <si>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</si>
  <si>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</si>
  <si>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</si>
  <si>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</si>
  <si>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</si>
  <si>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</si>
  <si>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</si>
  <si>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</si>
  <si>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</si>
  <si>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</si>
  <si>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</si>
  <si>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</si>
  <si>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</si>
  <si>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</si>
  <si>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</si>
  <si>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</si>
  <si>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</si>
  <si>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</si>
  <si>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</si>
  <si>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</si>
  <si>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</si>
  <si>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</si>
  <si>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</si>
  <si>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</si>
  <si>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</si>
  <si>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</si>
  <si>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</si>
  <si>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</si>
  <si>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</si>
  <si>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</si>
  <si>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</si>
  <si>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</si>
  <si>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</si>
  <si>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</si>
  <si>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</si>
  <si>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</si>
  <si>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</si>
  <si>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</si>
  <si>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</si>
  <si>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</si>
  <si>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</si>
  <si>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</si>
  <si>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</si>
  <si>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</si>
  <si>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</si>
  <si>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</si>
  <si>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</si>
  <si>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</si>
  <si>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</si>
  <si>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</si>
  <si>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</si>
  <si>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</si>
  <si>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</si>
  <si>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</si>
  <si>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</si>
  <si>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</si>
  <si>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</si>
  <si>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</si>
  <si>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</si>
  <si>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</si>
  <si>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</si>
  <si>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</si>
  <si>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</si>
  <si>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</si>
  <si>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</si>
  <si>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</si>
  <si>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</si>
  <si>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</si>
  <si>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</si>
  <si>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</si>
  <si>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</si>
  <si>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</si>
  <si>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</si>
  <si>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</si>
  <si>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</si>
  <si>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</si>
  <si>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</si>
  <si>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</si>
  <si>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</si>
  <si>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</si>
  <si>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</si>
  <si>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</si>
  <si>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</si>
  <si>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</si>
  <si>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</si>
  <si>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</si>
  <si>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</si>
  <si>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</si>
  <si>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</si>
  <si>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</si>
  <si>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</si>
  <si>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</si>
  <si>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</si>
  <si>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</si>
  <si>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</si>
  <si>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</si>
  <si>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</si>
  <si>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</si>
  <si>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</si>
  <si>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</si>
  <si>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</si>
  <si>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</si>
  <si>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</si>
  <si>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</si>
  <si>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</si>
  <si>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</si>
  <si>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</si>
  <si>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</si>
  <si>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</si>
  <si>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</si>
  <si>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</si>
  <si>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</si>
  <si>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</si>
  <si>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</si>
  <si>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</si>
  <si>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</si>
  <si>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</si>
  <si>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</si>
  <si>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</si>
  <si>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</si>
  <si>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</si>
  <si>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</si>
  <si>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</si>
  <si>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</si>
  <si>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</si>
  <si>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</si>
  <si>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</si>
  <si>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</si>
  <si>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</si>
  <si>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</si>
  <si>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</si>
  <si>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</si>
  <si>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</si>
  <si>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</si>
  <si>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</si>
  <si>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</si>
  <si>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</si>
  <si>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</si>
  <si>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</si>
  <si>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</si>
  <si>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</si>
  <si>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</si>
  <si>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</si>
  <si>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</si>
  <si>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</si>
  <si>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</si>
  <si>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</si>
  <si>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</si>
  <si>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</si>
  <si>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</si>
  <si>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</si>
  <si>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</si>
  <si>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</si>
  <si>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</si>
  <si>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</si>
  <si>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</si>
  <si>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</si>
  <si>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</si>
  <si>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</si>
  <si>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</si>
  <si>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</si>
  <si>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</si>
  <si>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</si>
  <si>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</si>
  <si>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</si>
  <si>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</si>
  <si>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</si>
  <si>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</si>
  <si>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</si>
  <si>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</si>
  <si>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</si>
  <si>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</si>
  <si>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</si>
  <si>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</si>
  <si>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</si>
  <si>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</si>
  <si>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</si>
  <si>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</si>
  <si>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</si>
  <si>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</si>
  <si>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</si>
  <si>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</si>
  <si>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</si>
  <si>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</si>
  <si>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</si>
  <si>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</si>
  <si>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</si>
  <si>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</si>
  <si>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</si>
  <si>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</si>
  <si>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</si>
  <si>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</si>
  <si>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</si>
  <si>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</si>
  <si>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</si>
  <si>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</si>
  <si>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</si>
  <si>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</si>
  <si>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</si>
  <si>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</si>
  <si>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</si>
  <si>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</si>
  <si>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</si>
  <si>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</si>
  <si>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</si>
  <si>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</si>
  <si>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</si>
  <si>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</si>
  <si>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</si>
  <si>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</si>
  <si>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</si>
  <si>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</si>
  <si>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</si>
  <si>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</si>
  <si>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</si>
  <si>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</si>
  <si>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</si>
  <si>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</si>
  <si>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</si>
  <si>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</si>
  <si>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</si>
  <si>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</si>
  <si>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</si>
  <si>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</si>
  <si>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</si>
  <si>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</si>
  <si>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</si>
  <si>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</si>
  <si>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</si>
  <si>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</si>
  <si>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</si>
  <si>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</si>
  <si>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</si>
  <si>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</si>
  <si>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</si>
  <si>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</si>
  <si>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</si>
  <si>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</si>
  <si>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</si>
  <si>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</si>
  <si>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</si>
  <si>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</si>
  <si>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</si>
  <si>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</si>
  <si>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</si>
  <si>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</si>
  <si>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</si>
  <si>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</si>
  <si>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</si>
  <si>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</si>
  <si>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</si>
  <si>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</si>
  <si>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</si>
  <si>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</si>
  <si>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</si>
  <si>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</si>
  <si>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</si>
  <si>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</si>
  <si>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</si>
  <si>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</si>
  <si>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</si>
  <si>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</si>
  <si>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</si>
  <si>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</si>
  <si>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</si>
  <si>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</si>
  <si>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</si>
  <si>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</si>
  <si>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</si>
  <si>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</si>
  <si>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</si>
  <si>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</si>
  <si>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</si>
  <si>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</si>
  <si>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</si>
  <si>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</si>
  <si>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</si>
  <si>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</si>
  <si>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</si>
  <si>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</si>
  <si>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</si>
  <si>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</si>
  <si>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</si>
  <si>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</si>
  <si>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</si>
  <si>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</si>
  <si>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</si>
  <si>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</si>
  <si>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</si>
  <si>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</si>
  <si>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</si>
  <si>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</si>
  <si>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</si>
  <si>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</si>
  <si>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</si>
  <si>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t>
  </si>
  <si>
    <t>Расчет оценки плановой стоимости</t>
  </si>
  <si>
    <t>Общая стоимость объекта,  руб. без НДС</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</si>
  <si>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</si>
  <si>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</si>
  <si>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</si>
  <si>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</si>
  <si>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</si>
  <si>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</si>
  <si>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</si>
  <si>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</si>
  <si>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</si>
  <si>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новое техническое присоединение</t>
  </si>
  <si>
    <t>_</t>
  </si>
  <si>
    <t>Заключен</t>
  </si>
  <si>
    <t>Установка прибора учета</t>
  </si>
  <si>
    <t>.</t>
  </si>
  <si>
    <t>Пуровский район</t>
  </si>
  <si>
    <t>ЯНАО</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</si>
  <si>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</si>
  <si>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</si>
  <si>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</si>
  <si>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</si>
  <si>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</si>
  <si>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</si>
  <si>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</si>
  <si>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</si>
  <si>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</si>
  <si>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</si>
  <si>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</si>
  <si>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</si>
  <si>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</si>
  <si>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</si>
  <si>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</si>
  <si>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</si>
  <si>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</si>
  <si>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 xml:space="preserve">0,05922 млн.руб./шт
</t>
  </si>
  <si>
    <t>1 т.у.</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</si>
  <si>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</si>
  <si>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</si>
  <si>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Установка прибора учета, которыйнеобходимо для обеспечения коммерческого учета электрической энергии (мощности) в отношении 1 точки учета потребителей. Общее количество приборов учета по филиалу 1 прибор учета.</t>
  </si>
  <si>
    <t>№Т5/24/0004-ДТП от 27.03.2024</t>
  </si>
  <si>
    <t>КТП 1х1000 кВА, 2х630 кВА, 3х400 кВА, 1х250 кВА</t>
  </si>
  <si>
    <t>Тюменская область, ЯНАО, Пуровский район, Известинский лицензионный участок, Метельное месторождение, кадастровый номер присоединяемого объекта 89:05:030604:13121</t>
  </si>
  <si>
    <t>ПС 35 кВ Северный Купол, ячейка 6 кВ №СК-15</t>
  </si>
  <si>
    <t xml:space="preserve">Установка прибора учета, который необходим для обеспечения коммерческого учета электрической энергии (мощности) по уровню напряжения 6 кВ нового технического присоединения. </t>
  </si>
  <si>
    <t>Год раскрытия информации: 2025 год</t>
  </si>
  <si>
    <t>P_NS1800.AS.0004</t>
  </si>
  <si>
    <t>3ф ПУ –  0,059220 млн.руб без НДС/1 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</si>
  <si>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В соответствии с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В рамках проекта в период 2025 г предусмотрена установка прибора учета нового технического присоединения в объеме 1 шт. 
Потребность и объемы установки приведены в приложении 1 к паспорту.
Выполнение обязательств по договору технологического присоединения №Т5/24/0004-ДТП от 27.03.2024</t>
  </si>
  <si>
    <t xml:space="preserve"> по состоянию на 01.01.2024</t>
  </si>
  <si>
    <t>по состоянию на 01.01.2025</t>
  </si>
  <si>
    <t xml:space="preserve">Факт 2024 года </t>
  </si>
  <si>
    <t>Год 2029</t>
  </si>
  <si>
    <t>Сметная стоимость проекта в ценах 2024 года с НДС, млн. руб.</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</si>
  <si>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- 1 договор ТП</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</si>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</sst>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 numFmtId="176" formatCode="#,##0.00;[White][=0]\ General;General"/>
    <numFmt numFmtId="177"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4"/>
      <color rgb="FFFF0000"/>
      <name val="Times New Roman"/>
      <family val="1"/>
      <charset val="204"/>
    </font>
    <font>
      <b/>
      <sz val="9"/>
      <name val="Times New Roman"/>
      <family val="1"/>
      <charset val="204"/>
    </font>
    <font>
      <sz val="9"/>
      <name val="Times New Roman"/>
      <family val="1"/>
      <charset val="204"/>
    </font>
    <font>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4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2" fillId="0" borderId="1" xfId="49" applyNumberFormat="1" applyFont="1" applyFill="1" applyBorder="1" applyAlignment="1">
      <alignment horizontal="center" vertical="center"/>
    </xf>
    <xf numFmtId="168"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2" applyFont="1" applyFill="1" applyAlignment="1">
      <alignment horizontal="center" vertical="center"/>
    </xf>
    <xf numFmtId="0" fontId="43" fillId="0" borderId="1" xfId="4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3"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75" fontId="3" fillId="0" borderId="0" xfId="1" applyNumberFormat="1" applyFill="1" applyBorder="1"/>
    <xf numFmtId="1" fontId="43" fillId="0" borderId="27"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11" fillId="0" borderId="0" xfId="0" applyFont="1" applyAlignment="1">
      <alignment horizontal="right" vertical="center"/>
    </xf>
    <xf numFmtId="0" fontId="69" fillId="0" borderId="0" xfId="69" applyFont="1" applyFill="1" applyAlignment="1"/>
    <xf numFmtId="0" fontId="69" fillId="0" borderId="0" xfId="0" applyFont="1" applyAlignment="1">
      <alignment vertical="center"/>
    </xf>
    <xf numFmtId="0" fontId="42" fillId="0" borderId="0" xfId="0" applyFont="1" applyAlignment="1">
      <alignment horizontal="left" vertical="center"/>
    </xf>
    <xf numFmtId="173"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Border="1" applyAlignment="1">
      <alignment horizontal="center" vertical="center" wrapText="1"/>
    </xf>
    <xf numFmtId="0" fontId="40" fillId="26" borderId="4" xfId="1" applyFont="1" applyFill="1" applyBorder="1" applyAlignment="1">
      <alignment horizontal="center" vertical="center" wrapText="1"/>
    </xf>
    <xf numFmtId="2" fontId="66" fillId="26" borderId="1" xfId="1" applyNumberFormat="1" applyFont="1" applyFill="1" applyBorder="1" applyAlignment="1">
      <alignment horizontal="center" vertical="center"/>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1" xfId="1" applyFont="1" applyFill="1" applyBorder="1" applyAlignment="1">
      <alignment horizontal="center" vertical="center" wrapText="1"/>
    </xf>
    <xf numFmtId="0" fontId="12" fillId="24" borderId="1" xfId="1" applyFont="1" applyFill="1" applyBorder="1" applyAlignment="1">
      <alignment horizontal="left" vertical="center" wrapText="1"/>
    </xf>
    <xf numFmtId="176"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61" fillId="26"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26"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1" fillId="0" borderId="0" xfId="0" applyFont="1" applyFill="1" applyBorder="1" applyAlignment="1">
      <alignment horizontal="left"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Fill="1" applyBorder="1" applyAlignment="1">
      <alignment horizontal="center" vertical="center"/>
    </xf>
    <xf numFmtId="174" fontId="42" fillId="0" borderId="45" xfId="0" applyNumberFormat="1" applyFont="1" applyFill="1" applyBorder="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11" fillId="0" borderId="49" xfId="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7"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xf numFmtId="0" fontId="49" fillId="0" borderId="0" xfId="2" applyFont="1" applyFill="1" applyAlignment="1">
      <alignment horizontal="center"/>
    </xf>
    <xf numFmtId="177" fontId="41" fillId="0" borderId="29" xfId="66"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25955442.337850865</c:v>
              </c:pt>
              <c:pt idx="1">
                <c:v>49474045.126868002</c:v>
              </c:pt>
              <c:pt idx="2">
                <c:v>70816922.268802136</c:v>
              </c:pt>
              <c:pt idx="3">
                <c:v>90185351.779265285</c:v>
              </c:pt>
              <c:pt idx="4">
                <c:v>107761991.34401222</c:v>
              </c:pt>
              <c:pt idx="5">
                <c:v>123712600.83241151</c:v>
              </c:pt>
              <c:pt idx="6">
                <c:v>138187605.58077615</c:v>
              </c:pt>
              <c:pt idx="7">
                <c:v>151323514.96328965</c:v>
              </c:pt>
              <c:pt idx="8">
                <c:v>163244209.80239782</c:v>
              </c:pt>
              <c:pt idx="9">
                <c:v>174062110.57097116</c:v>
              </c:pt>
              <c:pt idx="10">
                <c:v>183852267.51719934</c:v>
              </c:pt>
            </c:numLit>
          </c:val>
          <c:smooth val="0"/>
          <c:extLst>
            <c:ext xmlns:c16="http://schemas.microsoft.com/office/drawing/2014/chart" uri="{C3380CC4-5D6E-409C-BE32-E72D297353CC}">
              <c16:uniqueId val="{00000000-1B1A-4C60-BEA2-33979099E176}"/>
            </c:ext>
          </c:extLst>
        </c:ser>
        <c:ser>
          <c:idx val="0"/>
          <c:order val="1"/>
          <c:tx>
            <c:v>Накопленный чистый денежный поток</c:v>
          </c:tx>
          <c:marker>
            <c:symbol val="none"/>
          </c:marker>
          <c:val>
            <c:numLit>
              <c:formatCode>_(* #\ ##0_);_(* \(#\ ##0\);_(* "-"_);_(@_)</c:formatCode>
              <c:ptCount val="11"/>
              <c:pt idx="0">
                <c:v>29454119.213460732</c:v>
              </c:pt>
              <c:pt idx="1">
                <c:v>59751371.291342333</c:v>
              </c:pt>
              <c:pt idx="2">
                <c:v>90957546.964843124</c:v>
              </c:pt>
              <c:pt idx="3">
                <c:v>123099913.81291991</c:v>
              </c:pt>
              <c:pt idx="4">
                <c:v>156206557.49171671</c:v>
              </c:pt>
              <c:pt idx="5">
                <c:v>190306406.16478872</c:v>
              </c:pt>
              <c:pt idx="6">
                <c:v>225429255.89137432</c:v>
              </c:pt>
              <c:pt idx="7">
                <c:v>261605796.58949593</c:v>
              </c:pt>
              <c:pt idx="8">
                <c:v>298867638.95710874</c:v>
              </c:pt>
              <c:pt idx="9">
                <c:v>337247341.87227356</c:v>
              </c:pt>
              <c:pt idx="10">
                <c:v>376669839.05999196</c:v>
              </c:pt>
            </c:numLit>
          </c:val>
          <c:smooth val="0"/>
          <c:extLst>
            <c:ext xmlns:c16="http://schemas.microsoft.com/office/drawing/2014/chart" uri="{C3380CC4-5D6E-409C-BE32-E72D297353CC}">
              <c16:uniqueId val="{00000001-1B1A-4C60-BEA2-33979099E1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69;&#1057;/O_NS1800.AS.0001/&#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ell>
        </row>
        <row r="32">
          <cell r="B32">
            <v>2025</v>
          </cell>
        </row>
      </sheetData>
      <sheetData sheetId="3">
        <row r="15">
          <cell r="O15">
            <v>11.709599999999995</v>
          </cell>
        </row>
      </sheetData>
      <sheetData sheetId="4"/>
      <sheetData sheetId="5">
        <row r="24">
          <cell r="F24">
            <v>25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Normal="100" zoomScaleSheetLayoutView="85" workbookViewId="0">
      <selection activeCell="A9" sqref="A9:C9"/>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289" t="s">
        <v>606</v>
      </c>
      <c r="B5" s="289"/>
      <c r="C5" s="289"/>
      <c r="D5" s="59"/>
      <c r="E5" s="59"/>
      <c r="F5" s="59"/>
      <c r="G5" s="59"/>
    </row>
    <row r="6" spans="1:19" s="2" customFormat="1" ht="18.75" x14ac:dyDescent="0.3">
      <c r="A6" s="111"/>
      <c r="E6" s="110"/>
    </row>
    <row r="7" spans="1:19" s="2" customFormat="1" ht="18.75" x14ac:dyDescent="0.2">
      <c r="A7" s="293" t="s">
        <v>9</v>
      </c>
      <c r="B7" s="293"/>
      <c r="C7" s="293"/>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294" t="s">
        <v>504</v>
      </c>
      <c r="B9" s="294"/>
      <c r="C9" s="294"/>
      <c r="D9" s="114"/>
      <c r="E9" s="114"/>
      <c r="F9" s="112"/>
      <c r="G9" s="112"/>
      <c r="H9" s="112"/>
      <c r="I9" s="112"/>
      <c r="J9" s="112"/>
      <c r="K9" s="112"/>
      <c r="L9" s="112"/>
      <c r="M9" s="112"/>
      <c r="N9" s="112"/>
      <c r="O9" s="112"/>
      <c r="P9" s="112"/>
      <c r="Q9" s="112"/>
      <c r="R9" s="112"/>
      <c r="S9" s="112"/>
    </row>
    <row r="10" spans="1:19" s="2" customFormat="1" ht="18.75" x14ac:dyDescent="0.2">
      <c r="A10" s="290" t="s">
        <v>8</v>
      </c>
      <c r="B10" s="290"/>
      <c r="C10" s="290"/>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294" t="s">
        <v>607</v>
      </c>
      <c r="B12" s="294"/>
      <c r="C12" s="294"/>
      <c r="D12" s="114"/>
      <c r="E12" s="114"/>
      <c r="F12" s="112"/>
      <c r="G12" s="112"/>
      <c r="H12" s="112"/>
      <c r="I12" s="112"/>
      <c r="J12" s="112"/>
      <c r="K12" s="112"/>
      <c r="L12" s="112"/>
      <c r="M12" s="112"/>
      <c r="N12" s="112"/>
      <c r="O12" s="112"/>
      <c r="P12" s="112"/>
      <c r="Q12" s="112"/>
      <c r="R12" s="112"/>
      <c r="S12" s="112"/>
    </row>
    <row r="13" spans="1:19" s="2" customFormat="1" ht="18.75" x14ac:dyDescent="0.2">
      <c r="A13" s="290" t="s">
        <v>7</v>
      </c>
      <c r="B13" s="290"/>
      <c r="C13" s="290"/>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295" t="s">
        <v>616</v>
      </c>
      <c r="B15" s="295"/>
      <c r="C15" s="295"/>
      <c r="D15" s="114"/>
      <c r="E15" s="114"/>
      <c r="F15" s="114"/>
      <c r="G15" s="114"/>
      <c r="H15" s="114"/>
      <c r="I15" s="114"/>
      <c r="J15" s="114"/>
      <c r="K15" s="114"/>
      <c r="L15" s="114"/>
      <c r="M15" s="114"/>
      <c r="N15" s="114"/>
      <c r="O15" s="114"/>
      <c r="P15" s="114"/>
      <c r="Q15" s="114"/>
      <c r="R15" s="114"/>
      <c r="S15" s="114"/>
    </row>
    <row r="16" spans="1:19" s="117" customFormat="1" ht="15" customHeight="1" x14ac:dyDescent="0.2">
      <c r="A16" s="290" t="s">
        <v>6</v>
      </c>
      <c r="B16" s="290"/>
      <c r="C16" s="290"/>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291" t="s">
        <v>477</v>
      </c>
      <c r="B18" s="292"/>
      <c r="C18" s="292"/>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323</v>
      </c>
      <c r="C22" s="122" t="s">
        <v>598</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122" t="s">
        <v>599</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86"/>
      <c r="B24" s="287"/>
      <c r="C24" s="288"/>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426</v>
      </c>
      <c r="C25" s="78" t="s">
        <v>497</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87" t="s">
        <v>578</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87" t="s">
        <v>577</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427</v>
      </c>
      <c r="C28" s="187" t="s">
        <v>495</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428</v>
      </c>
      <c r="C29" s="187" t="s">
        <v>495</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429</v>
      </c>
      <c r="C30" s="187" t="s">
        <v>495</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430</v>
      </c>
      <c r="C31" s="187" t="s">
        <v>495</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431</v>
      </c>
      <c r="C32" s="187" t="s">
        <v>495</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432</v>
      </c>
      <c r="C33" s="187" t="s">
        <v>528</v>
      </c>
      <c r="D33" s="123"/>
      <c r="E33" s="102"/>
      <c r="F33" s="102"/>
      <c r="G33" s="102"/>
      <c r="H33" s="102"/>
      <c r="I33" s="102"/>
      <c r="J33" s="102"/>
      <c r="K33" s="102"/>
      <c r="L33" s="102"/>
      <c r="M33" s="102"/>
      <c r="N33" s="102"/>
      <c r="O33" s="102"/>
      <c r="P33" s="124"/>
      <c r="Q33" s="124"/>
      <c r="R33" s="124"/>
      <c r="S33" s="124"/>
    </row>
    <row r="34" spans="1:19" ht="111" customHeight="1" x14ac:dyDescent="0.25">
      <c r="A34" s="74" t="s">
        <v>446</v>
      </c>
      <c r="B34" s="75" t="s">
        <v>433</v>
      </c>
      <c r="C34" s="187" t="s">
        <v>495</v>
      </c>
      <c r="D34" s="126"/>
      <c r="E34" s="126"/>
      <c r="F34" s="126"/>
      <c r="G34" s="126"/>
      <c r="H34" s="126"/>
      <c r="I34" s="126"/>
      <c r="J34" s="126"/>
      <c r="K34" s="126"/>
      <c r="L34" s="126"/>
      <c r="M34" s="126"/>
      <c r="N34" s="126"/>
      <c r="O34" s="126"/>
      <c r="P34" s="126"/>
      <c r="Q34" s="126"/>
      <c r="R34" s="126"/>
      <c r="S34" s="126"/>
    </row>
    <row r="35" spans="1:19" ht="58.5" customHeight="1" x14ac:dyDescent="0.25">
      <c r="A35" s="74" t="s">
        <v>436</v>
      </c>
      <c r="B35" s="75" t="s">
        <v>72</v>
      </c>
      <c r="C35" s="187" t="s">
        <v>495</v>
      </c>
      <c r="D35" s="126"/>
      <c r="E35" s="126"/>
      <c r="F35" s="126"/>
      <c r="G35" s="126"/>
      <c r="H35" s="126"/>
      <c r="I35" s="126"/>
      <c r="J35" s="126"/>
      <c r="K35" s="126"/>
      <c r="L35" s="126"/>
      <c r="M35" s="126"/>
      <c r="N35" s="126"/>
      <c r="O35" s="126"/>
      <c r="P35" s="126"/>
      <c r="Q35" s="126"/>
      <c r="R35" s="126"/>
      <c r="S35" s="126"/>
    </row>
    <row r="36" spans="1:19" ht="51.75" customHeight="1" x14ac:dyDescent="0.25">
      <c r="A36" s="74" t="s">
        <v>447</v>
      </c>
      <c r="B36" s="75" t="s">
        <v>434</v>
      </c>
      <c r="C36" s="187" t="s">
        <v>495</v>
      </c>
      <c r="D36" s="126"/>
      <c r="E36" s="126"/>
      <c r="F36" s="126"/>
      <c r="G36" s="126"/>
      <c r="H36" s="126"/>
      <c r="I36" s="126"/>
      <c r="J36" s="126"/>
      <c r="K36" s="126"/>
      <c r="L36" s="126"/>
      <c r="M36" s="126"/>
      <c r="N36" s="126"/>
      <c r="O36" s="126"/>
      <c r="P36" s="126"/>
      <c r="Q36" s="126"/>
      <c r="R36" s="126"/>
      <c r="S36" s="126"/>
    </row>
    <row r="37" spans="1:19" ht="43.5" customHeight="1" x14ac:dyDescent="0.25">
      <c r="A37" s="74" t="s">
        <v>437</v>
      </c>
      <c r="B37" s="75" t="s">
        <v>435</v>
      </c>
      <c r="C37" s="187" t="s">
        <v>348</v>
      </c>
      <c r="D37" s="126"/>
      <c r="E37" s="126"/>
      <c r="F37" s="126"/>
      <c r="G37" s="126"/>
      <c r="H37" s="126"/>
      <c r="I37" s="126"/>
      <c r="J37" s="126"/>
      <c r="K37" s="126"/>
      <c r="L37" s="126"/>
      <c r="M37" s="126"/>
      <c r="N37" s="126"/>
      <c r="O37" s="126"/>
      <c r="P37" s="126"/>
      <c r="Q37" s="126"/>
      <c r="R37" s="126"/>
      <c r="S37" s="126"/>
    </row>
    <row r="38" spans="1:19" ht="43.5" customHeight="1" x14ac:dyDescent="0.25">
      <c r="A38" s="74" t="s">
        <v>448</v>
      </c>
      <c r="B38" s="75" t="s">
        <v>222</v>
      </c>
      <c r="C38" s="187" t="s">
        <v>495</v>
      </c>
      <c r="D38" s="126"/>
      <c r="E38" s="126"/>
      <c r="F38" s="126"/>
      <c r="G38" s="126"/>
      <c r="H38" s="126"/>
      <c r="I38" s="126"/>
      <c r="J38" s="126"/>
      <c r="K38" s="126"/>
      <c r="L38" s="126"/>
      <c r="M38" s="126"/>
      <c r="N38" s="126"/>
      <c r="O38" s="126"/>
      <c r="P38" s="126"/>
      <c r="Q38" s="126"/>
      <c r="R38" s="126"/>
      <c r="S38" s="126"/>
    </row>
    <row r="39" spans="1:19" ht="23.25" customHeight="1" x14ac:dyDescent="0.25">
      <c r="A39" s="286"/>
      <c r="B39" s="287"/>
      <c r="C39" s="288"/>
      <c r="D39" s="126"/>
      <c r="E39" s="126"/>
      <c r="F39" s="126"/>
      <c r="G39" s="126"/>
      <c r="H39" s="126"/>
      <c r="I39" s="126"/>
      <c r="J39" s="126"/>
      <c r="K39" s="126"/>
      <c r="L39" s="126"/>
      <c r="M39" s="126"/>
      <c r="N39" s="126"/>
      <c r="O39" s="126"/>
      <c r="P39" s="126"/>
      <c r="Q39" s="126"/>
      <c r="R39" s="126"/>
      <c r="S39" s="126"/>
    </row>
    <row r="40" spans="1:19" ht="63" x14ac:dyDescent="0.25">
      <c r="A40" s="4" t="s">
        <v>438</v>
      </c>
      <c r="B40" s="128" t="s">
        <v>488</v>
      </c>
      <c r="C40" s="285" t="s">
        <v>615</v>
      </c>
      <c r="D40" s="126"/>
      <c r="E40" s="126"/>
      <c r="F40" s="126"/>
      <c r="G40" s="126"/>
      <c r="H40" s="126"/>
      <c r="I40" s="126"/>
      <c r="J40" s="126"/>
      <c r="K40" s="126"/>
      <c r="L40" s="126"/>
      <c r="M40" s="126"/>
      <c r="N40" s="126"/>
      <c r="O40" s="126"/>
      <c r="P40" s="126"/>
      <c r="Q40" s="126"/>
      <c r="R40" s="126"/>
      <c r="S40" s="126"/>
    </row>
    <row r="41" spans="1:19" ht="123.75" customHeight="1" x14ac:dyDescent="0.25">
      <c r="A41" s="4" t="s">
        <v>449</v>
      </c>
      <c r="B41" s="128" t="s">
        <v>472</v>
      </c>
      <c r="C41" s="129" t="s">
        <v>494</v>
      </c>
      <c r="D41" s="126"/>
      <c r="E41" s="126"/>
      <c r="F41" s="126"/>
      <c r="G41" s="126"/>
      <c r="H41" s="126"/>
      <c r="I41" s="126"/>
      <c r="J41" s="126"/>
      <c r="K41" s="126"/>
      <c r="L41" s="126"/>
      <c r="M41" s="126"/>
      <c r="N41" s="126"/>
      <c r="O41" s="126"/>
      <c r="P41" s="126"/>
      <c r="Q41" s="126"/>
      <c r="R41" s="126"/>
      <c r="S41" s="126"/>
    </row>
    <row r="42" spans="1:19" ht="83.25" customHeight="1" x14ac:dyDescent="0.25">
      <c r="A42" s="4" t="s">
        <v>439</v>
      </c>
      <c r="B42" s="128" t="s">
        <v>487</v>
      </c>
      <c r="C42" s="129" t="s">
        <v>494</v>
      </c>
      <c r="D42" s="126"/>
      <c r="E42" s="126"/>
      <c r="F42" s="126"/>
      <c r="G42" s="126"/>
      <c r="H42" s="126"/>
      <c r="I42" s="126"/>
      <c r="J42" s="126"/>
      <c r="K42" s="126"/>
      <c r="L42" s="126"/>
      <c r="M42" s="126"/>
      <c r="N42" s="126"/>
      <c r="O42" s="126"/>
      <c r="P42" s="126"/>
      <c r="Q42" s="126"/>
      <c r="R42" s="126"/>
      <c r="S42" s="126"/>
    </row>
    <row r="43" spans="1:19" ht="186" customHeight="1" x14ac:dyDescent="0.25">
      <c r="A43" s="4" t="s">
        <v>452</v>
      </c>
      <c r="B43" s="128" t="s">
        <v>453</v>
      </c>
      <c r="C43" s="129" t="s">
        <v>494</v>
      </c>
      <c r="D43" s="126"/>
      <c r="E43" s="126"/>
      <c r="F43" s="126"/>
      <c r="G43" s="126"/>
      <c r="H43" s="126"/>
      <c r="I43" s="126"/>
      <c r="J43" s="126"/>
      <c r="K43" s="126"/>
      <c r="L43" s="126"/>
      <c r="M43" s="126"/>
      <c r="N43" s="126"/>
      <c r="O43" s="126"/>
      <c r="P43" s="126"/>
      <c r="Q43" s="126"/>
      <c r="R43" s="126"/>
      <c r="S43" s="126"/>
    </row>
    <row r="44" spans="1:19" ht="111" customHeight="1" x14ac:dyDescent="0.25">
      <c r="A44" s="4" t="s">
        <v>440</v>
      </c>
      <c r="B44" s="128" t="s">
        <v>478</v>
      </c>
      <c r="C44" s="129" t="s">
        <v>494</v>
      </c>
      <c r="D44" s="126"/>
      <c r="E44" s="126"/>
      <c r="F44" s="126"/>
      <c r="G44" s="126"/>
      <c r="H44" s="126"/>
      <c r="I44" s="126"/>
      <c r="J44" s="126"/>
      <c r="K44" s="126"/>
      <c r="L44" s="126"/>
      <c r="M44" s="126"/>
      <c r="N44" s="126"/>
      <c r="O44" s="126"/>
      <c r="P44" s="126"/>
      <c r="Q44" s="126"/>
      <c r="R44" s="126"/>
      <c r="S44" s="126"/>
    </row>
    <row r="45" spans="1:19" ht="120" customHeight="1" x14ac:dyDescent="0.25">
      <c r="A45" s="4" t="s">
        <v>473</v>
      </c>
      <c r="B45" s="128" t="s">
        <v>479</v>
      </c>
      <c r="C45" s="129" t="s">
        <v>494</v>
      </c>
      <c r="D45" s="126"/>
      <c r="E45" s="126"/>
      <c r="F45" s="126"/>
      <c r="G45" s="126"/>
      <c r="H45" s="126"/>
      <c r="I45" s="126"/>
      <c r="J45" s="126"/>
      <c r="K45" s="126"/>
      <c r="L45" s="126"/>
      <c r="M45" s="126"/>
      <c r="N45" s="126"/>
      <c r="O45" s="126"/>
      <c r="P45" s="126"/>
      <c r="Q45" s="126"/>
      <c r="R45" s="126"/>
      <c r="S45" s="126"/>
    </row>
    <row r="46" spans="1:19" ht="101.25" customHeight="1" x14ac:dyDescent="0.25">
      <c r="A46" s="4" t="s">
        <v>441</v>
      </c>
      <c r="B46" s="128" t="s">
        <v>480</v>
      </c>
      <c r="C46" s="129" t="s">
        <v>496</v>
      </c>
      <c r="D46" s="126"/>
      <c r="E46" s="126"/>
      <c r="F46" s="126"/>
      <c r="G46" s="126"/>
      <c r="H46" s="126"/>
      <c r="I46" s="126"/>
      <c r="J46" s="126"/>
      <c r="K46" s="126"/>
      <c r="L46" s="126"/>
      <c r="M46" s="126"/>
      <c r="N46" s="126"/>
      <c r="O46" s="126"/>
      <c r="P46" s="126"/>
      <c r="Q46" s="126"/>
      <c r="R46" s="126"/>
      <c r="S46" s="126"/>
    </row>
    <row r="47" spans="1:19" ht="18.75" customHeight="1" x14ac:dyDescent="0.25">
      <c r="A47" s="286"/>
      <c r="B47" s="287"/>
      <c r="C47" s="288"/>
      <c r="D47" s="126"/>
      <c r="E47" s="126"/>
      <c r="F47" s="126"/>
      <c r="G47" s="126"/>
      <c r="H47" s="126"/>
      <c r="I47" s="126"/>
      <c r="J47" s="126"/>
      <c r="K47" s="126"/>
      <c r="L47" s="126"/>
      <c r="M47" s="126"/>
      <c r="N47" s="126"/>
      <c r="O47" s="126"/>
      <c r="P47" s="126"/>
      <c r="Q47" s="126"/>
      <c r="R47" s="126"/>
      <c r="S47" s="126"/>
    </row>
    <row r="48" spans="1:19" ht="75.75" customHeight="1" x14ac:dyDescent="0.25">
      <c r="A48" s="72" t="s">
        <v>474</v>
      </c>
      <c r="B48" s="73" t="s">
        <v>559</v>
      </c>
      <c r="C48" s="281">
        <f>'6.2. Паспорт фин осв ввод'!AC24</f>
        <v>0.1</v>
      </c>
      <c r="D48" s="126"/>
      <c r="E48" s="126"/>
      <c r="F48" s="126"/>
      <c r="G48" s="126"/>
      <c r="H48" s="126"/>
      <c r="I48" s="126"/>
      <c r="J48" s="126"/>
      <c r="K48" s="126"/>
      <c r="L48" s="126"/>
      <c r="M48" s="126"/>
      <c r="N48" s="126"/>
      <c r="O48" s="126"/>
      <c r="P48" s="126"/>
      <c r="Q48" s="126"/>
      <c r="R48" s="126"/>
      <c r="S48" s="126"/>
    </row>
    <row r="49" spans="1:19" ht="71.25" customHeight="1" x14ac:dyDescent="0.25">
      <c r="A49" s="74" t="s">
        <v>442</v>
      </c>
      <c r="B49" s="75" t="s">
        <v>558</v>
      </c>
      <c r="C49" s="282">
        <f>'6.2. Паспорт фин осв ввод'!AC30</f>
        <v>0.09</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8" zoomScale="70" zoomScaleNormal="55" zoomScaleSheetLayoutView="70" workbookViewId="0">
      <selection activeCell="F27" sqref="F27"/>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2" customFormat="1" ht="15.75" x14ac:dyDescent="0.2">
      <c r="A5" s="111"/>
    </row>
    <row r="6" spans="1:28" s="2" customFormat="1" ht="18.75" x14ac:dyDescent="0.2">
      <c r="A6" s="293" t="s">
        <v>9</v>
      </c>
      <c r="B6" s="293"/>
      <c r="C6" s="293"/>
      <c r="D6" s="293"/>
      <c r="E6" s="293"/>
      <c r="F6" s="293"/>
      <c r="G6" s="293"/>
      <c r="H6" s="293"/>
      <c r="I6" s="293"/>
      <c r="J6" s="293"/>
      <c r="K6" s="293"/>
      <c r="L6" s="293"/>
      <c r="M6" s="293"/>
      <c r="N6" s="293"/>
      <c r="O6" s="293"/>
      <c r="P6" s="293"/>
      <c r="Q6" s="293"/>
      <c r="R6" s="293"/>
      <c r="S6" s="293"/>
      <c r="T6" s="112"/>
      <c r="U6" s="112"/>
      <c r="V6" s="112"/>
      <c r="W6" s="112"/>
      <c r="X6" s="112"/>
      <c r="Y6" s="112"/>
      <c r="Z6" s="112"/>
      <c r="AA6" s="112"/>
      <c r="AB6" s="112"/>
    </row>
    <row r="7" spans="1:28" s="2" customFormat="1" ht="18.75" x14ac:dyDescent="0.2">
      <c r="A7" s="293"/>
      <c r="B7" s="293"/>
      <c r="C7" s="293"/>
      <c r="D7" s="293"/>
      <c r="E7" s="293"/>
      <c r="F7" s="293"/>
      <c r="G7" s="293"/>
      <c r="H7" s="293"/>
      <c r="I7" s="293"/>
      <c r="J7" s="293"/>
      <c r="K7" s="293"/>
      <c r="L7" s="293"/>
      <c r="M7" s="293"/>
      <c r="N7" s="293"/>
      <c r="O7" s="293"/>
      <c r="P7" s="293"/>
      <c r="Q7" s="293"/>
      <c r="R7" s="293"/>
      <c r="S7" s="293"/>
      <c r="T7" s="112"/>
      <c r="U7" s="112"/>
      <c r="V7" s="112"/>
      <c r="W7" s="112"/>
      <c r="X7" s="112"/>
      <c r="Y7" s="112"/>
      <c r="Z7" s="112"/>
      <c r="AA7" s="112"/>
      <c r="AB7" s="112"/>
    </row>
    <row r="8" spans="1:28" s="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12"/>
      <c r="U8" s="112"/>
      <c r="V8" s="112"/>
      <c r="W8" s="112"/>
      <c r="X8" s="112"/>
      <c r="Y8" s="112"/>
      <c r="Z8" s="112"/>
      <c r="AA8" s="112"/>
      <c r="AB8" s="112"/>
    </row>
    <row r="9" spans="1:28" s="2" customFormat="1" ht="18.75" x14ac:dyDescent="0.2">
      <c r="A9" s="290" t="s">
        <v>8</v>
      </c>
      <c r="B9" s="290"/>
      <c r="C9" s="290"/>
      <c r="D9" s="290"/>
      <c r="E9" s="290"/>
      <c r="F9" s="290"/>
      <c r="G9" s="290"/>
      <c r="H9" s="290"/>
      <c r="I9" s="290"/>
      <c r="J9" s="290"/>
      <c r="K9" s="290"/>
      <c r="L9" s="290"/>
      <c r="M9" s="290"/>
      <c r="N9" s="290"/>
      <c r="O9" s="290"/>
      <c r="P9" s="290"/>
      <c r="Q9" s="290"/>
      <c r="R9" s="290"/>
      <c r="S9" s="290"/>
      <c r="T9" s="112"/>
      <c r="U9" s="112"/>
      <c r="V9" s="112"/>
      <c r="W9" s="112"/>
      <c r="X9" s="112"/>
      <c r="Y9" s="112"/>
      <c r="Z9" s="112"/>
      <c r="AA9" s="112"/>
      <c r="AB9" s="112"/>
    </row>
    <row r="10" spans="1:28" s="2" customFormat="1" ht="18.75" x14ac:dyDescent="0.2">
      <c r="A10" s="293"/>
      <c r="B10" s="293"/>
      <c r="C10" s="293"/>
      <c r="D10" s="293"/>
      <c r="E10" s="293"/>
      <c r="F10" s="293"/>
      <c r="G10" s="293"/>
      <c r="H10" s="293"/>
      <c r="I10" s="293"/>
      <c r="J10" s="293"/>
      <c r="K10" s="293"/>
      <c r="L10" s="293"/>
      <c r="M10" s="293"/>
      <c r="N10" s="293"/>
      <c r="O10" s="293"/>
      <c r="P10" s="293"/>
      <c r="Q10" s="293"/>
      <c r="R10" s="293"/>
      <c r="S10" s="293"/>
      <c r="T10" s="112"/>
      <c r="U10" s="112"/>
      <c r="V10" s="112"/>
      <c r="W10" s="112"/>
      <c r="X10" s="112"/>
      <c r="Y10" s="112"/>
      <c r="Z10" s="112"/>
      <c r="AA10" s="112"/>
      <c r="AB10" s="112"/>
    </row>
    <row r="11" spans="1:28" s="2" customFormat="1" ht="18.75" x14ac:dyDescent="0.2">
      <c r="A11" s="299" t="str">
        <f>'1. паспорт местоположение'!A12:C12</f>
        <v>P_NS1800.AS.0004</v>
      </c>
      <c r="B11" s="299"/>
      <c r="C11" s="299"/>
      <c r="D11" s="299"/>
      <c r="E11" s="299"/>
      <c r="F11" s="299"/>
      <c r="G11" s="299"/>
      <c r="H11" s="299"/>
      <c r="I11" s="299"/>
      <c r="J11" s="299"/>
      <c r="K11" s="299"/>
      <c r="L11" s="299"/>
      <c r="M11" s="299"/>
      <c r="N11" s="299"/>
      <c r="O11" s="299"/>
      <c r="P11" s="299"/>
      <c r="Q11" s="299"/>
      <c r="R11" s="299"/>
      <c r="S11" s="299"/>
      <c r="T11" s="112"/>
      <c r="U11" s="112"/>
      <c r="V11" s="112"/>
      <c r="W11" s="112"/>
      <c r="X11" s="112"/>
      <c r="Y11" s="112"/>
      <c r="Z11" s="112"/>
      <c r="AA11" s="112"/>
      <c r="AB11" s="112"/>
    </row>
    <row r="12" spans="1:28" s="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12"/>
      <c r="U12" s="112"/>
      <c r="V12" s="112"/>
      <c r="W12" s="112"/>
      <c r="X12" s="112"/>
      <c r="Y12" s="112"/>
      <c r="Z12" s="112"/>
      <c r="AA12" s="112"/>
      <c r="AB12" s="112"/>
    </row>
    <row r="13" spans="1:28" s="116"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2"/>
      <c r="U13" s="102"/>
      <c r="V13" s="102"/>
      <c r="W13" s="102"/>
      <c r="X13" s="102"/>
      <c r="Y13" s="102"/>
      <c r="Z13" s="102"/>
      <c r="AA13" s="102"/>
      <c r="AB13" s="102"/>
    </row>
    <row r="14" spans="1:28" s="117" customFormat="1" ht="15.75" x14ac:dyDescent="0.2">
      <c r="A14" s="296"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4" s="296"/>
      <c r="C14" s="296"/>
      <c r="D14" s="296"/>
      <c r="E14" s="296"/>
      <c r="F14" s="296"/>
      <c r="G14" s="296"/>
      <c r="H14" s="296"/>
      <c r="I14" s="296"/>
      <c r="J14" s="296"/>
      <c r="K14" s="296"/>
      <c r="L14" s="296"/>
      <c r="M14" s="296"/>
      <c r="N14" s="296"/>
      <c r="O14" s="296"/>
      <c r="P14" s="296"/>
      <c r="Q14" s="296"/>
      <c r="R14" s="296"/>
      <c r="S14" s="296"/>
      <c r="T14" s="114"/>
      <c r="U14" s="114"/>
      <c r="V14" s="114"/>
      <c r="W14" s="114"/>
      <c r="X14" s="114"/>
      <c r="Y14" s="114"/>
      <c r="Z14" s="114"/>
      <c r="AA14" s="114"/>
      <c r="AB14" s="114"/>
    </row>
    <row r="15" spans="1:28" s="117"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115"/>
      <c r="U15" s="115"/>
      <c r="V15" s="115"/>
      <c r="W15" s="115"/>
      <c r="X15" s="115"/>
      <c r="Y15" s="115"/>
      <c r="Z15" s="115"/>
      <c r="AA15" s="115"/>
      <c r="AB15" s="115"/>
    </row>
    <row r="16" spans="1:28" s="117"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18"/>
      <c r="U16" s="118"/>
      <c r="V16" s="118"/>
      <c r="W16" s="118"/>
      <c r="X16" s="118"/>
      <c r="Y16" s="118"/>
    </row>
    <row r="17" spans="1:28" s="117" customFormat="1" ht="45.75" customHeight="1" x14ac:dyDescent="0.2">
      <c r="A17" s="291" t="s">
        <v>451</v>
      </c>
      <c r="B17" s="291"/>
      <c r="C17" s="291"/>
      <c r="D17" s="291"/>
      <c r="E17" s="291"/>
      <c r="F17" s="291"/>
      <c r="G17" s="291"/>
      <c r="H17" s="291"/>
      <c r="I17" s="291"/>
      <c r="J17" s="291"/>
      <c r="K17" s="291"/>
      <c r="L17" s="291"/>
      <c r="M17" s="291"/>
      <c r="N17" s="291"/>
      <c r="O17" s="291"/>
      <c r="P17" s="291"/>
      <c r="Q17" s="291"/>
      <c r="R17" s="291"/>
      <c r="S17" s="291"/>
      <c r="T17" s="119"/>
      <c r="U17" s="119"/>
      <c r="V17" s="119"/>
      <c r="W17" s="119"/>
      <c r="X17" s="119"/>
      <c r="Y17" s="119"/>
      <c r="Z17" s="119"/>
      <c r="AA17" s="119"/>
      <c r="AB17" s="119"/>
    </row>
    <row r="18" spans="1:28" s="117"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18"/>
      <c r="U18" s="118"/>
      <c r="V18" s="118"/>
      <c r="W18" s="118"/>
      <c r="X18" s="118"/>
      <c r="Y18" s="118"/>
    </row>
    <row r="19" spans="1:28" s="117" customFormat="1" ht="54" customHeight="1" x14ac:dyDescent="0.2">
      <c r="A19" s="301" t="s">
        <v>5</v>
      </c>
      <c r="B19" s="301" t="s">
        <v>100</v>
      </c>
      <c r="C19" s="302" t="s">
        <v>354</v>
      </c>
      <c r="D19" s="301" t="s">
        <v>353</v>
      </c>
      <c r="E19" s="301" t="s">
        <v>99</v>
      </c>
      <c r="F19" s="301" t="s">
        <v>98</v>
      </c>
      <c r="G19" s="301" t="s">
        <v>349</v>
      </c>
      <c r="H19" s="301" t="s">
        <v>97</v>
      </c>
      <c r="I19" s="304" t="s">
        <v>96</v>
      </c>
      <c r="J19" s="301" t="s">
        <v>95</v>
      </c>
      <c r="K19" s="301" t="s">
        <v>94</v>
      </c>
      <c r="L19" s="301" t="s">
        <v>93</v>
      </c>
      <c r="M19" s="301" t="s">
        <v>92</v>
      </c>
      <c r="N19" s="301" t="s">
        <v>91</v>
      </c>
      <c r="O19" s="301" t="s">
        <v>90</v>
      </c>
      <c r="P19" s="301" t="s">
        <v>89</v>
      </c>
      <c r="Q19" s="301" t="s">
        <v>352</v>
      </c>
      <c r="R19" s="301"/>
      <c r="S19" s="305" t="s">
        <v>445</v>
      </c>
      <c r="T19" s="118"/>
      <c r="U19" s="118"/>
      <c r="V19" s="118"/>
      <c r="W19" s="118"/>
      <c r="X19" s="118"/>
      <c r="Y19" s="118"/>
    </row>
    <row r="20" spans="1:28" s="117" customFormat="1" ht="180.75" customHeight="1" x14ac:dyDescent="0.2">
      <c r="A20" s="301"/>
      <c r="B20" s="301"/>
      <c r="C20" s="303"/>
      <c r="D20" s="301"/>
      <c r="E20" s="301"/>
      <c r="F20" s="301"/>
      <c r="G20" s="301"/>
      <c r="H20" s="301"/>
      <c r="I20" s="304"/>
      <c r="J20" s="301"/>
      <c r="K20" s="301"/>
      <c r="L20" s="301"/>
      <c r="M20" s="301"/>
      <c r="N20" s="301"/>
      <c r="O20" s="301"/>
      <c r="P20" s="301"/>
      <c r="Q20" s="142" t="s">
        <v>350</v>
      </c>
      <c r="R20" s="7" t="s">
        <v>351</v>
      </c>
      <c r="S20" s="305"/>
      <c r="T20" s="102"/>
      <c r="U20" s="102"/>
      <c r="V20" s="102"/>
      <c r="W20" s="102"/>
      <c r="X20" s="102"/>
      <c r="Y20" s="102"/>
      <c r="Z20" s="124"/>
      <c r="AA20" s="124"/>
      <c r="AB20" s="124"/>
    </row>
    <row r="21" spans="1:28" s="117" customFormat="1" ht="18.75" x14ac:dyDescent="0.2">
      <c r="A21" s="142">
        <v>1</v>
      </c>
      <c r="B21" s="183">
        <v>2</v>
      </c>
      <c r="C21" s="142">
        <v>3</v>
      </c>
      <c r="D21" s="183">
        <v>4</v>
      </c>
      <c r="E21" s="142">
        <v>5</v>
      </c>
      <c r="F21" s="183">
        <v>6</v>
      </c>
      <c r="G21" s="142">
        <v>7</v>
      </c>
      <c r="H21" s="183">
        <v>8</v>
      </c>
      <c r="I21" s="142">
        <v>9</v>
      </c>
      <c r="J21" s="183">
        <v>10</v>
      </c>
      <c r="K21" s="142">
        <v>11</v>
      </c>
      <c r="L21" s="183">
        <v>12</v>
      </c>
      <c r="M21" s="142">
        <v>13</v>
      </c>
      <c r="N21" s="183">
        <v>14</v>
      </c>
      <c r="O21" s="142">
        <v>15</v>
      </c>
      <c r="P21" s="183">
        <v>16</v>
      </c>
      <c r="Q21" s="142">
        <v>17</v>
      </c>
      <c r="R21" s="183">
        <v>18</v>
      </c>
      <c r="S21" s="142">
        <v>19</v>
      </c>
      <c r="T21" s="102"/>
      <c r="U21" s="102"/>
      <c r="V21" s="102"/>
      <c r="W21" s="102"/>
      <c r="X21" s="102"/>
      <c r="Y21" s="102"/>
      <c r="Z21" s="124"/>
      <c r="AA21" s="124"/>
      <c r="AB21" s="124"/>
    </row>
    <row r="22" spans="1:28" s="117" customFormat="1" ht="78.75" x14ac:dyDescent="0.2">
      <c r="A22" s="142">
        <v>1</v>
      </c>
      <c r="B22" s="183" t="s">
        <v>601</v>
      </c>
      <c r="C22" s="183" t="s">
        <v>573</v>
      </c>
      <c r="D22" s="183" t="s">
        <v>574</v>
      </c>
      <c r="E22" s="183" t="s">
        <v>603</v>
      </c>
      <c r="F22" s="183" t="s">
        <v>602</v>
      </c>
      <c r="G22" s="183" t="s">
        <v>604</v>
      </c>
      <c r="H22" s="183">
        <v>2</v>
      </c>
      <c r="I22" s="279">
        <v>0</v>
      </c>
      <c r="J22" s="183">
        <v>2</v>
      </c>
      <c r="K22" s="183">
        <v>6</v>
      </c>
      <c r="L22" s="183">
        <v>3</v>
      </c>
      <c r="M22" s="183">
        <v>2</v>
      </c>
      <c r="N22" s="183">
        <v>7</v>
      </c>
      <c r="O22" s="183">
        <v>0</v>
      </c>
      <c r="P22" s="183">
        <v>0</v>
      </c>
      <c r="Q22" s="121" t="s">
        <v>575</v>
      </c>
      <c r="R22" s="147" t="s">
        <v>565</v>
      </c>
      <c r="S22" s="280">
        <v>5.8890400000000002E-2</v>
      </c>
      <c r="T22" s="102"/>
      <c r="U22" s="102"/>
      <c r="V22" s="102"/>
      <c r="W22" s="102"/>
      <c r="X22" s="102"/>
      <c r="Y22" s="102"/>
      <c r="Z22" s="124"/>
      <c r="AA22" s="124"/>
      <c r="AB22" s="124"/>
    </row>
    <row r="23" spans="1:28" ht="20.25" customHeight="1" x14ac:dyDescent="0.25">
      <c r="A23" s="184"/>
      <c r="B23" s="183" t="s">
        <v>576</v>
      </c>
      <c r="C23" s="183"/>
      <c r="D23" s="183"/>
      <c r="E23" s="184" t="s">
        <v>348</v>
      </c>
      <c r="F23" s="184" t="s">
        <v>348</v>
      </c>
      <c r="G23" s="184" t="s">
        <v>348</v>
      </c>
      <c r="H23" s="184"/>
      <c r="I23" s="184"/>
      <c r="J23" s="184"/>
      <c r="K23" s="184"/>
      <c r="L23" s="184"/>
      <c r="M23" s="184"/>
      <c r="N23" s="184"/>
      <c r="O23" s="184"/>
      <c r="P23" s="184"/>
      <c r="Q23" s="185"/>
      <c r="R23" s="186"/>
      <c r="S23" s="186"/>
      <c r="T23" s="126"/>
      <c r="U23" s="126"/>
      <c r="V23" s="126"/>
      <c r="W23" s="126"/>
      <c r="X23" s="126"/>
      <c r="Y23" s="126"/>
      <c r="Z23" s="126"/>
      <c r="AA23" s="126"/>
      <c r="AB23" s="126"/>
    </row>
    <row r="24" spans="1:28"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0" zoomScale="55" zoomScaleNormal="60" zoomScaleSheetLayoutView="55" workbookViewId="0">
      <selection activeCell="A13" sqref="A13:T13"/>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26.710937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289" t="str">
        <f>'2. паспорт  ТП'!A4:S4</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2" customFormat="1" x14ac:dyDescent="0.2">
      <c r="A7" s="111"/>
    </row>
    <row r="8" spans="1:20" s="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2" customFormat="1" ht="18.75" customHeight="1" x14ac:dyDescent="0.2">
      <c r="A13" s="299" t="str">
        <f>'1. паспорт местоположение'!A12:C12</f>
        <v>P_NS1800.AS.0004</v>
      </c>
      <c r="B13" s="299"/>
      <c r="C13" s="299"/>
      <c r="D13" s="299"/>
      <c r="E13" s="299"/>
      <c r="F13" s="299"/>
      <c r="G13" s="299"/>
      <c r="H13" s="299"/>
      <c r="I13" s="299"/>
      <c r="J13" s="299"/>
      <c r="K13" s="299"/>
      <c r="L13" s="299"/>
      <c r="M13" s="299"/>
      <c r="N13" s="299"/>
      <c r="O13" s="299"/>
      <c r="P13" s="299"/>
      <c r="Q13" s="299"/>
      <c r="R13" s="299"/>
      <c r="S13" s="299"/>
      <c r="T13" s="299"/>
    </row>
    <row r="14" spans="1:20" s="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116"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117" customFormat="1" ht="30" customHeight="1" x14ac:dyDescent="0.2">
      <c r="A16" s="295"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6" s="295"/>
      <c r="C16" s="295"/>
      <c r="D16" s="295"/>
      <c r="E16" s="295"/>
      <c r="F16" s="295"/>
      <c r="G16" s="295"/>
      <c r="H16" s="295"/>
      <c r="I16" s="295"/>
      <c r="J16" s="295"/>
      <c r="K16" s="295"/>
      <c r="L16" s="295"/>
      <c r="M16" s="295"/>
      <c r="N16" s="295"/>
      <c r="O16" s="295"/>
      <c r="P16" s="295"/>
      <c r="Q16" s="295"/>
      <c r="R16" s="295"/>
      <c r="S16" s="295"/>
      <c r="T16" s="295"/>
    </row>
    <row r="17" spans="1:20" s="117"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117"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117" customFormat="1" ht="15" customHeight="1" x14ac:dyDescent="0.2">
      <c r="A19" s="292" t="s">
        <v>456</v>
      </c>
      <c r="B19" s="292"/>
      <c r="C19" s="292"/>
      <c r="D19" s="292"/>
      <c r="E19" s="292"/>
      <c r="F19" s="292"/>
      <c r="G19" s="292"/>
      <c r="H19" s="292"/>
      <c r="I19" s="292"/>
      <c r="J19" s="292"/>
      <c r="K19" s="292"/>
      <c r="L19" s="292"/>
      <c r="M19" s="292"/>
      <c r="N19" s="292"/>
      <c r="O19" s="292"/>
      <c r="P19" s="292"/>
      <c r="Q19" s="292"/>
      <c r="R19" s="292"/>
      <c r="S19" s="292"/>
      <c r="T19" s="292"/>
    </row>
    <row r="20" spans="1:20" s="1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218</v>
      </c>
      <c r="C21" s="314"/>
      <c r="D21" s="317" t="s">
        <v>122</v>
      </c>
      <c r="E21" s="313" t="s">
        <v>485</v>
      </c>
      <c r="F21" s="314"/>
      <c r="G21" s="313" t="s">
        <v>263</v>
      </c>
      <c r="H21" s="314"/>
      <c r="I21" s="313" t="s">
        <v>121</v>
      </c>
      <c r="J21" s="314"/>
      <c r="K21" s="317" t="s">
        <v>120</v>
      </c>
      <c r="L21" s="313" t="s">
        <v>119</v>
      </c>
      <c r="M21" s="314"/>
      <c r="N21" s="313" t="s">
        <v>481</v>
      </c>
      <c r="O21" s="314"/>
      <c r="P21" s="317" t="s">
        <v>118</v>
      </c>
      <c r="Q21" s="306" t="s">
        <v>117</v>
      </c>
      <c r="R21" s="307"/>
      <c r="S21" s="306" t="s">
        <v>116</v>
      </c>
      <c r="T21" s="308"/>
    </row>
    <row r="22" spans="1:20" ht="204.75" customHeight="1" x14ac:dyDescent="0.25">
      <c r="A22" s="311"/>
      <c r="B22" s="315"/>
      <c r="C22" s="316"/>
      <c r="D22" s="320"/>
      <c r="E22" s="315"/>
      <c r="F22" s="316"/>
      <c r="G22" s="315"/>
      <c r="H22" s="316"/>
      <c r="I22" s="315"/>
      <c r="J22" s="316"/>
      <c r="K22" s="318"/>
      <c r="L22" s="315"/>
      <c r="M22" s="316"/>
      <c r="N22" s="315"/>
      <c r="O22" s="316"/>
      <c r="P22" s="318"/>
      <c r="Q22" s="58" t="s">
        <v>115</v>
      </c>
      <c r="R22" s="58" t="s">
        <v>455</v>
      </c>
      <c r="S22" s="58" t="s">
        <v>114</v>
      </c>
      <c r="T22" s="58" t="s">
        <v>113</v>
      </c>
    </row>
    <row r="23" spans="1:20" ht="51.75" customHeight="1" x14ac:dyDescent="0.25">
      <c r="A23" s="312"/>
      <c r="B23" s="58" t="s">
        <v>111</v>
      </c>
      <c r="C23" s="58" t="s">
        <v>112</v>
      </c>
      <c r="D23" s="318"/>
      <c r="E23" s="58" t="s">
        <v>111</v>
      </c>
      <c r="F23" s="58" t="s">
        <v>112</v>
      </c>
      <c r="G23" s="58" t="s">
        <v>111</v>
      </c>
      <c r="H23" s="58" t="s">
        <v>112</v>
      </c>
      <c r="I23" s="58" t="s">
        <v>111</v>
      </c>
      <c r="J23" s="58" t="s">
        <v>112</v>
      </c>
      <c r="K23" s="58" t="s">
        <v>111</v>
      </c>
      <c r="L23" s="58" t="s">
        <v>111</v>
      </c>
      <c r="M23" s="58" t="s">
        <v>112</v>
      </c>
      <c r="N23" s="58" t="s">
        <v>111</v>
      </c>
      <c r="O23" s="58" t="s">
        <v>112</v>
      </c>
      <c r="P23" s="103" t="s">
        <v>111</v>
      </c>
      <c r="Q23" s="58" t="s">
        <v>111</v>
      </c>
      <c r="R23" s="58" t="s">
        <v>111</v>
      </c>
      <c r="S23" s="58" t="s">
        <v>111</v>
      </c>
      <c r="T23" s="58" t="s">
        <v>111</v>
      </c>
    </row>
    <row r="24" spans="1:20"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17</v>
      </c>
      <c r="R24" s="172">
        <v>18</v>
      </c>
      <c r="S24" s="172">
        <v>19</v>
      </c>
      <c r="T24" s="172">
        <v>20</v>
      </c>
    </row>
    <row r="25" spans="1:20" x14ac:dyDescent="0.25">
      <c r="A25" s="172"/>
      <c r="B25" s="172"/>
      <c r="C25" s="172"/>
      <c r="D25" s="172"/>
      <c r="E25" s="172"/>
      <c r="F25" s="172"/>
      <c r="G25" s="172"/>
      <c r="H25" s="172"/>
      <c r="I25" s="172"/>
      <c r="J25" s="172"/>
      <c r="K25" s="172"/>
      <c r="L25" s="172"/>
      <c r="M25" s="172"/>
      <c r="N25" s="172"/>
      <c r="O25" s="172"/>
      <c r="P25" s="172"/>
      <c r="Q25" s="172"/>
      <c r="R25" s="172"/>
      <c r="S25" s="172"/>
      <c r="T25" s="172"/>
    </row>
    <row r="26" spans="1:20" x14ac:dyDescent="0.25">
      <c r="A26" s="172"/>
      <c r="B26" s="172"/>
      <c r="C26" s="172"/>
      <c r="D26" s="172"/>
      <c r="E26" s="172"/>
      <c r="F26" s="172"/>
      <c r="G26" s="172"/>
      <c r="H26" s="172"/>
      <c r="I26" s="172"/>
      <c r="J26" s="172"/>
      <c r="K26" s="172"/>
      <c r="L26" s="172"/>
      <c r="M26" s="172"/>
      <c r="N26" s="172"/>
      <c r="O26" s="172"/>
      <c r="P26" s="172"/>
      <c r="Q26" s="172"/>
      <c r="R26" s="172"/>
      <c r="S26" s="172"/>
      <c r="T26" s="172"/>
    </row>
    <row r="27" spans="1:20" x14ac:dyDescent="0.25">
      <c r="A27" s="172"/>
      <c r="B27" s="172"/>
      <c r="C27" s="172"/>
      <c r="D27" s="172"/>
      <c r="E27" s="172"/>
      <c r="F27" s="172"/>
      <c r="G27" s="172"/>
      <c r="H27" s="172"/>
      <c r="I27" s="172"/>
      <c r="J27" s="172"/>
      <c r="K27" s="172"/>
      <c r="L27" s="172"/>
      <c r="M27" s="172"/>
      <c r="N27" s="172"/>
      <c r="O27" s="172"/>
      <c r="P27" s="172"/>
      <c r="Q27" s="172"/>
      <c r="R27" s="172"/>
      <c r="S27" s="172"/>
      <c r="T27" s="172"/>
    </row>
    <row r="28" spans="1:20" x14ac:dyDescent="0.25">
      <c r="A28" s="172"/>
      <c r="B28" s="172"/>
      <c r="C28" s="172"/>
      <c r="D28" s="172"/>
      <c r="E28" s="172"/>
      <c r="F28" s="172"/>
      <c r="G28" s="172"/>
      <c r="H28" s="172"/>
      <c r="I28" s="172"/>
      <c r="J28" s="172"/>
      <c r="K28" s="172"/>
      <c r="L28" s="172"/>
      <c r="M28" s="172"/>
      <c r="N28" s="172"/>
      <c r="O28" s="172"/>
      <c r="P28" s="172"/>
      <c r="Q28" s="172"/>
      <c r="R28" s="172"/>
      <c r="S28" s="172"/>
      <c r="T28" s="172"/>
    </row>
    <row r="29" spans="1:20" x14ac:dyDescent="0.25">
      <c r="A29" s="172"/>
      <c r="B29" s="172"/>
      <c r="C29" s="172"/>
      <c r="D29" s="172"/>
      <c r="E29" s="172"/>
      <c r="F29" s="172"/>
      <c r="G29" s="172"/>
      <c r="H29" s="172"/>
      <c r="I29" s="172"/>
      <c r="J29" s="172"/>
      <c r="K29" s="172"/>
      <c r="L29" s="172"/>
      <c r="M29" s="172"/>
      <c r="N29" s="172"/>
      <c r="O29" s="172"/>
      <c r="P29" s="172"/>
      <c r="Q29" s="172"/>
      <c r="R29" s="172"/>
      <c r="S29" s="172"/>
      <c r="T29" s="172"/>
    </row>
    <row r="30" spans="1:20" s="158" customFormat="1" ht="27.75" customHeight="1" x14ac:dyDescent="0.25">
      <c r="A30" s="173"/>
      <c r="B30" s="174"/>
      <c r="C30" s="174"/>
      <c r="D30" s="174"/>
      <c r="E30" s="174"/>
      <c r="F30" s="174"/>
      <c r="G30" s="174"/>
      <c r="H30" s="174"/>
      <c r="I30" s="174"/>
      <c r="J30" s="175"/>
      <c r="K30" s="175"/>
      <c r="L30" s="175"/>
      <c r="M30" s="176"/>
      <c r="N30" s="176"/>
      <c r="O30" s="176"/>
      <c r="P30" s="175"/>
      <c r="Q30" s="177"/>
      <c r="R30" s="174"/>
      <c r="S30" s="177"/>
      <c r="T30" s="174"/>
    </row>
    <row r="31" spans="1:20" s="158" customFormat="1" ht="24" customHeight="1" x14ac:dyDescent="0.25">
      <c r="A31" s="173"/>
      <c r="B31" s="174"/>
      <c r="C31" s="174"/>
      <c r="D31" s="174"/>
      <c r="E31" s="174"/>
      <c r="F31" s="174"/>
      <c r="G31" s="174"/>
      <c r="H31" s="174"/>
      <c r="I31" s="174"/>
      <c r="J31" s="175"/>
      <c r="K31" s="175"/>
      <c r="L31" s="175"/>
      <c r="M31" s="176"/>
      <c r="N31" s="176"/>
      <c r="O31" s="176"/>
      <c r="P31" s="175"/>
      <c r="Q31" s="177"/>
      <c r="R31" s="174"/>
      <c r="S31" s="177"/>
      <c r="T31" s="174"/>
    </row>
    <row r="32" spans="1:20" s="158" customFormat="1" ht="24" customHeight="1" x14ac:dyDescent="0.25">
      <c r="A32" s="173"/>
      <c r="B32" s="174"/>
      <c r="C32" s="174"/>
      <c r="D32" s="174"/>
      <c r="E32" s="174"/>
      <c r="F32" s="174"/>
      <c r="G32" s="174"/>
      <c r="H32" s="174"/>
      <c r="I32" s="174"/>
      <c r="J32" s="175"/>
      <c r="K32" s="175"/>
      <c r="L32" s="175"/>
      <c r="M32" s="176"/>
      <c r="N32" s="176"/>
      <c r="O32" s="176"/>
      <c r="P32" s="175"/>
      <c r="Q32" s="177"/>
      <c r="R32" s="174"/>
      <c r="S32" s="177"/>
      <c r="T32" s="17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170" customFormat="1" ht="12.75" x14ac:dyDescent="0.2">
      <c r="B35" s="169"/>
      <c r="C35" s="169"/>
      <c r="K35" s="169"/>
    </row>
    <row r="36" spans="1:113" s="170" customFormat="1" x14ac:dyDescent="0.25">
      <c r="B36" s="179" t="s">
        <v>110</v>
      </c>
      <c r="C36" s="179"/>
      <c r="D36" s="179"/>
      <c r="E36" s="179"/>
      <c r="F36" s="179"/>
      <c r="G36" s="179"/>
      <c r="H36" s="179"/>
      <c r="I36" s="179"/>
      <c r="J36" s="179"/>
      <c r="K36" s="179"/>
      <c r="L36" s="179"/>
      <c r="M36" s="179"/>
      <c r="N36" s="179"/>
      <c r="O36" s="179"/>
      <c r="P36" s="179"/>
      <c r="Q36" s="179"/>
      <c r="R36" s="179"/>
    </row>
    <row r="37" spans="1:113" x14ac:dyDescent="0.25">
      <c r="B37" s="319" t="s">
        <v>489</v>
      </c>
      <c r="C37" s="319"/>
      <c r="D37" s="319"/>
      <c r="E37" s="319"/>
      <c r="F37" s="319"/>
      <c r="G37" s="319"/>
      <c r="H37" s="319"/>
      <c r="I37" s="319"/>
      <c r="J37" s="319"/>
      <c r="K37" s="319"/>
      <c r="L37" s="319"/>
      <c r="M37" s="319"/>
      <c r="N37" s="319"/>
      <c r="O37" s="319"/>
      <c r="P37" s="319"/>
      <c r="Q37" s="319"/>
      <c r="R37" s="319"/>
    </row>
    <row r="38" spans="1:113" x14ac:dyDescent="0.25">
      <c r="B38" s="179"/>
      <c r="C38" s="179"/>
      <c r="D38" s="179"/>
      <c r="E38" s="179"/>
      <c r="F38" s="179"/>
      <c r="G38" s="179"/>
      <c r="H38" s="179"/>
      <c r="I38" s="179"/>
      <c r="J38" s="179"/>
      <c r="K38" s="179"/>
      <c r="L38" s="179"/>
      <c r="M38" s="179"/>
      <c r="N38" s="179"/>
      <c r="O38" s="179"/>
      <c r="P38" s="179"/>
      <c r="Q38" s="179"/>
      <c r="R38" s="179"/>
      <c r="S38" s="179"/>
      <c r="T38" s="179"/>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9"/>
      <c r="BL38" s="179"/>
      <c r="BM38" s="179"/>
      <c r="BN38" s="179"/>
      <c r="BO38" s="179"/>
      <c r="BP38" s="179"/>
      <c r="BQ38" s="179"/>
      <c r="BR38" s="179"/>
      <c r="BS38" s="179"/>
      <c r="BT38" s="179"/>
      <c r="BU38" s="179"/>
      <c r="BV38" s="179"/>
      <c r="BW38" s="179"/>
      <c r="BX38" s="179"/>
      <c r="BY38" s="179"/>
      <c r="BZ38" s="179"/>
      <c r="CA38" s="179"/>
      <c r="CB38" s="179"/>
      <c r="CC38" s="179"/>
      <c r="CD38" s="179"/>
      <c r="CE38" s="179"/>
      <c r="CF38" s="179"/>
      <c r="CG38" s="179"/>
      <c r="CH38" s="179"/>
      <c r="CI38" s="179"/>
      <c r="CJ38" s="179"/>
      <c r="CK38" s="179"/>
      <c r="CL38" s="179"/>
      <c r="CM38" s="179"/>
      <c r="CN38" s="179"/>
      <c r="CO38" s="179"/>
      <c r="CP38" s="179"/>
      <c r="CQ38" s="179"/>
      <c r="CR38" s="179"/>
      <c r="CS38" s="179"/>
      <c r="CT38" s="179"/>
      <c r="CU38" s="179"/>
      <c r="CV38" s="179"/>
      <c r="CW38" s="179"/>
      <c r="CX38" s="179"/>
      <c r="CY38" s="179"/>
      <c r="CZ38" s="179"/>
      <c r="DA38" s="179"/>
      <c r="DB38" s="179"/>
      <c r="DC38" s="179"/>
      <c r="DD38" s="179"/>
      <c r="DE38" s="179"/>
      <c r="DF38" s="179"/>
      <c r="DG38" s="179"/>
      <c r="DH38" s="179"/>
      <c r="DI38" s="179"/>
    </row>
    <row r="39" spans="1:113" x14ac:dyDescent="0.25">
      <c r="B39" s="180" t="s">
        <v>454</v>
      </c>
      <c r="C39" s="180"/>
      <c r="D39" s="180"/>
      <c r="E39" s="180"/>
      <c r="F39" s="168"/>
      <c r="G39" s="168"/>
      <c r="H39" s="180"/>
      <c r="I39" s="180"/>
      <c r="J39" s="180"/>
      <c r="K39" s="180"/>
      <c r="L39" s="180"/>
      <c r="M39" s="180"/>
      <c r="N39" s="180"/>
      <c r="O39" s="180"/>
      <c r="P39" s="180"/>
      <c r="Q39" s="180"/>
      <c r="R39" s="180"/>
      <c r="S39" s="181"/>
      <c r="T39" s="181"/>
      <c r="U39" s="181"/>
      <c r="V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c r="BJ39" s="181"/>
      <c r="BK39" s="181"/>
      <c r="BL39" s="181"/>
      <c r="BM39" s="181"/>
      <c r="BN39" s="181"/>
      <c r="BO39" s="181"/>
      <c r="BP39" s="181"/>
      <c r="BQ39" s="181"/>
      <c r="BR39" s="181"/>
      <c r="BS39" s="181"/>
      <c r="BT39" s="181"/>
      <c r="BU39" s="181"/>
      <c r="BV39" s="181"/>
      <c r="BW39" s="181"/>
      <c r="BX39" s="181"/>
      <c r="BY39" s="181"/>
      <c r="BZ39" s="181"/>
      <c r="CA39" s="181"/>
      <c r="CB39" s="181"/>
      <c r="CC39" s="181"/>
      <c r="CD39" s="181"/>
      <c r="CE39" s="181"/>
      <c r="CF39" s="181"/>
      <c r="CG39" s="181"/>
      <c r="CH39" s="181"/>
      <c r="CI39" s="181"/>
      <c r="CJ39" s="181"/>
      <c r="CK39" s="181"/>
      <c r="CL39" s="181"/>
      <c r="CM39" s="181"/>
      <c r="CN39" s="181"/>
      <c r="CO39" s="181"/>
      <c r="CP39" s="181"/>
      <c r="CQ39" s="181"/>
      <c r="CR39" s="181"/>
      <c r="CS39" s="181"/>
      <c r="CT39" s="181"/>
      <c r="CU39" s="181"/>
      <c r="CV39" s="181"/>
      <c r="CW39" s="181"/>
      <c r="CX39" s="181"/>
      <c r="CY39" s="181"/>
      <c r="CZ39" s="181"/>
      <c r="DA39" s="181"/>
      <c r="DB39" s="181"/>
      <c r="DC39" s="181"/>
      <c r="DD39" s="181"/>
      <c r="DE39" s="181"/>
      <c r="DF39" s="181"/>
      <c r="DG39" s="181"/>
      <c r="DH39" s="181"/>
      <c r="DI39" s="181"/>
    </row>
    <row r="40" spans="1:113" x14ac:dyDescent="0.25">
      <c r="B40" s="180" t="s">
        <v>109</v>
      </c>
      <c r="C40" s="180"/>
      <c r="D40" s="180"/>
      <c r="E40" s="180"/>
      <c r="F40" s="168"/>
      <c r="G40" s="168"/>
      <c r="H40" s="180"/>
      <c r="I40" s="180"/>
      <c r="J40" s="180"/>
      <c r="K40" s="180"/>
      <c r="L40" s="180"/>
      <c r="M40" s="180"/>
      <c r="N40" s="180"/>
      <c r="O40" s="180"/>
      <c r="P40" s="180"/>
      <c r="Q40" s="180"/>
      <c r="R40" s="180"/>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9"/>
      <c r="BL40" s="179"/>
      <c r="BM40" s="179"/>
      <c r="BN40" s="179"/>
      <c r="BO40" s="179"/>
      <c r="BP40" s="179"/>
      <c r="BQ40" s="179"/>
      <c r="BR40" s="179"/>
      <c r="BS40" s="179"/>
      <c r="BT40" s="179"/>
      <c r="BU40" s="179"/>
      <c r="BV40" s="179"/>
      <c r="BW40" s="179"/>
      <c r="BX40" s="179"/>
      <c r="BY40" s="179"/>
      <c r="BZ40" s="179"/>
      <c r="CA40" s="179"/>
      <c r="CB40" s="179"/>
      <c r="CC40" s="179"/>
      <c r="CD40" s="179"/>
      <c r="CE40" s="179"/>
      <c r="CF40" s="179"/>
      <c r="CG40" s="179"/>
      <c r="CH40" s="179"/>
      <c r="CI40" s="179"/>
      <c r="CJ40" s="179"/>
      <c r="CK40" s="179"/>
      <c r="CL40" s="179"/>
      <c r="CM40" s="179"/>
      <c r="CN40" s="179"/>
      <c r="CO40" s="179"/>
      <c r="CP40" s="179"/>
      <c r="CQ40" s="179"/>
      <c r="CR40" s="179"/>
      <c r="CS40" s="179"/>
      <c r="CT40" s="179"/>
      <c r="CU40" s="179"/>
      <c r="CV40" s="179"/>
      <c r="CW40" s="179"/>
      <c r="CX40" s="179"/>
      <c r="CY40" s="179"/>
      <c r="CZ40" s="179"/>
      <c r="DA40" s="179"/>
      <c r="DB40" s="179"/>
      <c r="DC40" s="179"/>
      <c r="DD40" s="179"/>
      <c r="DE40" s="179"/>
      <c r="DF40" s="179"/>
      <c r="DG40" s="179"/>
      <c r="DH40" s="179"/>
      <c r="DI40" s="179"/>
    </row>
    <row r="41" spans="1:113" s="168" customFormat="1" x14ac:dyDescent="0.25">
      <c r="B41" s="180" t="s">
        <v>108</v>
      </c>
      <c r="C41" s="180"/>
      <c r="D41" s="180"/>
      <c r="E41" s="180"/>
      <c r="H41" s="180"/>
      <c r="I41" s="180"/>
      <c r="J41" s="180"/>
      <c r="K41" s="180"/>
      <c r="L41" s="180"/>
      <c r="M41" s="180"/>
      <c r="N41" s="180"/>
      <c r="O41" s="180"/>
      <c r="P41" s="180"/>
      <c r="Q41" s="180"/>
      <c r="R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1:113" s="168" customFormat="1" x14ac:dyDescent="0.25">
      <c r="B42" s="180" t="s">
        <v>107</v>
      </c>
      <c r="C42" s="180"/>
      <c r="D42" s="180"/>
      <c r="E42" s="180"/>
      <c r="H42" s="180"/>
      <c r="I42" s="180"/>
      <c r="J42" s="180"/>
      <c r="K42" s="180"/>
      <c r="L42" s="180"/>
      <c r="M42" s="180"/>
      <c r="N42" s="180"/>
      <c r="O42" s="180"/>
      <c r="P42" s="180"/>
      <c r="Q42" s="180"/>
      <c r="R42" s="180"/>
      <c r="S42" s="180"/>
      <c r="T42" s="180"/>
      <c r="U42" s="180"/>
      <c r="V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s="168" customFormat="1" x14ac:dyDescent="0.25">
      <c r="B43" s="180" t="s">
        <v>106</v>
      </c>
      <c r="C43" s="180"/>
      <c r="D43" s="180"/>
      <c r="E43" s="180"/>
      <c r="H43" s="180"/>
      <c r="I43" s="180"/>
      <c r="J43" s="180"/>
      <c r="K43" s="180"/>
      <c r="L43" s="180"/>
      <c r="M43" s="180"/>
      <c r="N43" s="180"/>
      <c r="O43" s="180"/>
      <c r="P43" s="180"/>
      <c r="Q43" s="180"/>
      <c r="R43" s="180"/>
      <c r="S43" s="180"/>
      <c r="T43" s="180"/>
      <c r="U43" s="180"/>
      <c r="V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2"/>
      <c r="BL43" s="182"/>
      <c r="BM43" s="182"/>
      <c r="BN43" s="182"/>
      <c r="BO43" s="182"/>
      <c r="BP43" s="182"/>
      <c r="BQ43" s="182"/>
      <c r="BR43" s="182"/>
      <c r="BS43" s="182"/>
      <c r="BT43" s="182"/>
      <c r="BU43" s="182"/>
      <c r="BV43" s="182"/>
      <c r="BW43" s="182"/>
      <c r="BX43" s="182"/>
      <c r="BY43" s="182"/>
      <c r="BZ43" s="182"/>
      <c r="CA43" s="182"/>
      <c r="CB43" s="182"/>
      <c r="CC43" s="182"/>
      <c r="CD43" s="182"/>
      <c r="CE43" s="182"/>
      <c r="CF43" s="182"/>
      <c r="CG43" s="182"/>
      <c r="CH43" s="182"/>
      <c r="CI43" s="182"/>
      <c r="CJ43" s="182"/>
      <c r="CK43" s="182"/>
      <c r="CL43" s="182"/>
      <c r="CM43" s="182"/>
      <c r="CN43" s="182"/>
      <c r="CO43" s="182"/>
      <c r="CP43" s="182"/>
      <c r="CQ43" s="182"/>
      <c r="CR43" s="182"/>
      <c r="CS43" s="182"/>
      <c r="CT43" s="182"/>
      <c r="CU43" s="182"/>
      <c r="CV43" s="182"/>
      <c r="CW43" s="182"/>
      <c r="CX43" s="182"/>
      <c r="CY43" s="182"/>
      <c r="CZ43" s="182"/>
      <c r="DA43" s="182"/>
      <c r="DB43" s="182"/>
      <c r="DC43" s="182"/>
      <c r="DD43" s="182"/>
      <c r="DE43" s="182"/>
      <c r="DF43" s="182"/>
      <c r="DG43" s="182"/>
      <c r="DH43" s="182"/>
      <c r="DI43" s="182"/>
    </row>
    <row r="44" spans="1:113" s="168" customFormat="1" x14ac:dyDescent="0.25">
      <c r="B44" s="180" t="s">
        <v>105</v>
      </c>
      <c r="C44" s="180"/>
      <c r="D44" s="180"/>
      <c r="E44" s="180"/>
      <c r="H44" s="180"/>
      <c r="I44" s="180"/>
      <c r="J44" s="180"/>
      <c r="K44" s="180"/>
      <c r="L44" s="180"/>
      <c r="M44" s="180"/>
      <c r="N44" s="180"/>
      <c r="O44" s="180"/>
      <c r="P44" s="180"/>
      <c r="Q44" s="180"/>
      <c r="R44" s="180"/>
      <c r="S44" s="180"/>
      <c r="T44" s="180"/>
      <c r="U44" s="180"/>
      <c r="V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68" customFormat="1" x14ac:dyDescent="0.25">
      <c r="B45" s="180" t="s">
        <v>104</v>
      </c>
      <c r="C45" s="180"/>
      <c r="D45" s="180"/>
      <c r="E45" s="180"/>
      <c r="H45" s="180"/>
      <c r="I45" s="180"/>
      <c r="J45" s="180"/>
      <c r="K45" s="180"/>
      <c r="L45" s="180"/>
      <c r="M45" s="180"/>
      <c r="N45" s="180"/>
      <c r="O45" s="180"/>
      <c r="P45" s="180"/>
      <c r="Q45" s="180"/>
      <c r="R45" s="180"/>
      <c r="S45" s="180"/>
      <c r="T45" s="180"/>
      <c r="U45" s="180"/>
      <c r="V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c r="BI45" s="180"/>
      <c r="BJ45" s="180"/>
      <c r="BK45" s="182"/>
      <c r="BL45" s="182"/>
      <c r="BM45" s="182"/>
      <c r="BN45" s="182"/>
      <c r="BO45" s="182"/>
      <c r="BP45" s="182"/>
      <c r="BQ45" s="182"/>
      <c r="BR45" s="182"/>
      <c r="BS45" s="182"/>
      <c r="BT45" s="182"/>
      <c r="BU45" s="182"/>
      <c r="BV45" s="182"/>
      <c r="BW45" s="182"/>
      <c r="BX45" s="182"/>
      <c r="BY45" s="182"/>
      <c r="BZ45" s="182"/>
      <c r="CA45" s="182"/>
      <c r="CB45" s="182"/>
      <c r="CC45" s="182"/>
      <c r="CD45" s="182"/>
      <c r="CE45" s="182"/>
      <c r="CF45" s="182"/>
      <c r="CG45" s="182"/>
      <c r="CH45" s="182"/>
      <c r="CI45" s="182"/>
      <c r="CJ45" s="182"/>
      <c r="CK45" s="182"/>
      <c r="CL45" s="182"/>
      <c r="CM45" s="182"/>
      <c r="CN45" s="182"/>
      <c r="CO45" s="182"/>
      <c r="CP45" s="182"/>
      <c r="CQ45" s="182"/>
      <c r="CR45" s="182"/>
      <c r="CS45" s="182"/>
      <c r="CT45" s="182"/>
      <c r="CU45" s="182"/>
      <c r="CV45" s="182"/>
      <c r="CW45" s="182"/>
      <c r="CX45" s="182"/>
      <c r="CY45" s="182"/>
      <c r="CZ45" s="182"/>
      <c r="DA45" s="182"/>
      <c r="DB45" s="182"/>
      <c r="DC45" s="182"/>
      <c r="DD45" s="182"/>
      <c r="DE45" s="182"/>
      <c r="DF45" s="182"/>
      <c r="DG45" s="182"/>
      <c r="DH45" s="182"/>
      <c r="DI45" s="182"/>
    </row>
    <row r="46" spans="1:113" s="168" customFormat="1" x14ac:dyDescent="0.25">
      <c r="B46" s="180" t="s">
        <v>103</v>
      </c>
      <c r="C46" s="180"/>
      <c r="D46" s="180"/>
      <c r="E46" s="180"/>
      <c r="H46" s="180"/>
      <c r="I46" s="180"/>
      <c r="J46" s="180"/>
      <c r="K46" s="180"/>
      <c r="L46" s="180"/>
      <c r="M46" s="180"/>
      <c r="N46" s="180"/>
      <c r="O46" s="180"/>
      <c r="P46" s="180"/>
      <c r="Q46" s="180"/>
      <c r="R46" s="180"/>
      <c r="S46" s="180"/>
      <c r="T46" s="180"/>
      <c r="U46" s="180"/>
      <c r="V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c r="BI46" s="180"/>
      <c r="BJ46" s="180"/>
      <c r="BK46" s="182"/>
      <c r="BL46" s="182"/>
      <c r="BM46" s="182"/>
      <c r="BN46" s="182"/>
      <c r="BO46" s="182"/>
      <c r="BP46" s="182"/>
      <c r="BQ46" s="182"/>
      <c r="BR46" s="182"/>
      <c r="BS46" s="182"/>
      <c r="BT46" s="182"/>
      <c r="BU46" s="182"/>
      <c r="BV46" s="182"/>
      <c r="BW46" s="182"/>
      <c r="BX46" s="182"/>
      <c r="BY46" s="182"/>
      <c r="BZ46" s="182"/>
      <c r="CA46" s="182"/>
      <c r="CB46" s="182"/>
      <c r="CC46" s="182"/>
      <c r="CD46" s="182"/>
      <c r="CE46" s="182"/>
      <c r="CF46" s="182"/>
      <c r="CG46" s="182"/>
      <c r="CH46" s="182"/>
      <c r="CI46" s="182"/>
      <c r="CJ46" s="182"/>
      <c r="CK46" s="182"/>
      <c r="CL46" s="182"/>
      <c r="CM46" s="182"/>
      <c r="CN46" s="182"/>
      <c r="CO46" s="182"/>
      <c r="CP46" s="182"/>
      <c r="CQ46" s="182"/>
      <c r="CR46" s="182"/>
      <c r="CS46" s="182"/>
      <c r="CT46" s="182"/>
      <c r="CU46" s="182"/>
      <c r="CV46" s="182"/>
      <c r="CW46" s="182"/>
      <c r="CX46" s="182"/>
      <c r="CY46" s="182"/>
      <c r="CZ46" s="182"/>
      <c r="DA46" s="182"/>
      <c r="DB46" s="182"/>
      <c r="DC46" s="182"/>
      <c r="DD46" s="182"/>
      <c r="DE46" s="182"/>
      <c r="DF46" s="182"/>
      <c r="DG46" s="182"/>
      <c r="DH46" s="182"/>
      <c r="DI46" s="182"/>
    </row>
    <row r="47" spans="1:113" s="168" customFormat="1" x14ac:dyDescent="0.25">
      <c r="B47" s="180" t="s">
        <v>102</v>
      </c>
      <c r="C47" s="180"/>
      <c r="D47" s="180"/>
      <c r="E47" s="180"/>
      <c r="H47" s="180"/>
      <c r="I47" s="180"/>
      <c r="J47" s="180"/>
      <c r="K47" s="180"/>
      <c r="L47" s="180"/>
      <c r="M47" s="180"/>
      <c r="N47" s="180"/>
      <c r="O47" s="180"/>
      <c r="P47" s="180"/>
      <c r="Q47" s="180"/>
      <c r="R47" s="180"/>
      <c r="S47" s="180"/>
      <c r="T47" s="180"/>
      <c r="U47" s="180"/>
      <c r="V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c r="BI47" s="180"/>
      <c r="BJ47" s="180"/>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row>
    <row r="48" spans="1:113" s="168" customFormat="1" x14ac:dyDescent="0.25">
      <c r="B48" s="180" t="s">
        <v>101</v>
      </c>
      <c r="C48" s="180"/>
      <c r="D48" s="180"/>
      <c r="E48" s="180"/>
      <c r="H48" s="180"/>
      <c r="I48" s="180"/>
      <c r="J48" s="180"/>
      <c r="K48" s="180"/>
      <c r="L48" s="180"/>
      <c r="M48" s="180"/>
      <c r="N48" s="180"/>
      <c r="O48" s="180"/>
      <c r="P48" s="180"/>
      <c r="Q48" s="180"/>
      <c r="R48" s="180"/>
      <c r="S48" s="180"/>
      <c r="T48" s="180"/>
      <c r="U48" s="180"/>
      <c r="V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c r="BI48" s="180"/>
      <c r="BJ48" s="180"/>
      <c r="BK48" s="182"/>
      <c r="BL48" s="182"/>
      <c r="BM48" s="182"/>
      <c r="BN48" s="182"/>
      <c r="BO48" s="182"/>
      <c r="BP48" s="182"/>
      <c r="BQ48" s="182"/>
      <c r="BR48" s="182"/>
      <c r="BS48" s="182"/>
      <c r="BT48" s="182"/>
      <c r="BU48" s="182"/>
      <c r="BV48" s="182"/>
      <c r="BW48" s="182"/>
      <c r="BX48" s="182"/>
      <c r="BY48" s="182"/>
      <c r="BZ48" s="182"/>
      <c r="CA48" s="182"/>
      <c r="CB48" s="182"/>
      <c r="CC48" s="182"/>
      <c r="CD48" s="182"/>
      <c r="CE48" s="182"/>
      <c r="CF48" s="182"/>
      <c r="CG48" s="182"/>
      <c r="CH48" s="182"/>
      <c r="CI48" s="182"/>
      <c r="CJ48" s="182"/>
      <c r="CK48" s="182"/>
      <c r="CL48" s="182"/>
      <c r="CM48" s="182"/>
      <c r="CN48" s="182"/>
      <c r="CO48" s="182"/>
      <c r="CP48" s="182"/>
      <c r="CQ48" s="182"/>
      <c r="CR48" s="182"/>
      <c r="CS48" s="182"/>
      <c r="CT48" s="182"/>
      <c r="CU48" s="182"/>
      <c r="CV48" s="182"/>
      <c r="CW48" s="182"/>
      <c r="CX48" s="182"/>
      <c r="CY48" s="182"/>
      <c r="CZ48" s="182"/>
      <c r="DA48" s="182"/>
      <c r="DB48" s="182"/>
      <c r="DC48" s="182"/>
      <c r="DD48" s="182"/>
      <c r="DE48" s="182"/>
      <c r="DF48" s="182"/>
      <c r="DG48" s="182"/>
      <c r="DH48" s="182"/>
      <c r="DI48" s="182"/>
    </row>
    <row r="49" spans="17:113" s="168" customFormat="1" x14ac:dyDescent="0.25">
      <c r="Q49" s="180"/>
      <c r="R49" s="180"/>
      <c r="S49" s="180"/>
      <c r="T49" s="180"/>
      <c r="U49" s="180"/>
      <c r="V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c r="BI49" s="180"/>
      <c r="BJ49" s="180"/>
      <c r="BK49" s="182"/>
      <c r="BL49" s="182"/>
      <c r="BM49" s="182"/>
      <c r="BN49" s="182"/>
      <c r="BO49" s="182"/>
      <c r="BP49" s="182"/>
      <c r="BQ49" s="182"/>
      <c r="BR49" s="182"/>
      <c r="BS49" s="182"/>
      <c r="BT49" s="182"/>
      <c r="BU49" s="182"/>
      <c r="BV49" s="182"/>
      <c r="BW49" s="182"/>
      <c r="BX49" s="182"/>
      <c r="BY49" s="182"/>
      <c r="BZ49" s="182"/>
      <c r="CA49" s="182"/>
      <c r="CB49" s="182"/>
      <c r="CC49" s="182"/>
      <c r="CD49" s="182"/>
      <c r="CE49" s="182"/>
      <c r="CF49" s="182"/>
      <c r="CG49" s="182"/>
      <c r="CH49" s="182"/>
      <c r="CI49" s="182"/>
      <c r="CJ49" s="182"/>
      <c r="CK49" s="182"/>
      <c r="CL49" s="182"/>
      <c r="CM49" s="182"/>
      <c r="CN49" s="182"/>
      <c r="CO49" s="182"/>
      <c r="CP49" s="182"/>
      <c r="CQ49" s="182"/>
      <c r="CR49" s="182"/>
      <c r="CS49" s="182"/>
      <c r="CT49" s="182"/>
      <c r="CU49" s="182"/>
      <c r="CV49" s="182"/>
      <c r="CW49" s="182"/>
      <c r="CX49" s="182"/>
      <c r="CY49" s="182"/>
      <c r="CZ49" s="182"/>
      <c r="DA49" s="182"/>
      <c r="DB49" s="182"/>
      <c r="DC49" s="182"/>
      <c r="DD49" s="182"/>
      <c r="DE49" s="182"/>
      <c r="DF49" s="182"/>
      <c r="DG49" s="182"/>
      <c r="DH49" s="182"/>
      <c r="DI49" s="182"/>
    </row>
    <row r="50" spans="17:113" s="168" customFormat="1" x14ac:dyDescent="0.25">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c r="BI50" s="180"/>
      <c r="BJ50" s="180"/>
      <c r="BK50" s="182"/>
      <c r="BL50" s="182"/>
      <c r="BM50" s="182"/>
      <c r="BN50" s="182"/>
      <c r="BO50" s="182"/>
      <c r="BP50" s="182"/>
      <c r="BQ50" s="182"/>
      <c r="BR50" s="182"/>
      <c r="BS50" s="182"/>
      <c r="BT50" s="182"/>
      <c r="BU50" s="182"/>
      <c r="BV50" s="182"/>
      <c r="BW50" s="182"/>
      <c r="BX50" s="182"/>
      <c r="BY50" s="182"/>
      <c r="BZ50" s="182"/>
      <c r="CA50" s="182"/>
      <c r="CB50" s="182"/>
      <c r="CC50" s="182"/>
      <c r="CD50" s="182"/>
      <c r="CE50" s="182"/>
      <c r="CF50" s="182"/>
      <c r="CG50" s="182"/>
      <c r="CH50" s="182"/>
      <c r="CI50" s="182"/>
      <c r="CJ50" s="182"/>
      <c r="CK50" s="182"/>
      <c r="CL50" s="182"/>
      <c r="CM50" s="182"/>
      <c r="CN50" s="182"/>
      <c r="CO50" s="182"/>
      <c r="CP50" s="182"/>
      <c r="CQ50" s="182"/>
      <c r="CR50" s="182"/>
      <c r="CS50" s="182"/>
      <c r="CT50" s="182"/>
      <c r="CU50" s="182"/>
      <c r="CV50" s="182"/>
      <c r="CW50" s="182"/>
      <c r="CX50" s="182"/>
      <c r="CY50" s="182"/>
      <c r="CZ50" s="182"/>
      <c r="DA50" s="182"/>
      <c r="DB50" s="182"/>
      <c r="DC50" s="182"/>
      <c r="DD50" s="182"/>
      <c r="DE50" s="182"/>
      <c r="DF50" s="182"/>
      <c r="DG50" s="182"/>
      <c r="DH50" s="182"/>
      <c r="DI50" s="18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5" zoomScaleSheetLayoutView="55" workbookViewId="0">
      <selection activeCell="E12" sqref="E12:Y12"/>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289" t="str">
        <f>'3.1. паспорт Техсостояние ПС'!A6:T6</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99" t="str">
        <f>'1. паспорт местоположение'!A12</f>
        <v>P_NS1800.AS.0004</v>
      </c>
      <c r="F12" s="299"/>
      <c r="G12" s="299"/>
      <c r="H12" s="299"/>
      <c r="I12" s="299"/>
      <c r="J12" s="299"/>
      <c r="K12" s="299"/>
      <c r="L12" s="299"/>
      <c r="M12" s="299"/>
      <c r="N12" s="299"/>
      <c r="O12" s="299"/>
      <c r="P12" s="299"/>
      <c r="Q12" s="299"/>
      <c r="R12" s="299"/>
      <c r="S12" s="299"/>
      <c r="T12" s="299"/>
      <c r="U12" s="299"/>
      <c r="V12" s="299"/>
      <c r="W12" s="299"/>
      <c r="X12" s="299"/>
      <c r="Y12" s="299"/>
    </row>
    <row r="13" spans="1:27" s="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296" t="str">
        <f>'1. паспорт местоположение'!A15</f>
        <v>Установка средства коммерческого учета от ячейки 6 кВ № СК-15 ПС 35 кВ Северный Купол для подключения энергопринимающих устройств АО «НК «Янгпур» (ПУ - 1 шт.)</v>
      </c>
      <c r="D15" s="296"/>
      <c r="E15" s="296"/>
      <c r="F15" s="296"/>
      <c r="G15" s="296"/>
      <c r="H15" s="296"/>
      <c r="I15" s="296"/>
      <c r="J15" s="296"/>
      <c r="K15" s="296"/>
      <c r="L15" s="296"/>
      <c r="M15" s="296"/>
      <c r="N15" s="296"/>
      <c r="O15" s="296"/>
      <c r="P15" s="296"/>
      <c r="Q15" s="296"/>
      <c r="R15" s="296"/>
      <c r="S15" s="296"/>
      <c r="T15" s="296"/>
      <c r="U15" s="296"/>
      <c r="V15" s="296"/>
      <c r="W15" s="296"/>
      <c r="X15" s="296"/>
      <c r="Y15" s="296"/>
      <c r="Z15" s="296"/>
    </row>
    <row r="16" spans="1:27" s="117"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458</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158" customFormat="1" ht="21" customHeight="1" x14ac:dyDescent="0.25"/>
    <row r="21" spans="1:27" ht="15.75" customHeight="1" x14ac:dyDescent="0.25">
      <c r="A21" s="317" t="s">
        <v>5</v>
      </c>
      <c r="B21" s="313" t="s">
        <v>465</v>
      </c>
      <c r="C21" s="314"/>
      <c r="D21" s="313" t="s">
        <v>467</v>
      </c>
      <c r="E21" s="314"/>
      <c r="F21" s="306" t="s">
        <v>94</v>
      </c>
      <c r="G21" s="308"/>
      <c r="H21" s="308"/>
      <c r="I21" s="307"/>
      <c r="J21" s="317" t="s">
        <v>468</v>
      </c>
      <c r="K21" s="313" t="s">
        <v>469</v>
      </c>
      <c r="L21" s="314"/>
      <c r="M21" s="313" t="s">
        <v>470</v>
      </c>
      <c r="N21" s="314"/>
      <c r="O21" s="313" t="s">
        <v>457</v>
      </c>
      <c r="P21" s="314"/>
      <c r="Q21" s="313" t="s">
        <v>127</v>
      </c>
      <c r="R21" s="314"/>
      <c r="S21" s="317" t="s">
        <v>126</v>
      </c>
      <c r="T21" s="317" t="s">
        <v>471</v>
      </c>
      <c r="U21" s="317" t="s">
        <v>466</v>
      </c>
      <c r="V21" s="313" t="s">
        <v>125</v>
      </c>
      <c r="W21" s="314"/>
      <c r="X21" s="306" t="s">
        <v>117</v>
      </c>
      <c r="Y21" s="308"/>
      <c r="Z21" s="306" t="s">
        <v>116</v>
      </c>
      <c r="AA21" s="308"/>
    </row>
    <row r="22" spans="1:27" ht="216" customHeight="1" x14ac:dyDescent="0.25">
      <c r="A22" s="320"/>
      <c r="B22" s="315"/>
      <c r="C22" s="316"/>
      <c r="D22" s="315"/>
      <c r="E22" s="316"/>
      <c r="F22" s="306" t="s">
        <v>124</v>
      </c>
      <c r="G22" s="307"/>
      <c r="H22" s="306" t="s">
        <v>123</v>
      </c>
      <c r="I22" s="307"/>
      <c r="J22" s="318"/>
      <c r="K22" s="315"/>
      <c r="L22" s="316"/>
      <c r="M22" s="315"/>
      <c r="N22" s="316"/>
      <c r="O22" s="315"/>
      <c r="P22" s="316"/>
      <c r="Q22" s="315"/>
      <c r="R22" s="316"/>
      <c r="S22" s="318"/>
      <c r="T22" s="318"/>
      <c r="U22" s="318"/>
      <c r="V22" s="315"/>
      <c r="W22" s="316"/>
      <c r="X22" s="58" t="s">
        <v>115</v>
      </c>
      <c r="Y22" s="58" t="s">
        <v>455</v>
      </c>
      <c r="Z22" s="58" t="s">
        <v>114</v>
      </c>
      <c r="AA22" s="58" t="s">
        <v>113</v>
      </c>
    </row>
    <row r="23" spans="1:27" ht="60" customHeight="1" x14ac:dyDescent="0.25">
      <c r="A23" s="318"/>
      <c r="B23" s="103" t="s">
        <v>111</v>
      </c>
      <c r="C23" s="103" t="s">
        <v>112</v>
      </c>
      <c r="D23" s="103" t="s">
        <v>111</v>
      </c>
      <c r="E23" s="103" t="s">
        <v>112</v>
      </c>
      <c r="F23" s="103" t="s">
        <v>111</v>
      </c>
      <c r="G23" s="103" t="s">
        <v>112</v>
      </c>
      <c r="H23" s="103" t="s">
        <v>111</v>
      </c>
      <c r="I23" s="103" t="s">
        <v>112</v>
      </c>
      <c r="J23" s="103" t="s">
        <v>111</v>
      </c>
      <c r="K23" s="103" t="s">
        <v>111</v>
      </c>
      <c r="L23" s="103" t="s">
        <v>112</v>
      </c>
      <c r="M23" s="103" t="s">
        <v>111</v>
      </c>
      <c r="N23" s="103" t="s">
        <v>112</v>
      </c>
      <c r="O23" s="103" t="s">
        <v>111</v>
      </c>
      <c r="P23" s="103" t="s">
        <v>112</v>
      </c>
      <c r="Q23" s="103" t="s">
        <v>111</v>
      </c>
      <c r="R23" s="103" t="s">
        <v>112</v>
      </c>
      <c r="S23" s="103" t="s">
        <v>111</v>
      </c>
      <c r="T23" s="103" t="s">
        <v>111</v>
      </c>
      <c r="U23" s="103" t="s">
        <v>111</v>
      </c>
      <c r="V23" s="103" t="s">
        <v>111</v>
      </c>
      <c r="W23" s="103" t="s">
        <v>112</v>
      </c>
      <c r="X23" s="103" t="s">
        <v>111</v>
      </c>
      <c r="Y23" s="103" t="s">
        <v>111</v>
      </c>
      <c r="Z23" s="58" t="s">
        <v>111</v>
      </c>
      <c r="AA23" s="58"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8"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68"/>
      <c r="AA26" s="168"/>
    </row>
    <row r="27" spans="1:27" s="170" customFormat="1" ht="12.75" x14ac:dyDescent="0.2">
      <c r="A27" s="169"/>
      <c r="B27" s="169"/>
      <c r="C27" s="169"/>
      <c r="E27" s="169"/>
      <c r="X27" s="171"/>
      <c r="Y27" s="171"/>
      <c r="Z27" s="171"/>
      <c r="AA27" s="171"/>
    </row>
    <row r="28" spans="1:27" s="170" customFormat="1" ht="12.75" x14ac:dyDescent="0.2">
      <c r="A28" s="169"/>
      <c r="B28" s="169"/>
      <c r="C28" s="16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85" zoomScaleSheetLayoutView="70" workbookViewId="0">
      <selection activeCell="C28" sqref="C28"/>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289" t="str">
        <f>'3.2 паспорт Техсостояние ЛЭП'!A5:AA5</f>
        <v>Год раскрытия информации: 2025 год</v>
      </c>
      <c r="B5" s="289"/>
      <c r="C5" s="289"/>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293" t="s">
        <v>9</v>
      </c>
      <c r="B7" s="293"/>
      <c r="C7" s="293"/>
      <c r="D7" s="112"/>
      <c r="E7" s="112"/>
      <c r="F7" s="112"/>
      <c r="G7" s="112"/>
      <c r="H7" s="112"/>
      <c r="I7" s="112"/>
      <c r="J7" s="112"/>
      <c r="K7" s="112"/>
      <c r="L7" s="112"/>
      <c r="M7" s="112"/>
      <c r="N7" s="112"/>
      <c r="O7" s="112"/>
      <c r="P7" s="112"/>
      <c r="Q7" s="112"/>
      <c r="R7" s="112"/>
      <c r="S7" s="112"/>
      <c r="T7" s="112"/>
      <c r="U7" s="112"/>
    </row>
    <row r="8" spans="1:29" s="2" customFormat="1" ht="18.75" x14ac:dyDescent="0.2">
      <c r="A8" s="293"/>
      <c r="B8" s="293"/>
      <c r="C8" s="293"/>
      <c r="D8" s="113"/>
      <c r="E8" s="113"/>
      <c r="F8" s="113"/>
      <c r="G8" s="113"/>
      <c r="H8" s="112"/>
      <c r="I8" s="112"/>
      <c r="J8" s="112"/>
      <c r="K8" s="112"/>
      <c r="L8" s="112"/>
      <c r="M8" s="112"/>
      <c r="N8" s="112"/>
      <c r="O8" s="112"/>
      <c r="P8" s="112"/>
      <c r="Q8" s="112"/>
      <c r="R8" s="112"/>
      <c r="S8" s="112"/>
      <c r="T8" s="112"/>
      <c r="U8" s="112"/>
    </row>
    <row r="9" spans="1:29" s="2" customFormat="1" ht="18.75" x14ac:dyDescent="0.2">
      <c r="A9" s="296" t="str">
        <f>'1. паспорт местоположение'!A9:C9</f>
        <v>АО "Россети Тюмень"</v>
      </c>
      <c r="B9" s="296"/>
      <c r="C9" s="296"/>
      <c r="D9" s="114"/>
      <c r="E9" s="114"/>
      <c r="F9" s="114"/>
      <c r="G9" s="114"/>
      <c r="H9" s="112"/>
      <c r="I9" s="112"/>
      <c r="J9" s="112"/>
      <c r="K9" s="112"/>
      <c r="L9" s="112"/>
      <c r="M9" s="112"/>
      <c r="N9" s="112"/>
      <c r="O9" s="112"/>
      <c r="P9" s="112"/>
      <c r="Q9" s="112"/>
      <c r="R9" s="112"/>
      <c r="S9" s="112"/>
      <c r="T9" s="112"/>
      <c r="U9" s="112"/>
    </row>
    <row r="10" spans="1:29" s="2" customFormat="1" ht="18.75" x14ac:dyDescent="0.2">
      <c r="A10" s="290" t="s">
        <v>8</v>
      </c>
      <c r="B10" s="290"/>
      <c r="C10" s="290"/>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93"/>
      <c r="B11" s="293"/>
      <c r="C11" s="293"/>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99" t="str">
        <f>'1. паспорт местоположение'!A12:C12</f>
        <v>P_NS1800.AS.0004</v>
      </c>
      <c r="B12" s="299"/>
      <c r="C12" s="299"/>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290" t="s">
        <v>7</v>
      </c>
      <c r="B13" s="290"/>
      <c r="C13" s="290"/>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300"/>
      <c r="B14" s="300"/>
      <c r="C14" s="300"/>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295"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5" s="295"/>
      <c r="C15" s="295"/>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290" t="s">
        <v>6</v>
      </c>
      <c r="B16" s="290"/>
      <c r="C16" s="290"/>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297"/>
      <c r="B17" s="297"/>
      <c r="C17" s="297"/>
      <c r="D17" s="118"/>
      <c r="E17" s="118"/>
      <c r="F17" s="118"/>
      <c r="G17" s="118"/>
      <c r="H17" s="118"/>
      <c r="I17" s="118"/>
      <c r="J17" s="118"/>
      <c r="K17" s="118"/>
      <c r="L17" s="118"/>
      <c r="M17" s="118"/>
      <c r="N17" s="118"/>
      <c r="O17" s="118"/>
      <c r="P17" s="118"/>
      <c r="Q17" s="118"/>
      <c r="R17" s="118"/>
    </row>
    <row r="18" spans="1:21" s="117" customFormat="1" ht="27.75" customHeight="1" x14ac:dyDescent="0.2">
      <c r="A18" s="291" t="s">
        <v>450</v>
      </c>
      <c r="B18" s="291"/>
      <c r="C18" s="291"/>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31.5" x14ac:dyDescent="0.2">
      <c r="A22" s="4" t="s">
        <v>65</v>
      </c>
      <c r="B22" s="5" t="s">
        <v>463</v>
      </c>
      <c r="C22" s="278" t="s">
        <v>599</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196" t="s">
        <v>605</v>
      </c>
      <c r="D23" s="126"/>
      <c r="E23" s="126"/>
      <c r="F23" s="126"/>
      <c r="G23" s="126"/>
      <c r="H23" s="126"/>
      <c r="I23" s="126"/>
      <c r="J23" s="126"/>
      <c r="K23" s="126"/>
      <c r="L23" s="126"/>
      <c r="M23" s="126"/>
      <c r="N23" s="126"/>
      <c r="O23" s="126"/>
      <c r="P23" s="126"/>
      <c r="Q23" s="126"/>
      <c r="R23" s="126"/>
      <c r="S23" s="126"/>
      <c r="T23" s="126"/>
      <c r="U23" s="126"/>
    </row>
    <row r="24" spans="1:21" ht="56.25" x14ac:dyDescent="0.25">
      <c r="A24" s="4" t="s">
        <v>62</v>
      </c>
      <c r="B24" s="6" t="s">
        <v>483</v>
      </c>
      <c r="C24" s="196" t="s">
        <v>600</v>
      </c>
      <c r="D24" s="126"/>
      <c r="E24" s="126"/>
      <c r="F24" s="126"/>
      <c r="G24" s="126"/>
      <c r="H24" s="126"/>
      <c r="I24" s="126"/>
      <c r="J24" s="126"/>
      <c r="K24" s="126"/>
      <c r="L24" s="126"/>
      <c r="M24" s="126"/>
      <c r="N24" s="126"/>
      <c r="O24" s="126"/>
      <c r="P24" s="126"/>
      <c r="Q24" s="126"/>
      <c r="R24" s="126"/>
      <c r="S24" s="126"/>
      <c r="T24" s="126"/>
      <c r="U24" s="126"/>
    </row>
    <row r="25" spans="1:21" ht="187.5" x14ac:dyDescent="0.25">
      <c r="A25" s="92" t="s">
        <v>61</v>
      </c>
      <c r="B25" s="156" t="s">
        <v>484</v>
      </c>
      <c r="C25" s="284" t="s">
        <v>608</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220</v>
      </c>
      <c r="C26" s="283" t="s">
        <v>596</v>
      </c>
      <c r="D26" s="237"/>
      <c r="E26" s="126"/>
      <c r="F26" s="126"/>
      <c r="G26" s="126"/>
      <c r="H26" s="126"/>
      <c r="I26" s="126"/>
      <c r="J26" s="126"/>
      <c r="K26" s="126"/>
      <c r="L26" s="126"/>
      <c r="M26" s="126"/>
      <c r="N26" s="126"/>
      <c r="O26" s="126"/>
      <c r="P26" s="126"/>
      <c r="Q26" s="126"/>
      <c r="R26" s="126"/>
      <c r="S26" s="126"/>
      <c r="T26" s="126"/>
      <c r="U26" s="126"/>
    </row>
    <row r="27" spans="1:21" ht="300" x14ac:dyDescent="0.25">
      <c r="A27" s="4" t="s">
        <v>58</v>
      </c>
      <c r="B27" s="6" t="s">
        <v>464</v>
      </c>
      <c r="C27" s="196" t="s">
        <v>609</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2025</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87">
        <v>2025</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197" t="s">
        <v>560</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70" zoomScaleNormal="70" zoomScaleSheetLayoutView="70" workbookViewId="0">
      <selection activeCell="A7" sqref="A7:Z7"/>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109" t="s">
        <v>69</v>
      </c>
    </row>
    <row r="2" spans="1:28" ht="18.75" x14ac:dyDescent="0.3">
      <c r="Z2" s="110" t="s">
        <v>10</v>
      </c>
    </row>
    <row r="3" spans="1:28" ht="18.75" x14ac:dyDescent="0.3">
      <c r="Z3" s="110" t="s">
        <v>68</v>
      </c>
    </row>
    <row r="4" spans="1:28" ht="18.75" customHeight="1" x14ac:dyDescent="0.25">
      <c r="A4" s="289" t="str">
        <f>'3.3 паспорт описание'!A5:C5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12"/>
      <c r="AB6" s="112"/>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12"/>
      <c r="AB7" s="112"/>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14"/>
      <c r="AB8" s="114"/>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15"/>
      <c r="AB9" s="115"/>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12"/>
      <c r="AB10" s="112"/>
    </row>
    <row r="11" spans="1:28" ht="15.75" x14ac:dyDescent="0.25">
      <c r="A11" s="296" t="str">
        <f>'1. паспорт местоположение'!A12:C12</f>
        <v>P_NS1800.AS.0004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14"/>
      <c r="AB11" s="114"/>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15"/>
      <c r="AB12" s="115"/>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
      <c r="AB13" s="1"/>
    </row>
    <row r="14" spans="1:28" ht="15.75" x14ac:dyDescent="0.25">
      <c r="A14" s="296"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14"/>
      <c r="AB14" s="114"/>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15"/>
      <c r="AB15" s="115"/>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61"/>
      <c r="AB16" s="61"/>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61"/>
      <c r="AB17" s="61"/>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61"/>
      <c r="AB18" s="61"/>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61"/>
      <c r="AB19" s="6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61"/>
      <c r="AB20" s="61"/>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61"/>
      <c r="AB21" s="61"/>
    </row>
    <row r="22" spans="1:28" x14ac:dyDescent="0.25">
      <c r="A22" s="322" t="s">
        <v>482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62"/>
      <c r="AB22" s="62"/>
    </row>
    <row r="23" spans="1:28" ht="32.25" customHeight="1" x14ac:dyDescent="0.25">
      <c r="A23" s="324" t="s">
        <v>346</v>
      </c>
      <c r="B23" s="325"/>
      <c r="C23" s="325"/>
      <c r="D23" s="325"/>
      <c r="E23" s="325"/>
      <c r="F23" s="325"/>
      <c r="G23" s="325"/>
      <c r="H23" s="325"/>
      <c r="I23" s="325"/>
      <c r="J23" s="325"/>
      <c r="K23" s="325"/>
      <c r="L23" s="326"/>
      <c r="M23" s="323" t="s">
        <v>347</v>
      </c>
      <c r="N23" s="323"/>
      <c r="O23" s="323"/>
      <c r="P23" s="323"/>
      <c r="Q23" s="323"/>
      <c r="R23" s="323"/>
      <c r="S23" s="323"/>
      <c r="T23" s="323"/>
      <c r="U23" s="323"/>
      <c r="V23" s="323"/>
      <c r="W23" s="323"/>
      <c r="X23" s="323"/>
      <c r="Y23" s="323"/>
      <c r="Z23" s="323"/>
    </row>
    <row r="24" spans="1:28" ht="151.5" customHeight="1" x14ac:dyDescent="0.25">
      <c r="A24" s="149" t="s">
        <v>223</v>
      </c>
      <c r="B24" s="150" t="s">
        <v>252</v>
      </c>
      <c r="C24" s="149" t="s">
        <v>340</v>
      </c>
      <c r="D24" s="149" t="s">
        <v>224</v>
      </c>
      <c r="E24" s="149" t="s">
        <v>341</v>
      </c>
      <c r="F24" s="149" t="s">
        <v>343</v>
      </c>
      <c r="G24" s="149" t="s">
        <v>342</v>
      </c>
      <c r="H24" s="149" t="s">
        <v>225</v>
      </c>
      <c r="I24" s="149" t="s">
        <v>344</v>
      </c>
      <c r="J24" s="149" t="s">
        <v>257</v>
      </c>
      <c r="K24" s="150" t="s">
        <v>251</v>
      </c>
      <c r="L24" s="150" t="s">
        <v>226</v>
      </c>
      <c r="M24" s="151" t="s">
        <v>271</v>
      </c>
      <c r="N24" s="150" t="s">
        <v>491</v>
      </c>
      <c r="O24" s="149" t="s">
        <v>268</v>
      </c>
      <c r="P24" s="149" t="s">
        <v>269</v>
      </c>
      <c r="Q24" s="149" t="s">
        <v>267</v>
      </c>
      <c r="R24" s="149" t="s">
        <v>225</v>
      </c>
      <c r="S24" s="149" t="s">
        <v>266</v>
      </c>
      <c r="T24" s="149" t="s">
        <v>265</v>
      </c>
      <c r="U24" s="149" t="s">
        <v>339</v>
      </c>
      <c r="V24" s="149" t="s">
        <v>267</v>
      </c>
      <c r="W24" s="152" t="s">
        <v>250</v>
      </c>
      <c r="X24" s="152" t="s">
        <v>282</v>
      </c>
      <c r="Y24" s="152" t="s">
        <v>283</v>
      </c>
      <c r="Z24" s="25" t="s">
        <v>280</v>
      </c>
    </row>
    <row r="25" spans="1:28" ht="16.5" customHeight="1" x14ac:dyDescent="0.25">
      <c r="A25" s="149">
        <v>1</v>
      </c>
      <c r="B25" s="150">
        <v>2</v>
      </c>
      <c r="C25" s="149">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24" t="s">
        <v>324</v>
      </c>
      <c r="B26" s="24"/>
      <c r="C26" s="21" t="s">
        <v>326</v>
      </c>
      <c r="D26" s="21" t="s">
        <v>327</v>
      </c>
      <c r="E26" s="21" t="s">
        <v>328</v>
      </c>
      <c r="F26" s="21" t="s">
        <v>262</v>
      </c>
      <c r="G26" s="21" t="s">
        <v>329</v>
      </c>
      <c r="H26" s="21" t="s">
        <v>225</v>
      </c>
      <c r="I26" s="21" t="s">
        <v>330</v>
      </c>
      <c r="J26" s="21" t="s">
        <v>331</v>
      </c>
      <c r="K26" s="153"/>
      <c r="L26" s="21" t="s">
        <v>248</v>
      </c>
      <c r="M26" s="23" t="s">
        <v>264</v>
      </c>
      <c r="N26" s="153"/>
      <c r="O26" s="153"/>
      <c r="P26" s="153"/>
      <c r="Q26" s="153"/>
      <c r="R26" s="153"/>
      <c r="S26" s="153"/>
      <c r="T26" s="153"/>
      <c r="U26" s="153"/>
      <c r="V26" s="153"/>
      <c r="W26" s="153"/>
      <c r="X26" s="153"/>
      <c r="Y26" s="153"/>
      <c r="Z26" s="154" t="s">
        <v>281</v>
      </c>
    </row>
    <row r="27" spans="1:28" x14ac:dyDescent="0.25">
      <c r="A27" s="153" t="s">
        <v>227</v>
      </c>
      <c r="B27" s="153" t="s">
        <v>253</v>
      </c>
      <c r="C27" s="153" t="s">
        <v>232</v>
      </c>
      <c r="D27" s="153" t="s">
        <v>233</v>
      </c>
      <c r="E27" s="153" t="s">
        <v>272</v>
      </c>
      <c r="F27" s="21" t="s">
        <v>228</v>
      </c>
      <c r="G27" s="21" t="s">
        <v>276</v>
      </c>
      <c r="H27" s="153" t="s">
        <v>225</v>
      </c>
      <c r="I27" s="21" t="s">
        <v>258</v>
      </c>
      <c r="J27" s="21" t="s">
        <v>240</v>
      </c>
      <c r="K27" s="21" t="s">
        <v>244</v>
      </c>
      <c r="L27" s="153"/>
      <c r="M27" s="21" t="s">
        <v>270</v>
      </c>
      <c r="N27" s="153"/>
      <c r="O27" s="153"/>
      <c r="P27" s="153"/>
      <c r="Q27" s="153"/>
      <c r="R27" s="153"/>
      <c r="S27" s="153"/>
      <c r="T27" s="153"/>
      <c r="U27" s="153"/>
      <c r="V27" s="153"/>
      <c r="W27" s="153"/>
      <c r="X27" s="153"/>
      <c r="Y27" s="153"/>
      <c r="Z27" s="153"/>
    </row>
    <row r="28" spans="1:28" x14ac:dyDescent="0.25">
      <c r="A28" s="153" t="s">
        <v>227</v>
      </c>
      <c r="B28" s="153" t="s">
        <v>254</v>
      </c>
      <c r="C28" s="153" t="s">
        <v>234</v>
      </c>
      <c r="D28" s="153" t="s">
        <v>235</v>
      </c>
      <c r="E28" s="153" t="s">
        <v>273</v>
      </c>
      <c r="F28" s="21" t="s">
        <v>229</v>
      </c>
      <c r="G28" s="21" t="s">
        <v>277</v>
      </c>
      <c r="H28" s="153" t="s">
        <v>225</v>
      </c>
      <c r="I28" s="21" t="s">
        <v>259</v>
      </c>
      <c r="J28" s="21" t="s">
        <v>241</v>
      </c>
      <c r="K28" s="21" t="s">
        <v>245</v>
      </c>
      <c r="L28" s="22"/>
      <c r="M28" s="21" t="s">
        <v>0</v>
      </c>
      <c r="N28" s="21"/>
      <c r="O28" s="21"/>
      <c r="P28" s="21"/>
      <c r="Q28" s="21"/>
      <c r="R28" s="21"/>
      <c r="S28" s="21"/>
      <c r="T28" s="21"/>
      <c r="U28" s="21"/>
      <c r="V28" s="21"/>
      <c r="W28" s="21"/>
      <c r="X28" s="21"/>
      <c r="Y28" s="21"/>
      <c r="Z28" s="21"/>
    </row>
    <row r="29" spans="1:28" x14ac:dyDescent="0.25">
      <c r="A29" s="153" t="s">
        <v>227</v>
      </c>
      <c r="B29" s="153" t="s">
        <v>255</v>
      </c>
      <c r="C29" s="153" t="s">
        <v>236</v>
      </c>
      <c r="D29" s="153" t="s">
        <v>237</v>
      </c>
      <c r="E29" s="153" t="s">
        <v>274</v>
      </c>
      <c r="F29" s="21" t="s">
        <v>230</v>
      </c>
      <c r="G29" s="21" t="s">
        <v>278</v>
      </c>
      <c r="H29" s="153" t="s">
        <v>225</v>
      </c>
      <c r="I29" s="21" t="s">
        <v>260</v>
      </c>
      <c r="J29" s="21" t="s">
        <v>242</v>
      </c>
      <c r="K29" s="21" t="s">
        <v>246</v>
      </c>
      <c r="L29" s="22"/>
      <c r="M29" s="153"/>
      <c r="N29" s="153"/>
      <c r="O29" s="153"/>
      <c r="P29" s="153"/>
      <c r="Q29" s="153"/>
      <c r="R29" s="153"/>
      <c r="S29" s="153"/>
      <c r="T29" s="153"/>
      <c r="U29" s="153"/>
      <c r="V29" s="153"/>
      <c r="W29" s="153"/>
      <c r="X29" s="153"/>
      <c r="Y29" s="153"/>
      <c r="Z29" s="153"/>
    </row>
    <row r="30" spans="1:28" x14ac:dyDescent="0.25">
      <c r="A30" s="153" t="s">
        <v>227</v>
      </c>
      <c r="B30" s="153" t="s">
        <v>256</v>
      </c>
      <c r="C30" s="153" t="s">
        <v>238</v>
      </c>
      <c r="D30" s="153" t="s">
        <v>239</v>
      </c>
      <c r="E30" s="153" t="s">
        <v>275</v>
      </c>
      <c r="F30" s="21" t="s">
        <v>231</v>
      </c>
      <c r="G30" s="21" t="s">
        <v>279</v>
      </c>
      <c r="H30" s="153" t="s">
        <v>225</v>
      </c>
      <c r="I30" s="21" t="s">
        <v>261</v>
      </c>
      <c r="J30" s="21" t="s">
        <v>243</v>
      </c>
      <c r="K30" s="21" t="s">
        <v>247</v>
      </c>
      <c r="L30" s="22"/>
      <c r="M30" s="153"/>
      <c r="N30" s="153"/>
      <c r="O30" s="153"/>
      <c r="P30" s="153"/>
      <c r="Q30" s="153"/>
      <c r="R30" s="153"/>
      <c r="S30" s="153"/>
      <c r="T30" s="153"/>
      <c r="U30" s="153"/>
      <c r="V30" s="153"/>
      <c r="W30" s="153"/>
      <c r="X30" s="153"/>
      <c r="Y30" s="153"/>
      <c r="Z30" s="153"/>
    </row>
    <row r="31" spans="1:28" x14ac:dyDescent="0.25">
      <c r="A31" s="153" t="s">
        <v>0</v>
      </c>
      <c r="B31" s="153" t="s">
        <v>0</v>
      </c>
      <c r="C31" s="153" t="s">
        <v>0</v>
      </c>
      <c r="D31" s="153" t="s">
        <v>0</v>
      </c>
      <c r="E31" s="153" t="s">
        <v>0</v>
      </c>
      <c r="F31" s="153" t="s">
        <v>0</v>
      </c>
      <c r="G31" s="153" t="s">
        <v>0</v>
      </c>
      <c r="H31" s="153" t="s">
        <v>0</v>
      </c>
      <c r="I31" s="153" t="s">
        <v>0</v>
      </c>
      <c r="J31" s="153" t="s">
        <v>0</v>
      </c>
      <c r="K31" s="153" t="s">
        <v>0</v>
      </c>
      <c r="L31" s="22"/>
      <c r="M31" s="153"/>
      <c r="N31" s="153"/>
      <c r="O31" s="153"/>
      <c r="P31" s="153"/>
      <c r="Q31" s="153"/>
      <c r="R31" s="153"/>
      <c r="S31" s="153"/>
      <c r="T31" s="153"/>
      <c r="U31" s="153"/>
      <c r="V31" s="153"/>
      <c r="W31" s="153"/>
      <c r="X31" s="153"/>
      <c r="Y31" s="153"/>
      <c r="Z31" s="153"/>
    </row>
    <row r="32" spans="1:28" ht="30" x14ac:dyDescent="0.25">
      <c r="A32" s="24" t="s">
        <v>325</v>
      </c>
      <c r="B32" s="24"/>
      <c r="C32" s="21" t="s">
        <v>332</v>
      </c>
      <c r="D32" s="21" t="s">
        <v>333</v>
      </c>
      <c r="E32" s="21" t="s">
        <v>334</v>
      </c>
      <c r="F32" s="21" t="s">
        <v>335</v>
      </c>
      <c r="G32" s="21" t="s">
        <v>336</v>
      </c>
      <c r="H32" s="21" t="s">
        <v>225</v>
      </c>
      <c r="I32" s="21" t="s">
        <v>337</v>
      </c>
      <c r="J32" s="21" t="s">
        <v>338</v>
      </c>
      <c r="K32" s="153"/>
      <c r="L32" s="153"/>
      <c r="M32" s="153"/>
      <c r="N32" s="153"/>
      <c r="O32" s="153"/>
      <c r="P32" s="153"/>
      <c r="Q32" s="153"/>
      <c r="R32" s="153"/>
      <c r="S32" s="153"/>
      <c r="T32" s="153"/>
      <c r="U32" s="153"/>
      <c r="V32" s="153"/>
      <c r="W32" s="153"/>
      <c r="X32" s="153"/>
      <c r="Y32" s="153"/>
      <c r="Z32" s="153"/>
    </row>
    <row r="33" spans="1:26" x14ac:dyDescent="0.25">
      <c r="A33" s="153" t="s">
        <v>0</v>
      </c>
      <c r="B33" s="153" t="s">
        <v>0</v>
      </c>
      <c r="C33" s="153" t="s">
        <v>0</v>
      </c>
      <c r="D33" s="153" t="s">
        <v>0</v>
      </c>
      <c r="E33" s="153" t="s">
        <v>0</v>
      </c>
      <c r="F33" s="153" t="s">
        <v>0</v>
      </c>
      <c r="G33" s="153" t="s">
        <v>0</v>
      </c>
      <c r="H33" s="153" t="s">
        <v>0</v>
      </c>
      <c r="I33" s="153" t="s">
        <v>0</v>
      </c>
      <c r="J33" s="153" t="s">
        <v>0</v>
      </c>
      <c r="K33" s="153" t="s">
        <v>0</v>
      </c>
      <c r="L33" s="153"/>
      <c r="M33" s="153"/>
      <c r="N33" s="153"/>
      <c r="O33" s="153"/>
      <c r="P33" s="153"/>
      <c r="Q33" s="153"/>
      <c r="R33" s="153"/>
      <c r="S33" s="153"/>
      <c r="T33" s="153"/>
      <c r="U33" s="153"/>
      <c r="V33" s="153"/>
      <c r="W33" s="153"/>
      <c r="X33" s="153"/>
      <c r="Y33" s="153"/>
      <c r="Z33" s="153"/>
    </row>
    <row r="37" spans="1:26" x14ac:dyDescent="0.25">
      <c r="A37" s="15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289" t="str">
        <f>'3.4. Паспорт надежность'!A4:Z4</f>
        <v>Год раскрытия информации: 2025 год</v>
      </c>
      <c r="B5" s="289"/>
      <c r="C5" s="289"/>
      <c r="D5" s="289"/>
      <c r="E5" s="289"/>
      <c r="F5" s="289"/>
      <c r="G5" s="289"/>
      <c r="H5" s="289"/>
      <c r="I5" s="289"/>
      <c r="J5" s="289"/>
      <c r="K5" s="289"/>
      <c r="L5" s="289"/>
      <c r="M5" s="289"/>
      <c r="N5" s="289"/>
      <c r="O5" s="289"/>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293" t="s">
        <v>9</v>
      </c>
      <c r="B7" s="293"/>
      <c r="C7" s="293"/>
      <c r="D7" s="293"/>
      <c r="E7" s="293"/>
      <c r="F7" s="293"/>
      <c r="G7" s="293"/>
      <c r="H7" s="293"/>
      <c r="I7" s="293"/>
      <c r="J7" s="293"/>
      <c r="K7" s="293"/>
      <c r="L7" s="293"/>
      <c r="M7" s="293"/>
      <c r="N7" s="293"/>
      <c r="O7" s="293"/>
      <c r="P7" s="112"/>
      <c r="Q7" s="112"/>
      <c r="R7" s="112"/>
      <c r="S7" s="112"/>
      <c r="T7" s="112"/>
      <c r="U7" s="112"/>
      <c r="V7" s="112"/>
      <c r="W7" s="112"/>
      <c r="X7" s="112"/>
      <c r="Y7" s="112"/>
      <c r="Z7" s="112"/>
    </row>
    <row r="8" spans="1:28" s="2" customFormat="1" ht="18.75" x14ac:dyDescent="0.2">
      <c r="A8" s="293"/>
      <c r="B8" s="293"/>
      <c r="C8" s="293"/>
      <c r="D8" s="293"/>
      <c r="E8" s="293"/>
      <c r="F8" s="293"/>
      <c r="G8" s="293"/>
      <c r="H8" s="293"/>
      <c r="I8" s="293"/>
      <c r="J8" s="293"/>
      <c r="K8" s="293"/>
      <c r="L8" s="293"/>
      <c r="M8" s="293"/>
      <c r="N8" s="293"/>
      <c r="O8" s="293"/>
      <c r="P8" s="112"/>
      <c r="Q8" s="112"/>
      <c r="R8" s="112"/>
      <c r="S8" s="112"/>
      <c r="T8" s="112"/>
      <c r="U8" s="112"/>
      <c r="V8" s="112"/>
      <c r="W8" s="112"/>
      <c r="X8" s="112"/>
      <c r="Y8" s="112"/>
      <c r="Z8" s="112"/>
    </row>
    <row r="9" spans="1:28" s="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12"/>
      <c r="Q9" s="112"/>
      <c r="R9" s="112"/>
      <c r="S9" s="112"/>
      <c r="T9" s="112"/>
      <c r="U9" s="112"/>
      <c r="V9" s="112"/>
      <c r="W9" s="112"/>
      <c r="X9" s="112"/>
      <c r="Y9" s="112"/>
      <c r="Z9" s="112"/>
    </row>
    <row r="10" spans="1:28" s="2" customFormat="1" ht="18.75" x14ac:dyDescent="0.2">
      <c r="A10" s="290" t="s">
        <v>8</v>
      </c>
      <c r="B10" s="290"/>
      <c r="C10" s="290"/>
      <c r="D10" s="290"/>
      <c r="E10" s="290"/>
      <c r="F10" s="290"/>
      <c r="G10" s="290"/>
      <c r="H10" s="290"/>
      <c r="I10" s="290"/>
      <c r="J10" s="290"/>
      <c r="K10" s="290"/>
      <c r="L10" s="290"/>
      <c r="M10" s="290"/>
      <c r="N10" s="290"/>
      <c r="O10" s="290"/>
      <c r="P10" s="112"/>
      <c r="Q10" s="112"/>
      <c r="R10" s="112"/>
      <c r="S10" s="112"/>
      <c r="T10" s="112"/>
      <c r="U10" s="112"/>
      <c r="V10" s="112"/>
      <c r="W10" s="112"/>
      <c r="X10" s="112"/>
      <c r="Y10" s="112"/>
      <c r="Z10" s="112"/>
    </row>
    <row r="11" spans="1:28" s="2" customFormat="1" ht="18.75" x14ac:dyDescent="0.2">
      <c r="A11" s="293"/>
      <c r="B11" s="293"/>
      <c r="C11" s="293"/>
      <c r="D11" s="293"/>
      <c r="E11" s="293"/>
      <c r="F11" s="293"/>
      <c r="G11" s="293"/>
      <c r="H11" s="293"/>
      <c r="I11" s="293"/>
      <c r="J11" s="293"/>
      <c r="K11" s="293"/>
      <c r="L11" s="293"/>
      <c r="M11" s="293"/>
      <c r="N11" s="293"/>
      <c r="O11" s="293"/>
      <c r="P11" s="112"/>
      <c r="Q11" s="112"/>
      <c r="R11" s="112"/>
      <c r="S11" s="112"/>
      <c r="T11" s="112"/>
      <c r="U11" s="112"/>
      <c r="V11" s="112"/>
      <c r="W11" s="112"/>
      <c r="X11" s="112"/>
      <c r="Y11" s="112"/>
      <c r="Z11" s="112"/>
    </row>
    <row r="12" spans="1:28" s="2" customFormat="1" ht="18.75" x14ac:dyDescent="0.2">
      <c r="A12" s="296" t="str">
        <f>'1. паспорт местоположение'!A12:C12</f>
        <v>P_NS1800.AS.0004</v>
      </c>
      <c r="B12" s="296"/>
      <c r="C12" s="296"/>
      <c r="D12" s="296"/>
      <c r="E12" s="296"/>
      <c r="F12" s="296"/>
      <c r="G12" s="296"/>
      <c r="H12" s="296"/>
      <c r="I12" s="296"/>
      <c r="J12" s="296"/>
      <c r="K12" s="296"/>
      <c r="L12" s="296"/>
      <c r="M12" s="296"/>
      <c r="N12" s="296"/>
      <c r="O12" s="296"/>
      <c r="P12" s="112"/>
      <c r="Q12" s="112"/>
      <c r="R12" s="112"/>
      <c r="S12" s="112"/>
      <c r="T12" s="112"/>
      <c r="U12" s="112"/>
      <c r="V12" s="112"/>
      <c r="W12" s="112"/>
      <c r="X12" s="112"/>
      <c r="Y12" s="112"/>
      <c r="Z12" s="112"/>
    </row>
    <row r="13" spans="1:28" s="2" customFormat="1" ht="18.75" x14ac:dyDescent="0.2">
      <c r="A13" s="290" t="s">
        <v>7</v>
      </c>
      <c r="B13" s="290"/>
      <c r="C13" s="290"/>
      <c r="D13" s="290"/>
      <c r="E13" s="290"/>
      <c r="F13" s="290"/>
      <c r="G13" s="290"/>
      <c r="H13" s="290"/>
      <c r="I13" s="290"/>
      <c r="J13" s="290"/>
      <c r="K13" s="290"/>
      <c r="L13" s="290"/>
      <c r="M13" s="290"/>
      <c r="N13" s="290"/>
      <c r="O13" s="290"/>
      <c r="P13" s="112"/>
      <c r="Q13" s="112"/>
      <c r="R13" s="112"/>
      <c r="S13" s="112"/>
      <c r="T13" s="112"/>
      <c r="U13" s="112"/>
      <c r="V13" s="112"/>
      <c r="W13" s="112"/>
      <c r="X13" s="112"/>
      <c r="Y13" s="112"/>
      <c r="Z13" s="112"/>
    </row>
    <row r="14" spans="1:28" s="116" customFormat="1" ht="15.75" customHeight="1" x14ac:dyDescent="0.2">
      <c r="A14" s="300"/>
      <c r="B14" s="300"/>
      <c r="C14" s="300"/>
      <c r="D14" s="300"/>
      <c r="E14" s="300"/>
      <c r="F14" s="300"/>
      <c r="G14" s="300"/>
      <c r="H14" s="300"/>
      <c r="I14" s="300"/>
      <c r="J14" s="300"/>
      <c r="K14" s="300"/>
      <c r="L14" s="300"/>
      <c r="M14" s="300"/>
      <c r="N14" s="300"/>
      <c r="O14" s="300"/>
      <c r="P14" s="102"/>
      <c r="Q14" s="102"/>
      <c r="R14" s="102"/>
      <c r="S14" s="102"/>
      <c r="T14" s="102"/>
      <c r="U14" s="102"/>
      <c r="V14" s="102"/>
      <c r="W14" s="102"/>
      <c r="X14" s="102"/>
      <c r="Y14" s="102"/>
      <c r="Z14" s="102"/>
    </row>
    <row r="15" spans="1:28" s="117" customFormat="1" ht="15.75" x14ac:dyDescent="0.2">
      <c r="A15" s="296"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5" s="296"/>
      <c r="C15" s="296"/>
      <c r="D15" s="296"/>
      <c r="E15" s="296"/>
      <c r="F15" s="296"/>
      <c r="G15" s="296"/>
      <c r="H15" s="296"/>
      <c r="I15" s="296"/>
      <c r="J15" s="296"/>
      <c r="K15" s="296"/>
      <c r="L15" s="296"/>
      <c r="M15" s="296"/>
      <c r="N15" s="296"/>
      <c r="O15" s="296"/>
      <c r="P15" s="114"/>
      <c r="Q15" s="114"/>
      <c r="R15" s="114"/>
      <c r="S15" s="114"/>
      <c r="T15" s="114"/>
      <c r="U15" s="114"/>
      <c r="V15" s="114"/>
      <c r="W15" s="114"/>
      <c r="X15" s="114"/>
      <c r="Y15" s="114"/>
      <c r="Z15" s="114"/>
    </row>
    <row r="16" spans="1:28" s="117" customFormat="1" ht="15" customHeight="1" x14ac:dyDescent="0.2">
      <c r="A16" s="290" t="s">
        <v>6</v>
      </c>
      <c r="B16" s="290"/>
      <c r="C16" s="290"/>
      <c r="D16" s="290"/>
      <c r="E16" s="290"/>
      <c r="F16" s="290"/>
      <c r="G16" s="290"/>
      <c r="H16" s="290"/>
      <c r="I16" s="290"/>
      <c r="J16" s="290"/>
      <c r="K16" s="290"/>
      <c r="L16" s="290"/>
      <c r="M16" s="290"/>
      <c r="N16" s="290"/>
      <c r="O16" s="290"/>
      <c r="P16" s="115"/>
      <c r="Q16" s="115"/>
      <c r="R16" s="115"/>
      <c r="S16" s="115"/>
      <c r="T16" s="115"/>
      <c r="U16" s="115"/>
      <c r="V16" s="115"/>
      <c r="W16" s="115"/>
      <c r="X16" s="115"/>
      <c r="Y16" s="115"/>
      <c r="Z16" s="115"/>
    </row>
    <row r="17" spans="1:26" s="117" customFormat="1" ht="15" customHeight="1" x14ac:dyDescent="0.2">
      <c r="A17" s="297"/>
      <c r="B17" s="297"/>
      <c r="C17" s="297"/>
      <c r="D17" s="297"/>
      <c r="E17" s="297"/>
      <c r="F17" s="297"/>
      <c r="G17" s="297"/>
      <c r="H17" s="297"/>
      <c r="I17" s="297"/>
      <c r="J17" s="297"/>
      <c r="K17" s="297"/>
      <c r="L17" s="297"/>
      <c r="M17" s="297"/>
      <c r="N17" s="297"/>
      <c r="O17" s="297"/>
      <c r="P17" s="118"/>
      <c r="Q17" s="118"/>
      <c r="R17" s="118"/>
      <c r="S17" s="118"/>
      <c r="T17" s="118"/>
      <c r="U17" s="118"/>
      <c r="V17" s="118"/>
      <c r="W17" s="118"/>
    </row>
    <row r="18" spans="1:26" s="117" customFormat="1" ht="91.5" customHeight="1" x14ac:dyDescent="0.2">
      <c r="A18" s="327" t="s">
        <v>459</v>
      </c>
      <c r="B18" s="327"/>
      <c r="C18" s="327"/>
      <c r="D18" s="327"/>
      <c r="E18" s="327"/>
      <c r="F18" s="327"/>
      <c r="G18" s="327"/>
      <c r="H18" s="327"/>
      <c r="I18" s="327"/>
      <c r="J18" s="327"/>
      <c r="K18" s="327"/>
      <c r="L18" s="327"/>
      <c r="M18" s="327"/>
      <c r="N18" s="327"/>
      <c r="O18" s="327"/>
      <c r="P18" s="119"/>
      <c r="Q18" s="119"/>
      <c r="R18" s="119"/>
      <c r="S18" s="119"/>
      <c r="T18" s="119"/>
      <c r="U18" s="119"/>
      <c r="V18" s="119"/>
      <c r="W18" s="119"/>
      <c r="X18" s="119"/>
      <c r="Y18" s="119"/>
      <c r="Z18" s="119"/>
    </row>
    <row r="19" spans="1:26" s="117" customFormat="1" ht="78" customHeight="1" x14ac:dyDescent="0.2">
      <c r="A19" s="301" t="s">
        <v>5</v>
      </c>
      <c r="B19" s="301" t="s">
        <v>88</v>
      </c>
      <c r="C19" s="301" t="s">
        <v>87</v>
      </c>
      <c r="D19" s="301" t="s">
        <v>76</v>
      </c>
      <c r="E19" s="328" t="s">
        <v>86</v>
      </c>
      <c r="F19" s="329"/>
      <c r="G19" s="329"/>
      <c r="H19" s="329"/>
      <c r="I19" s="330"/>
      <c r="J19" s="301" t="s">
        <v>85</v>
      </c>
      <c r="K19" s="301"/>
      <c r="L19" s="301"/>
      <c r="M19" s="301"/>
      <c r="N19" s="301"/>
      <c r="O19" s="301"/>
      <c r="P19" s="118"/>
      <c r="Q19" s="118"/>
      <c r="R19" s="118"/>
      <c r="S19" s="118"/>
      <c r="T19" s="118"/>
      <c r="U19" s="118"/>
      <c r="V19" s="118"/>
      <c r="W19" s="118"/>
    </row>
    <row r="20" spans="1:26" s="117" customFormat="1" ht="51" customHeight="1" x14ac:dyDescent="0.2">
      <c r="A20" s="301"/>
      <c r="B20" s="301"/>
      <c r="C20" s="301"/>
      <c r="D20" s="301"/>
      <c r="E20" s="142" t="s">
        <v>84</v>
      </c>
      <c r="F20" s="142" t="s">
        <v>83</v>
      </c>
      <c r="G20" s="142" t="s">
        <v>82</v>
      </c>
      <c r="H20" s="142" t="s">
        <v>81</v>
      </c>
      <c r="I20" s="142" t="s">
        <v>80</v>
      </c>
      <c r="J20" s="142" t="s">
        <v>79</v>
      </c>
      <c r="K20" s="142" t="s">
        <v>4</v>
      </c>
      <c r="L20" s="143" t="s">
        <v>3</v>
      </c>
      <c r="M20" s="144" t="s">
        <v>221</v>
      </c>
      <c r="N20" s="144" t="s">
        <v>78</v>
      </c>
      <c r="O20" s="144"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5"/>
      <c r="C22" s="5" t="s">
        <v>493</v>
      </c>
      <c r="D22" s="5"/>
      <c r="E22" s="5"/>
      <c r="F22" s="5"/>
      <c r="G22" s="5"/>
      <c r="H22" s="5"/>
      <c r="I22" s="5"/>
      <c r="J22" s="146"/>
      <c r="K22" s="146"/>
      <c r="L22" s="147"/>
      <c r="M22" s="147"/>
      <c r="N22" s="147"/>
      <c r="O22" s="147"/>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BI105"/>
  <sheetViews>
    <sheetView view="pageBreakPreview" zoomScale="40" zoomScaleNormal="100" zoomScaleSheetLayoutView="40" workbookViewId="0">
      <selection activeCell="AW23" sqref="AW23"/>
    </sheetView>
  </sheetViews>
  <sheetFormatPr defaultRowHeight="15.75" outlineLevelRow="1" x14ac:dyDescent="0.25"/>
  <cols>
    <col min="1" max="1" width="61.7109375" style="204" customWidth="1"/>
    <col min="2" max="3" width="4.140625" style="204" customWidth="1"/>
    <col min="4" max="4" width="4.28515625" style="204" customWidth="1"/>
    <col min="5" max="22" width="4.140625" style="204" hidden="1" customWidth="1"/>
    <col min="23" max="36" width="5" style="204" hidden="1" customWidth="1"/>
    <col min="37" max="37" width="5" style="204" customWidth="1"/>
    <col min="38" max="38" width="11.7109375" style="204" customWidth="1"/>
    <col min="39" max="39" width="16.7109375" style="204" customWidth="1"/>
    <col min="40" max="40" width="22.140625" style="204" customWidth="1"/>
    <col min="41" max="41" width="20.28515625" style="204" customWidth="1"/>
    <col min="42" max="55" width="16.7109375" style="204" customWidth="1"/>
    <col min="56" max="56" width="18.85546875" style="204" customWidth="1"/>
    <col min="57" max="57" width="20.5703125" style="204" customWidth="1"/>
    <col min="58" max="59" width="16.7109375" style="204" customWidth="1"/>
    <col min="60" max="60" width="26.28515625" style="204" customWidth="1"/>
    <col min="61" max="88" width="16.7109375" style="204" customWidth="1"/>
    <col min="89" max="16384" width="9.140625" style="204"/>
  </cols>
  <sheetData>
    <row r="5" spans="1:44" s="250" customFormat="1" ht="18.75" customHeight="1" x14ac:dyDescent="0.2">
      <c r="A5" s="363" t="str">
        <f>'4. паспортбюджет'!A5:O5</f>
        <v>Год раскрытия информации: 2025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250" customFormat="1" ht="18.75" x14ac:dyDescent="0.3">
      <c r="A6" s="262"/>
      <c r="B6" s="263"/>
      <c r="C6" s="263"/>
      <c r="D6" s="263"/>
      <c r="E6" s="263"/>
      <c r="F6" s="263"/>
      <c r="G6" s="263"/>
      <c r="H6" s="263"/>
      <c r="I6" s="264"/>
      <c r="J6" s="264"/>
      <c r="K6" s="265"/>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44" s="250"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250" customFormat="1" ht="18.75" x14ac:dyDescent="0.2">
      <c r="A8" s="266"/>
      <c r="B8" s="266"/>
      <c r="C8" s="266"/>
      <c r="D8" s="266"/>
      <c r="E8" s="266"/>
      <c r="F8" s="266"/>
      <c r="G8" s="266"/>
      <c r="H8" s="266"/>
      <c r="I8" s="266"/>
      <c r="J8" s="266"/>
      <c r="K8" s="266"/>
      <c r="L8" s="267"/>
      <c r="M8" s="267"/>
      <c r="N8" s="267"/>
      <c r="O8" s="267"/>
      <c r="P8" s="267"/>
      <c r="Q8" s="267"/>
      <c r="R8" s="267"/>
      <c r="S8" s="267"/>
      <c r="T8" s="267"/>
      <c r="U8" s="267"/>
      <c r="V8" s="267"/>
      <c r="W8" s="267"/>
      <c r="X8" s="267"/>
      <c r="Y8" s="267"/>
      <c r="Z8" s="263"/>
      <c r="AA8" s="263"/>
      <c r="AB8" s="263"/>
      <c r="AC8" s="263"/>
      <c r="AD8" s="263"/>
      <c r="AE8" s="263"/>
      <c r="AF8" s="263"/>
      <c r="AG8" s="263"/>
      <c r="AH8" s="263"/>
      <c r="AI8" s="263"/>
      <c r="AJ8" s="263"/>
      <c r="AK8" s="263"/>
      <c r="AL8" s="263"/>
      <c r="AM8" s="263"/>
      <c r="AN8" s="263"/>
      <c r="AO8" s="263"/>
      <c r="AP8" s="263"/>
      <c r="AQ8" s="263"/>
      <c r="AR8" s="263"/>
    </row>
    <row r="9" spans="1:44" s="250" customFormat="1" ht="18.75" customHeight="1" x14ac:dyDescent="0.2">
      <c r="A9" s="341" t="s">
        <v>504</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250" customFormat="1" ht="18.75" customHeight="1" x14ac:dyDescent="0.2">
      <c r="A10" s="430" t="s">
        <v>8</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row>
    <row r="11" spans="1:44" s="250" customFormat="1" ht="18.75" x14ac:dyDescent="0.2">
      <c r="A11" s="266"/>
      <c r="B11" s="266"/>
      <c r="C11" s="266"/>
      <c r="D11" s="266"/>
      <c r="E11" s="266"/>
      <c r="F11" s="266"/>
      <c r="G11" s="266"/>
      <c r="H11" s="266"/>
      <c r="I11" s="266"/>
      <c r="J11" s="266"/>
      <c r="K11" s="266"/>
      <c r="L11" s="267"/>
      <c r="M11" s="267"/>
      <c r="N11" s="267"/>
      <c r="O11" s="267"/>
      <c r="P11" s="267"/>
      <c r="Q11" s="267"/>
      <c r="R11" s="267"/>
      <c r="S11" s="267"/>
      <c r="T11" s="267"/>
      <c r="U11" s="267"/>
      <c r="V11" s="267"/>
      <c r="W11" s="267"/>
      <c r="X11" s="267"/>
      <c r="Y11" s="267"/>
      <c r="Z11" s="263"/>
      <c r="AA11" s="263"/>
      <c r="AB11" s="263"/>
      <c r="AC11" s="263"/>
      <c r="AD11" s="263"/>
      <c r="AE11" s="263"/>
      <c r="AF11" s="263"/>
      <c r="AG11" s="263"/>
      <c r="AH11" s="263"/>
      <c r="AI11" s="263"/>
      <c r="AJ11" s="263"/>
      <c r="AK11" s="263"/>
      <c r="AL11" s="263"/>
      <c r="AM11" s="263"/>
      <c r="AN11" s="263"/>
      <c r="AO11" s="263"/>
      <c r="AP11" s="263"/>
      <c r="AQ11" s="263"/>
      <c r="AR11" s="263"/>
    </row>
    <row r="12" spans="1:44" s="250" customFormat="1" ht="18.75" customHeight="1" x14ac:dyDescent="0.2">
      <c r="A12" s="341" t="str">
        <f>'4. паспортбюджет'!A12:O12</f>
        <v>P_NS1800.AS.0004</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250" customFormat="1" ht="18.75" customHeight="1" x14ac:dyDescent="0.2">
      <c r="A13" s="430" t="s">
        <v>7</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row>
    <row r="14" spans="1:44" s="253"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9"/>
      <c r="AA14" s="269"/>
      <c r="AB14" s="269"/>
      <c r="AC14" s="269"/>
      <c r="AD14" s="269"/>
      <c r="AE14" s="269"/>
      <c r="AF14" s="269"/>
      <c r="AG14" s="269"/>
      <c r="AH14" s="269"/>
      <c r="AI14" s="269"/>
      <c r="AJ14" s="269"/>
      <c r="AK14" s="269"/>
      <c r="AL14" s="269"/>
      <c r="AM14" s="269"/>
      <c r="AN14" s="269"/>
      <c r="AO14" s="269"/>
      <c r="AP14" s="269"/>
      <c r="AQ14" s="269"/>
      <c r="AR14" s="269"/>
    </row>
    <row r="15" spans="1:44" s="254" customFormat="1" ht="12" x14ac:dyDescent="0.2">
      <c r="A15" s="341" t="str">
        <f>'4. паспортбюджет'!A15:O15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254" customFormat="1" ht="15" customHeight="1" x14ac:dyDescent="0.2">
      <c r="A16" s="430" t="s">
        <v>6</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row>
    <row r="17" spans="1:61" s="254"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61" s="254" customFormat="1" ht="15" customHeight="1" x14ac:dyDescent="0.2">
      <c r="A18" s="342" t="s">
        <v>460</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61" s="250" customFormat="1" ht="18.75" customHeight="1" x14ac:dyDescent="0.2">
      <c r="A19" s="255"/>
      <c r="I19" s="2"/>
      <c r="J19" s="2"/>
      <c r="K19" s="256"/>
      <c r="AR19" s="256"/>
    </row>
    <row r="20" spans="1:61" s="250" customFormat="1" ht="18.75" customHeight="1" x14ac:dyDescent="0.3">
      <c r="A20" s="255"/>
      <c r="I20" s="2"/>
      <c r="J20" s="2"/>
      <c r="K20" s="252"/>
      <c r="AR20" s="252"/>
    </row>
    <row r="21" spans="1:61" s="250" customFormat="1" ht="18.75" x14ac:dyDescent="0.3">
      <c r="A21" s="251"/>
      <c r="I21" s="2"/>
      <c r="J21" s="2"/>
      <c r="K21" s="252"/>
      <c r="AR21" s="252"/>
    </row>
    <row r="22" spans="1:61" s="250" customFormat="1" ht="18.75" x14ac:dyDescent="0.3">
      <c r="A22" s="251"/>
      <c r="I22" s="2"/>
      <c r="J22" s="2"/>
      <c r="K22" s="252"/>
    </row>
    <row r="23" spans="1:61" ht="27.75" x14ac:dyDescent="0.4">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U23" s="257"/>
      <c r="BD23" s="258"/>
      <c r="BE23" s="259"/>
      <c r="BF23" s="259"/>
      <c r="BG23" s="259"/>
      <c r="BH23" s="259"/>
      <c r="BI23" s="259"/>
    </row>
    <row r="24" spans="1:61" ht="27.75" x14ac:dyDescent="0.4">
      <c r="A24" s="207"/>
      <c r="B24" s="20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U24" s="257"/>
      <c r="BD24" s="258"/>
      <c r="BE24" s="259"/>
      <c r="BF24" s="259"/>
      <c r="BG24" s="259"/>
      <c r="BH24" s="259"/>
      <c r="BI24" s="259"/>
    </row>
    <row r="25" spans="1:61" ht="18.75" customHeight="1" thickBot="1" x14ac:dyDescent="0.3">
      <c r="A25" s="260" t="s">
        <v>321</v>
      </c>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N25" s="205"/>
      <c r="AO25" s="206"/>
      <c r="AP25" s="206"/>
      <c r="AQ25" s="206"/>
      <c r="AR25" s="206"/>
    </row>
    <row r="26" spans="1:61" ht="18.75" customHeight="1" x14ac:dyDescent="0.25">
      <c r="A26" s="423" t="s">
        <v>562</v>
      </c>
      <c r="B26" s="424"/>
      <c r="C26" s="424"/>
      <c r="D26" s="424"/>
      <c r="E26" s="424"/>
      <c r="F26" s="424"/>
      <c r="G26" s="424"/>
      <c r="H26" s="424"/>
      <c r="I26" s="424"/>
      <c r="J26" s="424"/>
      <c r="K26" s="424"/>
      <c r="L26" s="424"/>
      <c r="M26" s="424"/>
      <c r="N26" s="424"/>
      <c r="O26" s="424"/>
      <c r="P26" s="424"/>
      <c r="Q26" s="424"/>
      <c r="R26" s="424"/>
      <c r="S26" s="424"/>
      <c r="T26" s="424"/>
      <c r="U26" s="424"/>
      <c r="V26" s="424"/>
      <c r="W26" s="424"/>
      <c r="X26" s="424"/>
      <c r="Y26" s="424"/>
      <c r="Z26" s="424"/>
      <c r="AA26" s="424"/>
      <c r="AB26" s="424"/>
      <c r="AC26" s="424"/>
      <c r="AD26" s="424"/>
      <c r="AE26" s="424"/>
      <c r="AF26" s="424"/>
      <c r="AG26" s="424"/>
      <c r="AH26" s="424"/>
      <c r="AI26" s="424"/>
      <c r="AJ26" s="425"/>
      <c r="AK26" s="426">
        <v>36562.745405825837</v>
      </c>
      <c r="AL26" s="427"/>
      <c r="AN26" s="207" t="s">
        <v>320</v>
      </c>
      <c r="AO26" s="208"/>
      <c r="AP26" s="208"/>
    </row>
    <row r="27" spans="1:61" ht="15.75" customHeight="1" x14ac:dyDescent="0.25">
      <c r="A27" s="401" t="s">
        <v>319</v>
      </c>
      <c r="B27" s="402"/>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c r="AD27" s="402"/>
      <c r="AE27" s="402"/>
      <c r="AF27" s="402"/>
      <c r="AG27" s="402"/>
      <c r="AH27" s="402"/>
      <c r="AI27" s="402"/>
      <c r="AJ27" s="403"/>
      <c r="AK27" s="428"/>
      <c r="AL27" s="429"/>
      <c r="AN27" s="343" t="s">
        <v>318</v>
      </c>
      <c r="AO27" s="344"/>
      <c r="AP27" s="209">
        <f>SUM(AK96:BF96)</f>
        <v>0</v>
      </c>
    </row>
    <row r="28" spans="1:61" x14ac:dyDescent="0.25">
      <c r="A28" s="401" t="s">
        <v>317</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421">
        <v>25</v>
      </c>
      <c r="AL28" s="422"/>
      <c r="AN28" s="343" t="s">
        <v>316</v>
      </c>
      <c r="AO28" s="344"/>
      <c r="AP28" s="209" t="str">
        <f>IF(SUM(AK97:BF97)=0,"не окупается",SUM(AK97:BF97))</f>
        <v>не окупается</v>
      </c>
    </row>
    <row r="29" spans="1:61" ht="15" customHeight="1" x14ac:dyDescent="0.25">
      <c r="A29" s="401" t="s">
        <v>315</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421">
        <v>1</v>
      </c>
      <c r="AL29" s="422"/>
      <c r="AN29" s="343" t="s">
        <v>563</v>
      </c>
      <c r="AO29" s="344"/>
      <c r="AP29" s="210">
        <f>AW94</f>
        <v>743062.19651497912</v>
      </c>
      <c r="AU29" s="211"/>
      <c r="AW29" s="212"/>
      <c r="AX29" s="212"/>
    </row>
    <row r="30" spans="1:61" ht="15" customHeight="1" x14ac:dyDescent="0.25">
      <c r="A30" s="401" t="s">
        <v>314</v>
      </c>
      <c r="B30" s="402"/>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c r="AD30" s="402"/>
      <c r="AE30" s="402"/>
      <c r="AF30" s="402"/>
      <c r="AG30" s="402"/>
      <c r="AH30" s="402"/>
      <c r="AI30" s="402"/>
      <c r="AJ30" s="403"/>
      <c r="AK30" s="419">
        <v>0</v>
      </c>
      <c r="AL30" s="420"/>
      <c r="AN30" s="343" t="s">
        <v>564</v>
      </c>
      <c r="AO30" s="344"/>
      <c r="AP30" s="213" t="str">
        <f>IF(AP29&gt;0,"да","нет")</f>
        <v>да</v>
      </c>
      <c r="AU30" s="211"/>
    </row>
    <row r="31" spans="1:61" ht="15" customHeight="1" x14ac:dyDescent="0.25">
      <c r="A31" s="401" t="s">
        <v>566</v>
      </c>
      <c r="B31" s="402"/>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c r="AD31" s="402"/>
      <c r="AE31" s="402"/>
      <c r="AF31" s="402"/>
      <c r="AG31" s="402"/>
      <c r="AH31" s="402"/>
      <c r="AI31" s="402"/>
      <c r="AJ31" s="403"/>
      <c r="AK31" s="419">
        <v>1</v>
      </c>
      <c r="AL31" s="420"/>
      <c r="AU31" s="211"/>
    </row>
    <row r="32" spans="1:61" x14ac:dyDescent="0.25">
      <c r="A32" s="401" t="s">
        <v>313</v>
      </c>
      <c r="B32" s="402"/>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c r="AD32" s="402"/>
      <c r="AE32" s="402"/>
      <c r="AF32" s="402"/>
      <c r="AG32" s="402"/>
      <c r="AH32" s="402"/>
      <c r="AI32" s="402"/>
      <c r="AJ32" s="403"/>
      <c r="AK32" s="417">
        <v>1</v>
      </c>
      <c r="AL32" s="418"/>
      <c r="AU32" s="211"/>
    </row>
    <row r="33" spans="1:61" x14ac:dyDescent="0.25">
      <c r="A33" s="401" t="s">
        <v>297</v>
      </c>
      <c r="B33" s="402"/>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c r="AD33" s="402"/>
      <c r="AE33" s="402"/>
      <c r="AF33" s="402"/>
      <c r="AG33" s="402"/>
      <c r="AH33" s="402"/>
      <c r="AI33" s="402"/>
      <c r="AJ33" s="403"/>
      <c r="AK33" s="417">
        <v>0</v>
      </c>
      <c r="AL33" s="418"/>
    </row>
    <row r="34" spans="1:61" x14ac:dyDescent="0.25">
      <c r="A34" s="401" t="s">
        <v>312</v>
      </c>
      <c r="B34" s="402"/>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c r="AD34" s="402"/>
      <c r="AE34" s="402"/>
      <c r="AF34" s="402"/>
      <c r="AG34" s="402"/>
      <c r="AH34" s="402"/>
      <c r="AI34" s="402"/>
      <c r="AJ34" s="403"/>
      <c r="AK34" s="417">
        <v>1</v>
      </c>
      <c r="AL34" s="418"/>
    </row>
    <row r="35" spans="1:61" x14ac:dyDescent="0.25">
      <c r="A35" s="401" t="s">
        <v>311</v>
      </c>
      <c r="B35" s="402"/>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c r="AD35" s="402"/>
      <c r="AE35" s="402"/>
      <c r="AF35" s="402"/>
      <c r="AG35" s="402"/>
      <c r="AH35" s="402"/>
      <c r="AI35" s="402"/>
      <c r="AJ35" s="403"/>
      <c r="AK35" s="417">
        <v>1</v>
      </c>
      <c r="AL35" s="418"/>
    </row>
    <row r="36" spans="1:61" x14ac:dyDescent="0.25">
      <c r="A36" s="401"/>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3"/>
      <c r="AK36" s="413"/>
      <c r="AL36" s="414"/>
    </row>
    <row r="37" spans="1:61" x14ac:dyDescent="0.25">
      <c r="A37" s="401" t="s">
        <v>290</v>
      </c>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3"/>
      <c r="AK37" s="406">
        <v>0.25</v>
      </c>
      <c r="AL37" s="407"/>
    </row>
    <row r="38" spans="1:61" x14ac:dyDescent="0.25">
      <c r="A38" s="401" t="s">
        <v>507</v>
      </c>
      <c r="B38" s="402"/>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c r="AD38" s="402"/>
      <c r="AE38" s="402"/>
      <c r="AF38" s="402"/>
      <c r="AG38" s="402"/>
      <c r="AH38" s="402"/>
      <c r="AI38" s="402"/>
      <c r="AJ38" s="403"/>
      <c r="AK38" s="417">
        <v>0</v>
      </c>
      <c r="AL38" s="418"/>
    </row>
    <row r="39" spans="1:61" x14ac:dyDescent="0.25">
      <c r="A39" s="401" t="s">
        <v>310</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3"/>
      <c r="AK39" s="413"/>
      <c r="AL39" s="414"/>
    </row>
    <row r="40" spans="1:61" x14ac:dyDescent="0.25">
      <c r="A40" s="401" t="s">
        <v>309</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3"/>
      <c r="AK40" s="415">
        <v>0</v>
      </c>
      <c r="AL40" s="416"/>
    </row>
    <row r="41" spans="1:61" x14ac:dyDescent="0.25">
      <c r="A41" s="401" t="s">
        <v>579</v>
      </c>
      <c r="B41" s="402"/>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c r="AD41" s="402"/>
      <c r="AE41" s="402"/>
      <c r="AF41" s="402"/>
      <c r="AG41" s="402"/>
      <c r="AH41" s="402"/>
      <c r="AI41" s="402"/>
      <c r="AJ41" s="403"/>
      <c r="AK41" s="413"/>
      <c r="AL41" s="414"/>
    </row>
    <row r="42" spans="1:61" x14ac:dyDescent="0.25">
      <c r="A42" s="401" t="s">
        <v>308</v>
      </c>
      <c r="B42" s="402"/>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c r="AD42" s="402"/>
      <c r="AE42" s="402"/>
      <c r="AF42" s="402"/>
      <c r="AG42" s="402"/>
      <c r="AH42" s="402"/>
      <c r="AI42" s="402"/>
      <c r="AJ42" s="403"/>
      <c r="AK42" s="406">
        <v>0.27800000000000002</v>
      </c>
      <c r="AL42" s="407"/>
    </row>
    <row r="43" spans="1:61" x14ac:dyDescent="0.25">
      <c r="A43" s="401" t="s">
        <v>307</v>
      </c>
      <c r="B43" s="402"/>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c r="AD43" s="402"/>
      <c r="AE43" s="402"/>
      <c r="AF43" s="402"/>
      <c r="AG43" s="402"/>
      <c r="AH43" s="402"/>
      <c r="AI43" s="402"/>
      <c r="AJ43" s="403"/>
      <c r="AK43" s="406">
        <v>0.27800000000000002</v>
      </c>
      <c r="AL43" s="407"/>
    </row>
    <row r="44" spans="1:61" x14ac:dyDescent="0.25">
      <c r="A44" s="401" t="s">
        <v>306</v>
      </c>
      <c r="B44" s="402"/>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c r="AD44" s="402"/>
      <c r="AE44" s="402"/>
      <c r="AF44" s="402"/>
      <c r="AG44" s="402"/>
      <c r="AH44" s="402"/>
      <c r="AI44" s="402"/>
      <c r="AJ44" s="403"/>
      <c r="AK44" s="406">
        <v>1</v>
      </c>
      <c r="AL44" s="407"/>
    </row>
    <row r="45" spans="1:61" x14ac:dyDescent="0.25">
      <c r="A45" s="401" t="s">
        <v>305</v>
      </c>
      <c r="B45" s="402"/>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c r="AH45" s="402"/>
      <c r="AI45" s="402"/>
      <c r="AJ45" s="403"/>
      <c r="AK45" s="406">
        <v>0.14080000000000001</v>
      </c>
      <c r="AL45" s="407"/>
      <c r="BE45" s="214"/>
      <c r="BF45" s="214"/>
      <c r="BG45" s="214"/>
      <c r="BH45" s="214"/>
      <c r="BI45" s="214"/>
    </row>
    <row r="46" spans="1:61" x14ac:dyDescent="0.25">
      <c r="A46" s="401" t="s">
        <v>304</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3"/>
      <c r="AK46" s="406">
        <v>0</v>
      </c>
      <c r="AL46" s="407"/>
    </row>
    <row r="47" spans="1:61" ht="16.5" thickBot="1" x14ac:dyDescent="0.3">
      <c r="A47" s="408" t="s">
        <v>580</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v>0.20850000000000002</v>
      </c>
      <c r="AL47" s="412"/>
    </row>
    <row r="48" spans="1:61" x14ac:dyDescent="0.25">
      <c r="A48" s="397" t="s">
        <v>303</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9"/>
      <c r="AK48" s="374">
        <v>2025</v>
      </c>
      <c r="AL48" s="400"/>
      <c r="AM48" s="239">
        <v>2026</v>
      </c>
      <c r="AN48" s="215">
        <v>2027</v>
      </c>
      <c r="AO48" s="215">
        <v>2028</v>
      </c>
      <c r="AP48" s="215">
        <v>2029</v>
      </c>
      <c r="AQ48" s="215">
        <v>2030</v>
      </c>
      <c r="AR48" s="215">
        <v>2031</v>
      </c>
      <c r="AS48" s="215">
        <v>2032</v>
      </c>
      <c r="AT48" s="215">
        <v>2033</v>
      </c>
      <c r="AU48" s="215">
        <v>2034</v>
      </c>
      <c r="AV48" s="215">
        <v>2035</v>
      </c>
      <c r="AW48" s="215">
        <v>2036</v>
      </c>
      <c r="AX48" s="215">
        <v>2037</v>
      </c>
      <c r="AY48" s="215">
        <v>2038</v>
      </c>
      <c r="AZ48" s="215">
        <v>2039</v>
      </c>
      <c r="BA48" s="215">
        <v>2040</v>
      </c>
      <c r="BB48" s="215">
        <v>2041</v>
      </c>
      <c r="BC48" s="215">
        <v>2042</v>
      </c>
      <c r="BD48" s="215">
        <v>2043</v>
      </c>
      <c r="BE48" s="215">
        <v>2044</v>
      </c>
      <c r="BF48" s="215">
        <v>2045</v>
      </c>
      <c r="BG48" s="215">
        <v>2046</v>
      </c>
      <c r="BH48" s="215">
        <v>2047</v>
      </c>
      <c r="BI48" s="215">
        <v>2048</v>
      </c>
    </row>
    <row r="49" spans="1:61" outlineLevel="1" x14ac:dyDescent="0.25">
      <c r="A49" s="401" t="s">
        <v>302</v>
      </c>
      <c r="B49" s="402"/>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c r="AD49" s="402"/>
      <c r="AE49" s="402"/>
      <c r="AF49" s="402"/>
      <c r="AG49" s="402"/>
      <c r="AH49" s="402"/>
      <c r="AI49" s="402"/>
      <c r="AJ49" s="403"/>
      <c r="AK49" s="404">
        <v>4.2000000000000003E-2</v>
      </c>
      <c r="AL49" s="405"/>
      <c r="AM49" s="240">
        <v>0.04</v>
      </c>
      <c r="AN49" s="216">
        <v>0.04</v>
      </c>
      <c r="AO49" s="216">
        <v>0.04</v>
      </c>
      <c r="AP49" s="216">
        <v>0.04</v>
      </c>
      <c r="AQ49" s="216">
        <v>0.04</v>
      </c>
      <c r="AR49" s="216">
        <v>0.04</v>
      </c>
      <c r="AS49" s="216">
        <v>0.04</v>
      </c>
      <c r="AT49" s="216">
        <v>0.04</v>
      </c>
      <c r="AU49" s="216">
        <v>0.04</v>
      </c>
      <c r="AV49" s="216">
        <v>0.04</v>
      </c>
      <c r="AW49" s="216">
        <v>0.04</v>
      </c>
      <c r="AX49" s="216">
        <v>0.04</v>
      </c>
      <c r="AY49" s="216">
        <v>0.04</v>
      </c>
      <c r="AZ49" s="216">
        <v>0.04</v>
      </c>
      <c r="BA49" s="216">
        <v>0.04</v>
      </c>
      <c r="BB49" s="216">
        <v>0.04</v>
      </c>
      <c r="BC49" s="216">
        <v>0.04</v>
      </c>
      <c r="BD49" s="216">
        <v>0.04</v>
      </c>
      <c r="BE49" s="216">
        <v>0.04</v>
      </c>
      <c r="BF49" s="216">
        <v>0.04</v>
      </c>
      <c r="BG49" s="216">
        <v>0.04</v>
      </c>
      <c r="BH49" s="216">
        <v>0.04</v>
      </c>
      <c r="BI49" s="216">
        <v>0.04</v>
      </c>
    </row>
    <row r="50" spans="1:61" outlineLevel="1" x14ac:dyDescent="0.25">
      <c r="A50" s="401" t="s">
        <v>301</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3"/>
      <c r="AK50" s="404">
        <v>4.2000000000000003E-2</v>
      </c>
      <c r="AL50" s="405"/>
      <c r="AM50" s="240">
        <v>8.3679999999999977E-2</v>
      </c>
      <c r="AN50" s="216">
        <v>0.12702720000000012</v>
      </c>
      <c r="AO50" s="216">
        <v>0.17210828800000022</v>
      </c>
      <c r="AP50" s="216">
        <v>0.21899261952000026</v>
      </c>
      <c r="AQ50" s="216">
        <v>0.26775232430080043</v>
      </c>
      <c r="AR50" s="216">
        <v>0.31846241727283253</v>
      </c>
      <c r="AS50" s="216">
        <v>0.37120091396374577</v>
      </c>
      <c r="AT50" s="216">
        <v>0.42604895052229574</v>
      </c>
      <c r="AU50" s="216">
        <v>0.48309090854318759</v>
      </c>
      <c r="AV50" s="216">
        <v>0.54241454488491514</v>
      </c>
      <c r="AW50" s="216">
        <v>0.60411112668031186</v>
      </c>
      <c r="AX50" s="216">
        <v>0.66827557174752439</v>
      </c>
      <c r="AY50" s="216">
        <v>0.73500659461742535</v>
      </c>
      <c r="AZ50" s="216">
        <v>0.80440685840212245</v>
      </c>
      <c r="BA50" s="216">
        <v>0.87658313273820743</v>
      </c>
      <c r="BB50" s="216">
        <v>0.95164645804773573</v>
      </c>
      <c r="BC50" s="216">
        <v>1.0297123163696451</v>
      </c>
      <c r="BD50" s="216">
        <v>1.110900809024431</v>
      </c>
      <c r="BE50" s="216">
        <v>1.1953368413854082</v>
      </c>
      <c r="BF50" s="216">
        <v>1.2831503150408246</v>
      </c>
      <c r="BG50" s="216">
        <v>1.3744763276424576</v>
      </c>
      <c r="BH50" s="216">
        <v>1.4694553807481561</v>
      </c>
      <c r="BI50" s="216">
        <v>1.5682335959780822</v>
      </c>
    </row>
    <row r="51" spans="1:61" s="207" customFormat="1" ht="16.5" thickBot="1" x14ac:dyDescent="0.3">
      <c r="A51" s="389" t="s">
        <v>567</v>
      </c>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1"/>
      <c r="AK51" s="392">
        <v>50287</v>
      </c>
      <c r="AL51" s="393"/>
      <c r="AM51" s="241">
        <v>169619.05641464601</v>
      </c>
      <c r="AN51" s="217">
        <v>174667.40914370964</v>
      </c>
      <c r="AO51" s="217">
        <v>179851.60717711248</v>
      </c>
      <c r="AP51" s="217">
        <v>185192.29670567537</v>
      </c>
      <c r="AQ51" s="217">
        <v>190694.17233567825</v>
      </c>
      <c r="AR51" s="217">
        <v>196362.06930116107</v>
      </c>
      <c r="AS51" s="217">
        <v>202200.96859632395</v>
      </c>
      <c r="AT51" s="217">
        <v>208216.00005496686</v>
      </c>
      <c r="AU51" s="217">
        <v>214412.44748288969</v>
      </c>
      <c r="AV51" s="217">
        <v>220795.75379029257</v>
      </c>
      <c r="AW51" s="217">
        <v>226748.24763737546</v>
      </c>
      <c r="AX51" s="217">
        <v>233503.55855937832</v>
      </c>
      <c r="AY51" s="217">
        <v>240462.49388126124</v>
      </c>
      <c r="AZ51" s="217">
        <v>247631.16229407411</v>
      </c>
      <c r="BA51" s="217">
        <v>255015.85623583695</v>
      </c>
      <c r="BB51" s="217">
        <v>262623.05649800989</v>
      </c>
      <c r="BC51" s="217">
        <v>270459.43785562273</v>
      </c>
      <c r="BD51" s="217">
        <v>278531.87572106562</v>
      </c>
      <c r="BE51" s="217">
        <v>286847.4522860485</v>
      </c>
      <c r="BF51" s="217">
        <v>295413.46112807136</v>
      </c>
      <c r="BG51" s="217">
        <v>302562.15120294422</v>
      </c>
      <c r="BH51" s="217">
        <v>311601.53184658702</v>
      </c>
      <c r="BI51" s="217">
        <v>320913.05875880999</v>
      </c>
    </row>
    <row r="52" spans="1:61" ht="16.5" thickBot="1" x14ac:dyDescent="0.3">
      <c r="A52" s="394" t="s">
        <v>568</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v>50.286999999999999</v>
      </c>
      <c r="AL52" s="396"/>
      <c r="AM52" s="242">
        <v>169.619056414646</v>
      </c>
      <c r="AN52" s="218">
        <v>174.66740914370965</v>
      </c>
      <c r="AO52" s="218">
        <v>179.8516071771125</v>
      </c>
      <c r="AP52" s="218">
        <v>185.19229670567537</v>
      </c>
      <c r="AQ52" s="218">
        <v>190.69417233567825</v>
      </c>
      <c r="AR52" s="218">
        <v>196.36206930116109</v>
      </c>
      <c r="AS52" s="218">
        <v>202.20096859632395</v>
      </c>
      <c r="AT52" s="218">
        <v>208.21600005496686</v>
      </c>
      <c r="AU52" s="218">
        <v>214.41244748288969</v>
      </c>
      <c r="AV52" s="218">
        <v>220.79575379029257</v>
      </c>
      <c r="AW52" s="218">
        <v>226.74824763737547</v>
      </c>
      <c r="AX52" s="218">
        <v>233.50355855937832</v>
      </c>
      <c r="AY52" s="218">
        <v>240.46249388126122</v>
      </c>
      <c r="AZ52" s="218">
        <v>247.6311622940741</v>
      </c>
      <c r="BA52" s="218">
        <v>255.01585623583696</v>
      </c>
      <c r="BB52" s="218">
        <v>262.62305649800987</v>
      </c>
      <c r="BC52" s="218">
        <v>270.45943785562275</v>
      </c>
      <c r="BD52" s="218">
        <v>278.5318757210656</v>
      </c>
      <c r="BE52" s="218">
        <v>286.84745228604851</v>
      </c>
      <c r="BF52" s="218">
        <v>295.41346112807133</v>
      </c>
      <c r="BG52" s="218">
        <v>302.56215120294422</v>
      </c>
      <c r="BH52" s="218">
        <v>311.60153184658702</v>
      </c>
      <c r="BI52" s="218">
        <v>320.91305875881</v>
      </c>
    </row>
    <row r="53" spans="1:61" ht="16.5" thickBot="1" x14ac:dyDescent="0.3">
      <c r="A53" s="384" t="s">
        <v>569</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47"/>
      <c r="AL53" s="347"/>
      <c r="AM53" s="243">
        <v>0</v>
      </c>
      <c r="AN53" s="220">
        <v>0</v>
      </c>
      <c r="AO53" s="220">
        <v>0</v>
      </c>
      <c r="AP53" s="220">
        <v>0</v>
      </c>
      <c r="AQ53" s="220">
        <v>0</v>
      </c>
      <c r="AR53" s="220">
        <v>0</v>
      </c>
      <c r="AS53" s="220">
        <v>0</v>
      </c>
      <c r="AT53" s="220">
        <v>0</v>
      </c>
      <c r="AU53" s="220">
        <v>0</v>
      </c>
      <c r="AV53" s="220">
        <v>0</v>
      </c>
      <c r="AW53" s="220">
        <v>0</v>
      </c>
      <c r="AX53" s="220">
        <v>0</v>
      </c>
      <c r="AY53" s="220">
        <v>0</v>
      </c>
      <c r="AZ53" s="220">
        <v>0</v>
      </c>
      <c r="BA53" s="220">
        <v>0</v>
      </c>
      <c r="BB53" s="220">
        <v>0</v>
      </c>
      <c r="BC53" s="220">
        <v>0</v>
      </c>
      <c r="BD53" s="220">
        <v>0</v>
      </c>
      <c r="BE53" s="220">
        <v>0</v>
      </c>
      <c r="BF53" s="220">
        <v>0</v>
      </c>
      <c r="BG53" s="220">
        <v>0</v>
      </c>
      <c r="BH53" s="220">
        <v>0</v>
      </c>
      <c r="BI53" s="220">
        <v>0</v>
      </c>
    </row>
    <row r="54" spans="1:61" ht="16.5" thickBot="1" x14ac:dyDescent="0.3">
      <c r="A54" s="384" t="s">
        <v>570</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v>0</v>
      </c>
      <c r="AL54" s="386"/>
      <c r="AM54" s="244">
        <v>0</v>
      </c>
      <c r="AN54" s="221">
        <v>0</v>
      </c>
      <c r="AO54" s="221">
        <v>0</v>
      </c>
      <c r="AP54" s="221">
        <v>0</v>
      </c>
      <c r="AQ54" s="221">
        <v>0</v>
      </c>
      <c r="AR54" s="221">
        <v>0</v>
      </c>
      <c r="AS54" s="221">
        <v>0</v>
      </c>
      <c r="AT54" s="221">
        <v>0</v>
      </c>
      <c r="AU54" s="221">
        <v>0</v>
      </c>
      <c r="AV54" s="221">
        <v>0</v>
      </c>
      <c r="AW54" s="221">
        <v>0</v>
      </c>
      <c r="AX54" s="221">
        <v>0</v>
      </c>
      <c r="AY54" s="221">
        <v>0</v>
      </c>
      <c r="AZ54" s="221">
        <v>0</v>
      </c>
      <c r="BA54" s="221">
        <v>0</v>
      </c>
      <c r="BB54" s="221">
        <v>0</v>
      </c>
      <c r="BC54" s="221">
        <v>0</v>
      </c>
      <c r="BD54" s="221">
        <v>0</v>
      </c>
      <c r="BE54" s="221">
        <v>0</v>
      </c>
      <c r="BF54" s="221">
        <v>0</v>
      </c>
      <c r="BG54" s="221">
        <v>0</v>
      </c>
      <c r="BH54" s="221">
        <v>0</v>
      </c>
      <c r="BI54" s="221">
        <v>0</v>
      </c>
    </row>
    <row r="55" spans="1:61" ht="16.5" thickBot="1" x14ac:dyDescent="0.3">
      <c r="A55" s="345" t="s">
        <v>571</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245"/>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row>
    <row r="58" spans="1:61" ht="16.5" thickBot="1" x14ac:dyDescent="0.3"/>
    <row r="59" spans="1:61" s="246" customFormat="1" ht="24" customHeight="1" x14ac:dyDescent="0.25">
      <c r="A59" s="387" t="s">
        <v>581</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73">
        <v>2025</v>
      </c>
      <c r="AL59" s="374"/>
      <c r="AM59" s="238">
        <v>2026</v>
      </c>
      <c r="AN59" s="238">
        <v>2027</v>
      </c>
      <c r="AO59" s="238">
        <v>2028</v>
      </c>
      <c r="AP59" s="238">
        <v>2029</v>
      </c>
      <c r="AQ59" s="238">
        <v>2030</v>
      </c>
      <c r="AR59" s="238">
        <v>2031</v>
      </c>
      <c r="AS59" s="238">
        <v>2032</v>
      </c>
      <c r="AT59" s="238">
        <v>2033</v>
      </c>
      <c r="AU59" s="238">
        <v>2034</v>
      </c>
      <c r="AV59" s="238">
        <v>2035</v>
      </c>
      <c r="AW59" s="238">
        <v>2036</v>
      </c>
      <c r="AX59" s="238">
        <v>2037</v>
      </c>
      <c r="AY59" s="238">
        <v>2038</v>
      </c>
      <c r="AZ59" s="238">
        <v>2039</v>
      </c>
      <c r="BA59" s="238">
        <v>2040</v>
      </c>
      <c r="BB59" s="238">
        <v>2041</v>
      </c>
      <c r="BC59" s="238">
        <v>2042</v>
      </c>
      <c r="BD59" s="238">
        <v>2043</v>
      </c>
      <c r="BE59" s="238">
        <v>2044</v>
      </c>
      <c r="BF59" s="238">
        <v>2045</v>
      </c>
      <c r="BG59" s="238">
        <v>2046</v>
      </c>
      <c r="BH59" s="238">
        <v>2047</v>
      </c>
      <c r="BI59" s="238">
        <v>2048</v>
      </c>
    </row>
    <row r="60" spans="1:61" s="246" customFormat="1" ht="11.25" customHeight="1" x14ac:dyDescent="0.25">
      <c r="A60" s="377" t="s">
        <v>582</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v>0</v>
      </c>
      <c r="AL60" s="379"/>
      <c r="AM60" s="247"/>
      <c r="AN60" s="247"/>
      <c r="AO60" s="247"/>
      <c r="AP60" s="247"/>
      <c r="AQ60" s="247"/>
      <c r="AR60" s="247"/>
      <c r="AS60" s="247"/>
      <c r="AT60" s="247"/>
      <c r="AU60" s="247"/>
      <c r="AV60" s="247"/>
      <c r="AW60" s="247"/>
      <c r="AX60" s="247"/>
      <c r="AY60" s="247"/>
      <c r="AZ60" s="247"/>
      <c r="BA60" s="247"/>
      <c r="BB60" s="247"/>
      <c r="BC60" s="247"/>
      <c r="BD60" s="247"/>
      <c r="BE60" s="247"/>
      <c r="BF60" s="247"/>
      <c r="BG60" s="247"/>
      <c r="BH60" s="247"/>
      <c r="BI60" s="247"/>
    </row>
    <row r="61" spans="1:61" s="246" customFormat="1" ht="12" customHeight="1" x14ac:dyDescent="0.25">
      <c r="A61" s="380" t="s">
        <v>583</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248">
        <v>0</v>
      </c>
      <c r="AN61" s="248">
        <v>0</v>
      </c>
      <c r="AO61" s="248">
        <v>0</v>
      </c>
      <c r="AP61" s="248">
        <v>0</v>
      </c>
      <c r="AQ61" s="248">
        <v>0</v>
      </c>
      <c r="AR61" s="248">
        <v>0</v>
      </c>
      <c r="AS61" s="248">
        <v>0</v>
      </c>
      <c r="AT61" s="248">
        <v>0</v>
      </c>
      <c r="AU61" s="248">
        <v>0</v>
      </c>
      <c r="AV61" s="248">
        <v>0</v>
      </c>
      <c r="AW61" s="248">
        <v>0</v>
      </c>
      <c r="AX61" s="248">
        <v>0</v>
      </c>
      <c r="AY61" s="248">
        <v>0</v>
      </c>
      <c r="AZ61" s="248">
        <v>0</v>
      </c>
      <c r="BA61" s="248">
        <v>0</v>
      </c>
      <c r="BB61" s="248">
        <v>0</v>
      </c>
      <c r="BC61" s="248">
        <v>0</v>
      </c>
      <c r="BD61" s="248">
        <v>0</v>
      </c>
      <c r="BE61" s="248">
        <v>0</v>
      </c>
      <c r="BF61" s="248">
        <v>0</v>
      </c>
      <c r="BG61" s="248">
        <v>0</v>
      </c>
      <c r="BH61" s="248">
        <v>0</v>
      </c>
      <c r="BI61" s="248">
        <v>0</v>
      </c>
    </row>
    <row r="62" spans="1:61" s="246" customFormat="1" ht="12" customHeight="1" x14ac:dyDescent="0.25">
      <c r="A62" s="380" t="s">
        <v>584</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v>0</v>
      </c>
      <c r="AL62" s="382"/>
      <c r="AM62" s="248">
        <v>0</v>
      </c>
      <c r="AN62" s="248">
        <v>0</v>
      </c>
      <c r="AO62" s="248">
        <v>0</v>
      </c>
      <c r="AP62" s="248">
        <v>0</v>
      </c>
      <c r="AQ62" s="248">
        <v>0</v>
      </c>
      <c r="AR62" s="248">
        <v>0</v>
      </c>
      <c r="AS62" s="248">
        <v>0</v>
      </c>
      <c r="AT62" s="248">
        <v>0</v>
      </c>
      <c r="AU62" s="248">
        <v>0</v>
      </c>
      <c r="AV62" s="248">
        <v>0</v>
      </c>
      <c r="AW62" s="248">
        <v>0</v>
      </c>
      <c r="AX62" s="248">
        <v>0</v>
      </c>
      <c r="AY62" s="248">
        <v>0</v>
      </c>
      <c r="AZ62" s="248">
        <v>0</v>
      </c>
      <c r="BA62" s="248">
        <v>0</v>
      </c>
      <c r="BB62" s="248">
        <v>0</v>
      </c>
      <c r="BC62" s="248">
        <v>0</v>
      </c>
      <c r="BD62" s="248">
        <v>0</v>
      </c>
      <c r="BE62" s="248">
        <v>0</v>
      </c>
      <c r="BF62" s="248">
        <v>0</v>
      </c>
      <c r="BG62" s="248">
        <v>0</v>
      </c>
      <c r="BH62" s="248">
        <v>0</v>
      </c>
      <c r="BI62" s="248">
        <v>0</v>
      </c>
    </row>
    <row r="63" spans="1:61" s="246" customFormat="1" ht="12" customHeight="1" thickBot="1" x14ac:dyDescent="0.3">
      <c r="A63" s="332" t="s">
        <v>585</v>
      </c>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v>0</v>
      </c>
      <c r="AL63" s="334"/>
      <c r="AM63" s="249">
        <v>0</v>
      </c>
      <c r="AN63" s="249">
        <v>0</v>
      </c>
      <c r="AO63" s="249">
        <v>0</v>
      </c>
      <c r="AP63" s="249">
        <v>0</v>
      </c>
      <c r="AQ63" s="249">
        <v>0</v>
      </c>
      <c r="AR63" s="249">
        <v>0</v>
      </c>
      <c r="AS63" s="249">
        <v>0</v>
      </c>
      <c r="AT63" s="249">
        <v>0</v>
      </c>
      <c r="AU63" s="249">
        <v>0</v>
      </c>
      <c r="AV63" s="249">
        <v>0</v>
      </c>
      <c r="AW63" s="249">
        <v>0</v>
      </c>
      <c r="AX63" s="249">
        <v>0</v>
      </c>
      <c r="AY63" s="249">
        <v>0</v>
      </c>
      <c r="AZ63" s="249">
        <v>0</v>
      </c>
      <c r="BA63" s="249">
        <v>0</v>
      </c>
      <c r="BB63" s="249">
        <v>0</v>
      </c>
      <c r="BC63" s="249">
        <v>0</v>
      </c>
      <c r="BD63" s="249">
        <v>0</v>
      </c>
      <c r="BE63" s="249">
        <v>0</v>
      </c>
      <c r="BF63" s="249">
        <v>0</v>
      </c>
      <c r="BG63" s="249">
        <v>0</v>
      </c>
      <c r="BH63" s="249">
        <v>0</v>
      </c>
      <c r="BI63" s="249">
        <v>0</v>
      </c>
    </row>
    <row r="64" spans="1:61" ht="16.5" thickBot="1" x14ac:dyDescent="0.3">
      <c r="A64" s="222"/>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383"/>
      <c r="AL64" s="383"/>
      <c r="AM64" s="223"/>
      <c r="AN64" s="223"/>
      <c r="AO64" s="223"/>
      <c r="AP64" s="223"/>
      <c r="AQ64" s="223"/>
      <c r="AR64" s="223"/>
      <c r="AS64" s="223"/>
      <c r="AT64" s="223"/>
      <c r="AU64" s="223"/>
      <c r="AV64" s="224"/>
      <c r="AW64" s="224"/>
      <c r="AX64" s="224"/>
      <c r="AY64" s="224"/>
      <c r="AZ64" s="224"/>
      <c r="BA64" s="224"/>
      <c r="BB64" s="224"/>
      <c r="BC64" s="224"/>
      <c r="BD64" s="224"/>
      <c r="BE64" s="224"/>
      <c r="BF64" s="224"/>
    </row>
    <row r="65" spans="1:61" s="211" customFormat="1" x14ac:dyDescent="0.25">
      <c r="A65" s="371" t="s">
        <v>586</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v>2025</v>
      </c>
      <c r="AL65" s="374"/>
      <c r="AM65" s="238">
        <v>2026</v>
      </c>
      <c r="AN65" s="238">
        <v>2027</v>
      </c>
      <c r="AO65" s="238">
        <v>2028</v>
      </c>
      <c r="AP65" s="238">
        <v>2029</v>
      </c>
      <c r="AQ65" s="238">
        <v>2030</v>
      </c>
      <c r="AR65" s="238">
        <v>2031</v>
      </c>
      <c r="AS65" s="238">
        <v>2032</v>
      </c>
      <c r="AT65" s="238">
        <v>2033</v>
      </c>
      <c r="AU65" s="238">
        <v>2034</v>
      </c>
      <c r="AV65" s="238">
        <v>2035</v>
      </c>
      <c r="AW65" s="238">
        <v>2036</v>
      </c>
      <c r="AX65" s="238">
        <v>2037</v>
      </c>
      <c r="AY65" s="238">
        <v>2038</v>
      </c>
      <c r="AZ65" s="238">
        <v>2039</v>
      </c>
      <c r="BA65" s="238">
        <v>2040</v>
      </c>
      <c r="BB65" s="238">
        <v>2041</v>
      </c>
      <c r="BC65" s="238">
        <v>2042</v>
      </c>
      <c r="BD65" s="238">
        <v>2043</v>
      </c>
      <c r="BE65" s="238">
        <v>2044</v>
      </c>
      <c r="BF65" s="238">
        <v>2045</v>
      </c>
      <c r="BG65" s="238">
        <v>2046</v>
      </c>
      <c r="BH65" s="238">
        <v>2047</v>
      </c>
      <c r="BI65" s="238">
        <v>2048</v>
      </c>
    </row>
    <row r="66" spans="1:61" s="207" customFormat="1" ht="15" x14ac:dyDescent="0.25">
      <c r="A66" s="354" t="s">
        <v>300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8">
        <v>50287</v>
      </c>
      <c r="AL66" s="359"/>
      <c r="AM66" s="225">
        <v>169619.05641464601</v>
      </c>
      <c r="AN66" s="225">
        <v>174667.40914370964</v>
      </c>
      <c r="AO66" s="225">
        <v>179851.60717711248</v>
      </c>
      <c r="AP66" s="225">
        <v>185192.29670567537</v>
      </c>
      <c r="AQ66" s="225">
        <v>190694.17233567825</v>
      </c>
      <c r="AR66" s="225">
        <v>196362.06930116107</v>
      </c>
      <c r="AS66" s="225">
        <v>202200.96859632395</v>
      </c>
      <c r="AT66" s="225">
        <v>208216.00005496686</v>
      </c>
      <c r="AU66" s="225">
        <v>214412.44748288969</v>
      </c>
      <c r="AV66" s="225">
        <v>220795.75379029257</v>
      </c>
      <c r="AW66" s="225">
        <v>226748.24763737546</v>
      </c>
      <c r="AX66" s="225">
        <v>233503.55855937832</v>
      </c>
      <c r="AY66" s="225">
        <v>240462.49388126124</v>
      </c>
      <c r="AZ66" s="225">
        <v>247631.16229407411</v>
      </c>
      <c r="BA66" s="225">
        <v>255015.85623583695</v>
      </c>
      <c r="BB66" s="225">
        <v>262623.05649800989</v>
      </c>
      <c r="BC66" s="225">
        <v>270459.43785562273</v>
      </c>
      <c r="BD66" s="225">
        <v>278531.87572106562</v>
      </c>
      <c r="BE66" s="225">
        <v>286847.4522860485</v>
      </c>
      <c r="BF66" s="225">
        <v>295413.46112807136</v>
      </c>
      <c r="BG66" s="225">
        <v>302562.15120294422</v>
      </c>
      <c r="BH66" s="225">
        <v>311601.53184658702</v>
      </c>
      <c r="BI66" s="225">
        <v>320913.05875880999</v>
      </c>
    </row>
    <row r="67" spans="1:61" x14ac:dyDescent="0.25">
      <c r="A67" s="354" t="s">
        <v>299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v>0</v>
      </c>
      <c r="AL67" s="357"/>
      <c r="AM67" s="226">
        <v>-788.29279094960509</v>
      </c>
      <c r="AN67" s="226">
        <v>-772.20518297104184</v>
      </c>
      <c r="AO67" s="226">
        <v>-756.11757499247835</v>
      </c>
      <c r="AP67" s="226">
        <v>-740.0299670139151</v>
      </c>
      <c r="AQ67" s="226">
        <v>-723.94235903535161</v>
      </c>
      <c r="AR67" s="226">
        <v>-707.85475105678825</v>
      </c>
      <c r="AS67" s="226">
        <v>-691.76714307822488</v>
      </c>
      <c r="AT67" s="226">
        <v>-675.67953509966151</v>
      </c>
      <c r="AU67" s="226">
        <v>-659.59192712109814</v>
      </c>
      <c r="AV67" s="226">
        <v>-643.50431914253477</v>
      </c>
      <c r="AW67" s="226">
        <v>-627.4167111639714</v>
      </c>
      <c r="AX67" s="226">
        <v>-611.32910318540803</v>
      </c>
      <c r="AY67" s="226">
        <v>-595.24149520684466</v>
      </c>
      <c r="AZ67" s="226">
        <v>-579.15388722828129</v>
      </c>
      <c r="BA67" s="226">
        <v>-563.06627924971792</v>
      </c>
      <c r="BB67" s="226">
        <v>-546.97867127115467</v>
      </c>
      <c r="BC67" s="226">
        <v>-530.89106329259118</v>
      </c>
      <c r="BD67" s="226">
        <v>-514.80345531402793</v>
      </c>
      <c r="BE67" s="226">
        <v>-498.71584733546445</v>
      </c>
      <c r="BF67" s="226">
        <v>-482.62823935690119</v>
      </c>
      <c r="BG67" s="226">
        <v>-466.54063137833776</v>
      </c>
      <c r="BH67" s="226">
        <v>-450.45302339977451</v>
      </c>
      <c r="BI67" s="226">
        <v>-434.36541542121103</v>
      </c>
    </row>
    <row r="68" spans="1:61" x14ac:dyDescent="0.25">
      <c r="A68" s="354" t="s">
        <v>298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6">
        <v>0</v>
      </c>
      <c r="AL68" s="357"/>
      <c r="AM68" s="226">
        <v>0</v>
      </c>
      <c r="AN68" s="226">
        <v>0</v>
      </c>
      <c r="AO68" s="226">
        <v>0</v>
      </c>
      <c r="AP68" s="226">
        <v>0</v>
      </c>
      <c r="AQ68" s="226">
        <v>0</v>
      </c>
      <c r="AR68" s="226">
        <v>0</v>
      </c>
      <c r="AS68" s="226">
        <v>0</v>
      </c>
      <c r="AT68" s="226">
        <v>0</v>
      </c>
      <c r="AU68" s="226">
        <v>0</v>
      </c>
      <c r="AV68" s="226">
        <v>0</v>
      </c>
      <c r="AW68" s="226">
        <v>0</v>
      </c>
      <c r="AX68" s="226">
        <v>0</v>
      </c>
      <c r="AY68" s="226">
        <v>0</v>
      </c>
      <c r="AZ68" s="226">
        <v>0</v>
      </c>
      <c r="BA68" s="226">
        <v>0</v>
      </c>
      <c r="BB68" s="226">
        <v>0</v>
      </c>
      <c r="BC68" s="226">
        <v>0</v>
      </c>
      <c r="BD68" s="226">
        <v>0</v>
      </c>
      <c r="BE68" s="226">
        <v>0</v>
      </c>
      <c r="BF68" s="226">
        <v>0</v>
      </c>
      <c r="BG68" s="226">
        <v>0</v>
      </c>
      <c r="BH68" s="226">
        <v>0</v>
      </c>
      <c r="BI68" s="226">
        <v>0</v>
      </c>
    </row>
    <row r="69" spans="1:61" x14ac:dyDescent="0.25">
      <c r="A69" s="354" t="str">
        <f>A33</f>
        <v>Прочие расходы при эксплуатации объекта, руб. без НДС</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v>0</v>
      </c>
      <c r="AL69" s="357"/>
      <c r="AM69" s="226">
        <v>0</v>
      </c>
      <c r="AN69" s="226">
        <v>0</v>
      </c>
      <c r="AO69" s="226">
        <v>0</v>
      </c>
      <c r="AP69" s="226">
        <v>0</v>
      </c>
      <c r="AQ69" s="226">
        <v>0</v>
      </c>
      <c r="AR69" s="226">
        <v>0</v>
      </c>
      <c r="AS69" s="226">
        <v>0</v>
      </c>
      <c r="AT69" s="226">
        <v>0</v>
      </c>
      <c r="AU69" s="226">
        <v>0</v>
      </c>
      <c r="AV69" s="226">
        <v>0</v>
      </c>
      <c r="AW69" s="226">
        <v>0</v>
      </c>
      <c r="AX69" s="226">
        <v>0</v>
      </c>
      <c r="AY69" s="226">
        <v>0</v>
      </c>
      <c r="AZ69" s="226">
        <v>0</v>
      </c>
      <c r="BA69" s="226">
        <v>0</v>
      </c>
      <c r="BB69" s="226">
        <v>0</v>
      </c>
      <c r="BC69" s="226">
        <v>0</v>
      </c>
      <c r="BD69" s="226">
        <v>0</v>
      </c>
      <c r="BE69" s="226">
        <v>0</v>
      </c>
      <c r="BF69" s="226">
        <v>0</v>
      </c>
      <c r="BG69" s="226">
        <v>0</v>
      </c>
      <c r="BH69" s="226">
        <v>0</v>
      </c>
      <c r="BI69" s="226">
        <v>0</v>
      </c>
    </row>
    <row r="70" spans="1:61" x14ac:dyDescent="0.25">
      <c r="A70" s="354" t="s">
        <v>507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6">
        <v>0</v>
      </c>
      <c r="AL70" s="357"/>
      <c r="AM70" s="226">
        <v>0</v>
      </c>
      <c r="AN70" s="226">
        <v>0</v>
      </c>
      <c r="AO70" s="226">
        <v>0</v>
      </c>
      <c r="AP70" s="226">
        <v>0</v>
      </c>
      <c r="AQ70" s="226">
        <v>0</v>
      </c>
      <c r="AR70" s="226">
        <v>0</v>
      </c>
      <c r="AS70" s="226">
        <v>0</v>
      </c>
      <c r="AT70" s="226">
        <v>0</v>
      </c>
      <c r="AU70" s="226">
        <v>0</v>
      </c>
      <c r="AV70" s="226">
        <v>0</v>
      </c>
      <c r="AW70" s="226">
        <v>0</v>
      </c>
      <c r="AX70" s="226">
        <v>0</v>
      </c>
      <c r="AY70" s="226">
        <v>0</v>
      </c>
      <c r="AZ70" s="226">
        <v>0</v>
      </c>
      <c r="BA70" s="226">
        <v>0</v>
      </c>
      <c r="BB70" s="226">
        <v>0</v>
      </c>
      <c r="BC70" s="226">
        <v>0</v>
      </c>
      <c r="BD70" s="226">
        <v>0</v>
      </c>
      <c r="BE70" s="226">
        <v>0</v>
      </c>
      <c r="BF70" s="226">
        <v>0</v>
      </c>
      <c r="BG70" s="226">
        <v>0</v>
      </c>
      <c r="BH70" s="226">
        <v>0</v>
      </c>
      <c r="BI70" s="226">
        <v>0</v>
      </c>
    </row>
    <row r="71" spans="1:61" x14ac:dyDescent="0.25">
      <c r="A71" s="354" t="s">
        <v>507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75"/>
      <c r="AL71" s="376"/>
      <c r="AM71" s="226">
        <v>0</v>
      </c>
      <c r="AN71" s="226">
        <v>0</v>
      </c>
      <c r="AO71" s="226">
        <v>0</v>
      </c>
      <c r="AP71" s="226">
        <v>0</v>
      </c>
      <c r="AQ71" s="226">
        <v>0</v>
      </c>
      <c r="AR71" s="226">
        <v>0</v>
      </c>
      <c r="AS71" s="226">
        <v>0</v>
      </c>
      <c r="AT71" s="226">
        <v>0</v>
      </c>
      <c r="AU71" s="226">
        <v>0</v>
      </c>
      <c r="AV71" s="226">
        <v>0</v>
      </c>
      <c r="AW71" s="226">
        <v>0</v>
      </c>
      <c r="AX71" s="226">
        <v>0</v>
      </c>
      <c r="AY71" s="226">
        <v>0</v>
      </c>
      <c r="AZ71" s="226">
        <v>0</v>
      </c>
      <c r="BA71" s="226">
        <v>0</v>
      </c>
      <c r="BB71" s="226">
        <v>0</v>
      </c>
      <c r="BC71" s="226">
        <v>0</v>
      </c>
      <c r="BD71" s="226">
        <v>0</v>
      </c>
      <c r="BE71" s="226">
        <v>0</v>
      </c>
      <c r="BF71" s="226">
        <v>0</v>
      </c>
      <c r="BG71" s="226">
        <v>0</v>
      </c>
      <c r="BH71" s="226">
        <v>0</v>
      </c>
      <c r="BI71" s="226">
        <v>0</v>
      </c>
    </row>
    <row r="72" spans="1:61" x14ac:dyDescent="0.25">
      <c r="A72" s="354" t="s">
        <v>296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5"/>
      <c r="AK72" s="375"/>
      <c r="AL72" s="376"/>
      <c r="AM72" s="226">
        <v>-788.29279094960509</v>
      </c>
      <c r="AN72" s="226">
        <v>-772.20518297104184</v>
      </c>
      <c r="AO72" s="226">
        <v>-756.11757499247835</v>
      </c>
      <c r="AP72" s="226">
        <v>-740.0299670139151</v>
      </c>
      <c r="AQ72" s="226">
        <v>-723.94235903535161</v>
      </c>
      <c r="AR72" s="226">
        <v>-707.85475105678825</v>
      </c>
      <c r="AS72" s="226">
        <v>-691.76714307822488</v>
      </c>
      <c r="AT72" s="226">
        <v>-675.67953509966151</v>
      </c>
      <c r="AU72" s="226">
        <v>-659.59192712109814</v>
      </c>
      <c r="AV72" s="226">
        <v>-643.50431914253477</v>
      </c>
      <c r="AW72" s="226">
        <v>-627.4167111639714</v>
      </c>
      <c r="AX72" s="226">
        <v>-611.32910318540803</v>
      </c>
      <c r="AY72" s="226">
        <v>-595.24149520684466</v>
      </c>
      <c r="AZ72" s="226">
        <v>-579.15388722828129</v>
      </c>
      <c r="BA72" s="226">
        <v>-563.06627924971792</v>
      </c>
      <c r="BB72" s="226">
        <v>-546.97867127115467</v>
      </c>
      <c r="BC72" s="226">
        <v>-530.89106329259118</v>
      </c>
      <c r="BD72" s="226">
        <v>-514.80345531402793</v>
      </c>
      <c r="BE72" s="226">
        <v>-498.71584733546445</v>
      </c>
      <c r="BF72" s="226">
        <v>-482.62823935690119</v>
      </c>
      <c r="BG72" s="226">
        <v>-466.54063137833776</v>
      </c>
      <c r="BH72" s="226">
        <v>-450.45302339977451</v>
      </c>
      <c r="BI72" s="226">
        <v>-434.36541542121103</v>
      </c>
    </row>
    <row r="73" spans="1:61" s="207" customFormat="1" ht="15" x14ac:dyDescent="0.25">
      <c r="A73" s="354" t="s">
        <v>587</v>
      </c>
      <c r="B73" s="355"/>
      <c r="C73" s="355"/>
      <c r="D73" s="355"/>
      <c r="E73" s="355"/>
      <c r="F73" s="355"/>
      <c r="G73" s="355"/>
      <c r="H73" s="355"/>
      <c r="I73" s="355"/>
      <c r="J73" s="355"/>
      <c r="K73" s="355"/>
      <c r="L73" s="355"/>
      <c r="M73" s="355"/>
      <c r="N73" s="355"/>
      <c r="O73" s="355"/>
      <c r="P73" s="355"/>
      <c r="Q73" s="355"/>
      <c r="R73" s="355"/>
      <c r="S73" s="355"/>
      <c r="T73" s="355"/>
      <c r="U73" s="355"/>
      <c r="V73" s="355"/>
      <c r="W73" s="355"/>
      <c r="X73" s="355"/>
      <c r="Y73" s="355"/>
      <c r="Z73" s="355"/>
      <c r="AA73" s="355"/>
      <c r="AB73" s="355"/>
      <c r="AC73" s="355"/>
      <c r="AD73" s="355"/>
      <c r="AE73" s="355"/>
      <c r="AF73" s="355"/>
      <c r="AG73" s="355"/>
      <c r="AH73" s="355"/>
      <c r="AI73" s="355"/>
      <c r="AJ73" s="355"/>
      <c r="AK73" s="358">
        <v>50287</v>
      </c>
      <c r="AL73" s="359"/>
      <c r="AM73" s="225">
        <v>168830.7636236964</v>
      </c>
      <c r="AN73" s="225">
        <v>173895.20396073858</v>
      </c>
      <c r="AO73" s="225">
        <v>179095.48960212001</v>
      </c>
      <c r="AP73" s="225">
        <v>184452.26673866145</v>
      </c>
      <c r="AQ73" s="225">
        <v>189970.22997664291</v>
      </c>
      <c r="AR73" s="225">
        <v>195654.21455010428</v>
      </c>
      <c r="AS73" s="225">
        <v>201509.20145324571</v>
      </c>
      <c r="AT73" s="225">
        <v>207540.32051986721</v>
      </c>
      <c r="AU73" s="225">
        <v>213752.85555576859</v>
      </c>
      <c r="AV73" s="225">
        <v>220152.24947115005</v>
      </c>
      <c r="AW73" s="225">
        <v>226120.83092621149</v>
      </c>
      <c r="AX73" s="225">
        <v>232892.2294561929</v>
      </c>
      <c r="AY73" s="225">
        <v>239867.2523860544</v>
      </c>
      <c r="AZ73" s="225">
        <v>247052.00840684582</v>
      </c>
      <c r="BA73" s="225">
        <v>254452.78995658722</v>
      </c>
      <c r="BB73" s="225">
        <v>262076.07782673874</v>
      </c>
      <c r="BC73" s="225">
        <v>269928.54679233016</v>
      </c>
      <c r="BD73" s="225">
        <v>278017.0722657516</v>
      </c>
      <c r="BE73" s="225">
        <v>286348.73643871304</v>
      </c>
      <c r="BF73" s="225">
        <v>294930.83288871445</v>
      </c>
      <c r="BG73" s="225">
        <v>302095.61057156586</v>
      </c>
      <c r="BH73" s="225">
        <v>311151.07882318727</v>
      </c>
      <c r="BI73" s="225">
        <v>320478.69334338879</v>
      </c>
    </row>
    <row r="74" spans="1:61" x14ac:dyDescent="0.25">
      <c r="A74" s="354" t="s">
        <v>292</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v>0</v>
      </c>
      <c r="AL74" s="357"/>
      <c r="AM74" s="226">
        <v>-1462.5098162330335</v>
      </c>
      <c r="AN74" s="226">
        <v>-1462.5098162330335</v>
      </c>
      <c r="AO74" s="226">
        <v>-1462.5098162330335</v>
      </c>
      <c r="AP74" s="226">
        <v>-1462.5098162330335</v>
      </c>
      <c r="AQ74" s="226">
        <v>-1462.5098162330335</v>
      </c>
      <c r="AR74" s="226">
        <v>-1462.5098162330335</v>
      </c>
      <c r="AS74" s="226">
        <v>-1462.5098162330335</v>
      </c>
      <c r="AT74" s="226">
        <v>-1462.5098162330335</v>
      </c>
      <c r="AU74" s="226">
        <v>-1462.5098162330335</v>
      </c>
      <c r="AV74" s="226">
        <v>-1462.5098162330335</v>
      </c>
      <c r="AW74" s="226">
        <v>-1462.5098162330335</v>
      </c>
      <c r="AX74" s="226">
        <v>-1462.5098162330335</v>
      </c>
      <c r="AY74" s="226">
        <v>-1462.5098162330335</v>
      </c>
      <c r="AZ74" s="226">
        <v>-1462.5098162330335</v>
      </c>
      <c r="BA74" s="226">
        <v>-1462.5098162330335</v>
      </c>
      <c r="BB74" s="226">
        <v>-1462.5098162330335</v>
      </c>
      <c r="BC74" s="226">
        <v>-1462.5098162330335</v>
      </c>
      <c r="BD74" s="226">
        <v>-1462.5098162330335</v>
      </c>
      <c r="BE74" s="226">
        <v>-1462.5098162330335</v>
      </c>
      <c r="BF74" s="226">
        <v>-1462.5098162330335</v>
      </c>
      <c r="BG74" s="226">
        <v>-1462.5098162330335</v>
      </c>
      <c r="BH74" s="226">
        <v>-1462.5098162330335</v>
      </c>
      <c r="BI74" s="226">
        <v>-1462.5098162330335</v>
      </c>
    </row>
    <row r="75" spans="1:61" s="207" customFormat="1" ht="15" x14ac:dyDescent="0.25">
      <c r="A75" s="354" t="s">
        <v>588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8">
        <v>50287</v>
      </c>
      <c r="AL75" s="359"/>
      <c r="AM75" s="225">
        <v>167368.25380746336</v>
      </c>
      <c r="AN75" s="225">
        <v>172432.69414450554</v>
      </c>
      <c r="AO75" s="225">
        <v>177632.97978588697</v>
      </c>
      <c r="AP75" s="225">
        <v>182989.75692242841</v>
      </c>
      <c r="AQ75" s="225">
        <v>188507.72016040987</v>
      </c>
      <c r="AR75" s="225">
        <v>194191.70473387124</v>
      </c>
      <c r="AS75" s="225">
        <v>200046.69163701267</v>
      </c>
      <c r="AT75" s="225">
        <v>206077.81070363417</v>
      </c>
      <c r="AU75" s="225">
        <v>212290.34573953555</v>
      </c>
      <c r="AV75" s="225">
        <v>218689.73965491701</v>
      </c>
      <c r="AW75" s="225">
        <v>224658.32110997845</v>
      </c>
      <c r="AX75" s="225">
        <v>231429.71963995986</v>
      </c>
      <c r="AY75" s="225">
        <v>238404.74256982136</v>
      </c>
      <c r="AZ75" s="225">
        <v>245589.49859061278</v>
      </c>
      <c r="BA75" s="225">
        <v>252990.28014035418</v>
      </c>
      <c r="BB75" s="225">
        <v>260613.5680105057</v>
      </c>
      <c r="BC75" s="225">
        <v>268466.03697609715</v>
      </c>
      <c r="BD75" s="225">
        <v>276554.56244951859</v>
      </c>
      <c r="BE75" s="225">
        <v>284886.22662248003</v>
      </c>
      <c r="BF75" s="225">
        <v>293468.32307248143</v>
      </c>
      <c r="BG75" s="225">
        <v>300633.10075533285</v>
      </c>
      <c r="BH75" s="225">
        <v>309688.56900695426</v>
      </c>
      <c r="BI75" s="225">
        <v>319016.18352715578</v>
      </c>
    </row>
    <row r="76" spans="1:61" x14ac:dyDescent="0.25">
      <c r="A76" s="354" t="s">
        <v>291</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v>0</v>
      </c>
      <c r="AL76" s="357"/>
      <c r="AM76" s="226">
        <v>0</v>
      </c>
      <c r="AN76" s="226">
        <v>0</v>
      </c>
      <c r="AO76" s="226">
        <v>0</v>
      </c>
      <c r="AP76" s="226">
        <v>0</v>
      </c>
      <c r="AQ76" s="226">
        <v>0</v>
      </c>
      <c r="AR76" s="226">
        <v>0</v>
      </c>
      <c r="AS76" s="226">
        <v>0</v>
      </c>
      <c r="AT76" s="226">
        <v>0</v>
      </c>
      <c r="AU76" s="226">
        <v>0</v>
      </c>
      <c r="AV76" s="226">
        <v>0</v>
      </c>
      <c r="AW76" s="226">
        <v>0</v>
      </c>
      <c r="AX76" s="226">
        <v>0</v>
      </c>
      <c r="AY76" s="226">
        <v>0</v>
      </c>
      <c r="AZ76" s="226">
        <v>0</v>
      </c>
      <c r="BA76" s="226">
        <v>0</v>
      </c>
      <c r="BB76" s="226">
        <v>0</v>
      </c>
      <c r="BC76" s="226">
        <v>0</v>
      </c>
      <c r="BD76" s="226">
        <v>0</v>
      </c>
      <c r="BE76" s="226">
        <v>0</v>
      </c>
      <c r="BF76" s="226">
        <v>0</v>
      </c>
      <c r="BG76" s="226">
        <v>0</v>
      </c>
      <c r="BH76" s="226">
        <v>0</v>
      </c>
      <c r="BI76" s="226">
        <v>0</v>
      </c>
    </row>
    <row r="77" spans="1:61" s="207" customFormat="1" ht="15" x14ac:dyDescent="0.25">
      <c r="A77" s="354" t="s">
        <v>295</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8">
        <v>50287</v>
      </c>
      <c r="AL77" s="359"/>
      <c r="AM77" s="225">
        <v>167368.25380746336</v>
      </c>
      <c r="AN77" s="225">
        <v>172432.69414450554</v>
      </c>
      <c r="AO77" s="225">
        <v>177632.97978588697</v>
      </c>
      <c r="AP77" s="225">
        <v>182989.75692242841</v>
      </c>
      <c r="AQ77" s="225">
        <v>188507.72016040987</v>
      </c>
      <c r="AR77" s="225">
        <v>194191.70473387124</v>
      </c>
      <c r="AS77" s="225">
        <v>200046.69163701267</v>
      </c>
      <c r="AT77" s="225">
        <v>206077.81070363417</v>
      </c>
      <c r="AU77" s="225">
        <v>212290.34573953555</v>
      </c>
      <c r="AV77" s="225">
        <v>218689.73965491701</v>
      </c>
      <c r="AW77" s="225">
        <v>224658.32110997845</v>
      </c>
      <c r="AX77" s="225">
        <v>231429.71963995986</v>
      </c>
      <c r="AY77" s="225">
        <v>238404.74256982136</v>
      </c>
      <c r="AZ77" s="225">
        <v>245589.49859061278</v>
      </c>
      <c r="BA77" s="225">
        <v>252990.28014035418</v>
      </c>
      <c r="BB77" s="225">
        <v>260613.5680105057</v>
      </c>
      <c r="BC77" s="225">
        <v>268466.03697609715</v>
      </c>
      <c r="BD77" s="225">
        <v>276554.56244951859</v>
      </c>
      <c r="BE77" s="225">
        <v>284886.22662248003</v>
      </c>
      <c r="BF77" s="225">
        <v>293468.32307248143</v>
      </c>
      <c r="BG77" s="225">
        <v>300633.10075533285</v>
      </c>
      <c r="BH77" s="225">
        <v>309688.56900695426</v>
      </c>
      <c r="BI77" s="225">
        <v>319016.18352715578</v>
      </c>
    </row>
    <row r="78" spans="1:61" x14ac:dyDescent="0.25">
      <c r="A78" s="354" t="s">
        <v>290</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75"/>
      <c r="AL78" s="376"/>
      <c r="AM78" s="226">
        <v>-41842.063451865841</v>
      </c>
      <c r="AN78" s="226">
        <v>-43108.173536126385</v>
      </c>
      <c r="AO78" s="226">
        <v>-44408.244946471743</v>
      </c>
      <c r="AP78" s="226">
        <v>-45747.439230607102</v>
      </c>
      <c r="AQ78" s="226">
        <v>-47126.930040102467</v>
      </c>
      <c r="AR78" s="226">
        <v>-48547.926183467811</v>
      </c>
      <c r="AS78" s="226">
        <v>-50011.672909253168</v>
      </c>
      <c r="AT78" s="226">
        <v>-51519.452675908542</v>
      </c>
      <c r="AU78" s="226">
        <v>-53072.586434883888</v>
      </c>
      <c r="AV78" s="226">
        <v>-54672.434913729252</v>
      </c>
      <c r="AW78" s="226">
        <v>-56164.580277494613</v>
      </c>
      <c r="AX78" s="226">
        <v>-57857.429909989965</v>
      </c>
      <c r="AY78" s="226">
        <v>-59601.185642455341</v>
      </c>
      <c r="AZ78" s="226">
        <v>-61397.374647653196</v>
      </c>
      <c r="BA78" s="226">
        <v>-63247.570035088545</v>
      </c>
      <c r="BB78" s="226">
        <v>-65153.392002626424</v>
      </c>
      <c r="BC78" s="226">
        <v>-67116.509244024288</v>
      </c>
      <c r="BD78" s="226">
        <v>-69138.640612379648</v>
      </c>
      <c r="BE78" s="226">
        <v>-71221.556655620006</v>
      </c>
      <c r="BF78" s="226">
        <v>-73367.080768120359</v>
      </c>
      <c r="BG78" s="226">
        <v>-75158.275188833213</v>
      </c>
      <c r="BH78" s="226">
        <v>-77422.142251738565</v>
      </c>
      <c r="BI78" s="226">
        <v>-79754.045881788945</v>
      </c>
    </row>
    <row r="79" spans="1:61" ht="16.5" thickBot="1" x14ac:dyDescent="0.3">
      <c r="A79" s="335" t="s">
        <v>294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60">
        <v>50287</v>
      </c>
      <c r="AL79" s="361"/>
      <c r="AM79" s="227">
        <v>125526.19035559753</v>
      </c>
      <c r="AN79" s="227">
        <v>129324.52060837916</v>
      </c>
      <c r="AO79" s="227">
        <v>133224.73483941524</v>
      </c>
      <c r="AP79" s="227">
        <v>137242.31769182131</v>
      </c>
      <c r="AQ79" s="227">
        <v>141380.79012030741</v>
      </c>
      <c r="AR79" s="227">
        <v>145643.77855040343</v>
      </c>
      <c r="AS79" s="227">
        <v>150035.01872775951</v>
      </c>
      <c r="AT79" s="227">
        <v>154558.35802772563</v>
      </c>
      <c r="AU79" s="227">
        <v>159217.75930465167</v>
      </c>
      <c r="AV79" s="227">
        <v>164017.30474118775</v>
      </c>
      <c r="AW79" s="227">
        <v>168493.74083248383</v>
      </c>
      <c r="AX79" s="227">
        <v>173572.2897299699</v>
      </c>
      <c r="AY79" s="227">
        <v>178803.55692736601</v>
      </c>
      <c r="AZ79" s="227">
        <v>184192.12394295959</v>
      </c>
      <c r="BA79" s="227">
        <v>189742.71010526564</v>
      </c>
      <c r="BB79" s="227">
        <v>195460.17600787926</v>
      </c>
      <c r="BC79" s="227">
        <v>201349.52773207286</v>
      </c>
      <c r="BD79" s="227">
        <v>207415.92183713894</v>
      </c>
      <c r="BE79" s="227">
        <v>213664.66996686003</v>
      </c>
      <c r="BF79" s="227">
        <v>220101.24230436108</v>
      </c>
      <c r="BG79" s="227">
        <v>225474.82556649964</v>
      </c>
      <c r="BH79" s="227">
        <v>232266.42675521568</v>
      </c>
      <c r="BI79" s="227">
        <v>239262.13764536683</v>
      </c>
    </row>
    <row r="80" spans="1:61" s="230" customFormat="1" ht="16.5" thickBot="1" x14ac:dyDescent="0.3">
      <c r="A80" s="228"/>
      <c r="B80" s="228"/>
      <c r="C80" s="228"/>
      <c r="D80" s="228"/>
      <c r="E80" s="228"/>
      <c r="F80" s="228"/>
      <c r="G80" s="228"/>
      <c r="H80" s="228"/>
      <c r="I80" s="228"/>
      <c r="J80" s="228"/>
      <c r="K80" s="228"/>
      <c r="L80" s="228"/>
      <c r="M80" s="228"/>
      <c r="N80" s="228"/>
      <c r="O80" s="228"/>
      <c r="P80" s="228"/>
      <c r="Q80" s="228"/>
      <c r="R80" s="228"/>
      <c r="S80" s="228"/>
      <c r="T80" s="228"/>
      <c r="U80" s="228"/>
      <c r="V80" s="228"/>
      <c r="W80" s="228"/>
      <c r="X80" s="228"/>
      <c r="Y80" s="228"/>
      <c r="Z80" s="228"/>
      <c r="AA80" s="228"/>
      <c r="AB80" s="228"/>
      <c r="AC80" s="228"/>
      <c r="AD80" s="228"/>
      <c r="AE80" s="228"/>
      <c r="AF80" s="228"/>
      <c r="AG80" s="228"/>
      <c r="AH80" s="228"/>
      <c r="AI80" s="228"/>
      <c r="AJ80" s="228"/>
      <c r="AK80" s="362">
        <v>0</v>
      </c>
      <c r="AL80" s="362"/>
      <c r="AM80" s="229">
        <v>1</v>
      </c>
      <c r="AN80" s="229">
        <v>2</v>
      </c>
      <c r="AO80" s="229">
        <v>3</v>
      </c>
      <c r="AP80" s="229">
        <v>4</v>
      </c>
      <c r="AQ80" s="229">
        <v>5</v>
      </c>
      <c r="AR80" s="229">
        <v>6</v>
      </c>
      <c r="AS80" s="229">
        <v>7</v>
      </c>
      <c r="AT80" s="229">
        <v>8</v>
      </c>
      <c r="AU80" s="229">
        <v>9</v>
      </c>
      <c r="AV80" s="229">
        <v>10</v>
      </c>
      <c r="AW80" s="229">
        <v>11</v>
      </c>
      <c r="AX80" s="229">
        <v>12</v>
      </c>
      <c r="AY80" s="229">
        <v>13</v>
      </c>
      <c r="AZ80" s="229">
        <v>14</v>
      </c>
      <c r="BA80" s="229">
        <v>15</v>
      </c>
      <c r="BB80" s="229">
        <v>16</v>
      </c>
      <c r="BC80" s="229">
        <v>17</v>
      </c>
      <c r="BD80" s="229">
        <v>18</v>
      </c>
      <c r="BE80" s="229">
        <v>19</v>
      </c>
      <c r="BF80" s="229">
        <v>20</v>
      </c>
      <c r="BG80" s="229">
        <v>21</v>
      </c>
      <c r="BH80" s="229">
        <v>22</v>
      </c>
      <c r="BI80" s="229">
        <v>23</v>
      </c>
    </row>
    <row r="81" spans="1:61" x14ac:dyDescent="0.25">
      <c r="A81" s="371" t="s">
        <v>293</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v>2025</v>
      </c>
      <c r="AL81" s="374"/>
      <c r="AM81" s="238">
        <v>2026</v>
      </c>
      <c r="AN81" s="238">
        <v>2027</v>
      </c>
      <c r="AO81" s="238">
        <v>2028</v>
      </c>
      <c r="AP81" s="238">
        <v>2029</v>
      </c>
      <c r="AQ81" s="238">
        <v>2030</v>
      </c>
      <c r="AR81" s="238">
        <v>2031</v>
      </c>
      <c r="AS81" s="238">
        <v>2032</v>
      </c>
      <c r="AT81" s="238">
        <v>2033</v>
      </c>
      <c r="AU81" s="238">
        <v>2034</v>
      </c>
      <c r="AV81" s="238">
        <v>2035</v>
      </c>
      <c r="AW81" s="238">
        <v>2036</v>
      </c>
      <c r="AX81" s="238">
        <v>2037</v>
      </c>
      <c r="AY81" s="238">
        <v>2038</v>
      </c>
      <c r="AZ81" s="238">
        <v>2039</v>
      </c>
      <c r="BA81" s="238">
        <v>2040</v>
      </c>
      <c r="BB81" s="238">
        <v>2041</v>
      </c>
      <c r="BC81" s="238">
        <v>2042</v>
      </c>
      <c r="BD81" s="238">
        <v>2043</v>
      </c>
      <c r="BE81" s="238">
        <v>2044</v>
      </c>
      <c r="BF81" s="238">
        <v>2045</v>
      </c>
      <c r="BG81" s="238">
        <v>2046</v>
      </c>
      <c r="BH81" s="238">
        <v>2047</v>
      </c>
      <c r="BI81" s="238">
        <v>2048</v>
      </c>
    </row>
    <row r="82" spans="1:61" s="207" customFormat="1" ht="15" x14ac:dyDescent="0.25">
      <c r="A82" s="354" t="s">
        <v>588</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8">
        <v>50287</v>
      </c>
      <c r="AL82" s="359"/>
      <c r="AM82" s="225">
        <v>167368.25380746336</v>
      </c>
      <c r="AN82" s="225">
        <v>172432.69414450554</v>
      </c>
      <c r="AO82" s="225">
        <v>177632.97978588697</v>
      </c>
      <c r="AP82" s="225">
        <v>182989.75692242841</v>
      </c>
      <c r="AQ82" s="225">
        <v>188507.72016040987</v>
      </c>
      <c r="AR82" s="225">
        <v>194191.70473387124</v>
      </c>
      <c r="AS82" s="225">
        <v>200046.69163701267</v>
      </c>
      <c r="AT82" s="225">
        <v>206077.81070363417</v>
      </c>
      <c r="AU82" s="225">
        <v>212290.34573953555</v>
      </c>
      <c r="AV82" s="225">
        <v>218689.73965491701</v>
      </c>
      <c r="AW82" s="225">
        <v>224658.32110997845</v>
      </c>
      <c r="AX82" s="225">
        <v>231429.71963995986</v>
      </c>
      <c r="AY82" s="225">
        <v>238404.74256982136</v>
      </c>
      <c r="AZ82" s="225">
        <v>245589.49859061278</v>
      </c>
      <c r="BA82" s="225">
        <v>252990.28014035418</v>
      </c>
      <c r="BB82" s="225">
        <v>260613.5680105057</v>
      </c>
      <c r="BC82" s="225">
        <v>268466.03697609715</v>
      </c>
      <c r="BD82" s="225">
        <v>276554.56244951859</v>
      </c>
      <c r="BE82" s="225">
        <v>284886.22662248003</v>
      </c>
      <c r="BF82" s="225">
        <v>293468.32307248143</v>
      </c>
      <c r="BG82" s="225">
        <v>300633.10075533285</v>
      </c>
      <c r="BH82" s="225">
        <v>309688.56900695426</v>
      </c>
      <c r="BI82" s="225">
        <v>319016.18352715578</v>
      </c>
    </row>
    <row r="83" spans="1:61" x14ac:dyDescent="0.25">
      <c r="A83" s="354" t="s">
        <v>292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6">
        <v>0</v>
      </c>
      <c r="AL83" s="357"/>
      <c r="AM83" s="226">
        <v>1462.5098162330335</v>
      </c>
      <c r="AN83" s="226">
        <v>1462.5098162330335</v>
      </c>
      <c r="AO83" s="226">
        <v>1462.5098162330335</v>
      </c>
      <c r="AP83" s="226">
        <v>1462.5098162330335</v>
      </c>
      <c r="AQ83" s="226">
        <v>1462.5098162330335</v>
      </c>
      <c r="AR83" s="226">
        <v>1462.5098162330335</v>
      </c>
      <c r="AS83" s="226">
        <v>1462.5098162330335</v>
      </c>
      <c r="AT83" s="226">
        <v>1462.5098162330335</v>
      </c>
      <c r="AU83" s="226">
        <v>1462.5098162330335</v>
      </c>
      <c r="AV83" s="226">
        <v>1462.5098162330335</v>
      </c>
      <c r="AW83" s="226">
        <v>1462.5098162330335</v>
      </c>
      <c r="AX83" s="226">
        <v>1462.5098162330335</v>
      </c>
      <c r="AY83" s="226">
        <v>1462.5098162330335</v>
      </c>
      <c r="AZ83" s="226">
        <v>1462.5098162330335</v>
      </c>
      <c r="BA83" s="226">
        <v>1462.5098162330335</v>
      </c>
      <c r="BB83" s="226">
        <v>1462.5098162330335</v>
      </c>
      <c r="BC83" s="226">
        <v>1462.5098162330335</v>
      </c>
      <c r="BD83" s="226">
        <v>1462.5098162330335</v>
      </c>
      <c r="BE83" s="226">
        <v>1462.5098162330335</v>
      </c>
      <c r="BF83" s="226">
        <v>1462.5098162330335</v>
      </c>
      <c r="BG83" s="226">
        <v>1462.5098162330335</v>
      </c>
      <c r="BH83" s="226">
        <v>1462.5098162330335</v>
      </c>
      <c r="BI83" s="226">
        <v>1462.5098162330335</v>
      </c>
    </row>
    <row r="84" spans="1:61" x14ac:dyDescent="0.25">
      <c r="A84" s="354" t="s">
        <v>291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6">
        <v>0</v>
      </c>
      <c r="AL84" s="357"/>
      <c r="AM84" s="226">
        <v>0</v>
      </c>
      <c r="AN84" s="226">
        <v>0</v>
      </c>
      <c r="AO84" s="226">
        <v>0</v>
      </c>
      <c r="AP84" s="226">
        <v>0</v>
      </c>
      <c r="AQ84" s="226">
        <v>0</v>
      </c>
      <c r="AR84" s="226">
        <v>0</v>
      </c>
      <c r="AS84" s="226">
        <v>0</v>
      </c>
      <c r="AT84" s="226">
        <v>0</v>
      </c>
      <c r="AU84" s="226">
        <v>0</v>
      </c>
      <c r="AV84" s="226">
        <v>0</v>
      </c>
      <c r="AW84" s="226">
        <v>0</v>
      </c>
      <c r="AX84" s="226">
        <v>0</v>
      </c>
      <c r="AY84" s="226">
        <v>0</v>
      </c>
      <c r="AZ84" s="226">
        <v>0</v>
      </c>
      <c r="BA84" s="226">
        <v>0</v>
      </c>
      <c r="BB84" s="226">
        <v>0</v>
      </c>
      <c r="BC84" s="226">
        <v>0</v>
      </c>
      <c r="BD84" s="226">
        <v>0</v>
      </c>
      <c r="BE84" s="226">
        <v>0</v>
      </c>
      <c r="BF84" s="226">
        <v>0</v>
      </c>
      <c r="BG84" s="226">
        <v>0</v>
      </c>
      <c r="BH84" s="226">
        <v>0</v>
      </c>
      <c r="BI84" s="226">
        <v>0</v>
      </c>
    </row>
    <row r="85" spans="1:61" x14ac:dyDescent="0.25">
      <c r="A85" s="354" t="s">
        <v>290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v>0</v>
      </c>
      <c r="AL85" s="357"/>
      <c r="AM85" s="226">
        <v>-41842.063451865841</v>
      </c>
      <c r="AN85" s="226">
        <v>-84950.236987992219</v>
      </c>
      <c r="AO85" s="226">
        <v>-87516.418482598121</v>
      </c>
      <c r="AP85" s="226">
        <v>-48313.620725212997</v>
      </c>
      <c r="AQ85" s="226">
        <v>-7924.1322827173572</v>
      </c>
      <c r="AR85" s="226">
        <v>-8158.4377409721492</v>
      </c>
      <c r="AS85" s="226">
        <v>-50245.978367507982</v>
      </c>
      <c r="AT85" s="226">
        <v>-93606.993302444345</v>
      </c>
      <c r="AU85" s="226">
        <v>-96433.601369820244</v>
      </c>
      <c r="AV85" s="226">
        <v>-57499.042981105158</v>
      </c>
      <c r="AW85" s="226">
        <v>-17230.021888779476</v>
      </c>
      <c r="AX85" s="226">
        <v>-17588.408817664254</v>
      </c>
      <c r="AY85" s="226">
        <v>-59959.572571340133</v>
      </c>
      <c r="AZ85" s="226">
        <v>-103768.53840132907</v>
      </c>
      <c r="BA85" s="226">
        <v>-107056.53586507752</v>
      </c>
      <c r="BB85" s="226">
        <v>-68441.38946637488</v>
      </c>
      <c r="BC85" s="226">
        <v>-28501.362845321652</v>
      </c>
      <c r="BD85" s="226">
        <v>-29198.61399132642</v>
      </c>
      <c r="BE85" s="226">
        <v>-71918.80780162476</v>
      </c>
      <c r="BF85" s="226">
        <v>-116087.27457841882</v>
      </c>
      <c r="BG85" s="226">
        <v>-119326.7419656273</v>
      </c>
      <c r="BH85" s="226">
        <v>-80661.609638947062</v>
      </c>
      <c r="BI85" s="226">
        <v>-41088.913555108709</v>
      </c>
    </row>
    <row r="86" spans="1:61" x14ac:dyDescent="0.25">
      <c r="A86" s="354" t="s">
        <v>289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5"/>
      <c r="AK86" s="352">
        <v>0</v>
      </c>
      <c r="AL86" s="353"/>
      <c r="AM86" s="231">
        <v>0</v>
      </c>
      <c r="AN86" s="231"/>
      <c r="AO86" s="231"/>
      <c r="AP86" s="231"/>
      <c r="AQ86" s="231"/>
      <c r="AR86" s="231"/>
      <c r="AS86" s="231"/>
      <c r="AT86" s="231"/>
      <c r="AU86" s="231"/>
      <c r="AV86" s="231"/>
      <c r="AW86" s="231"/>
      <c r="AX86" s="231"/>
      <c r="AY86" s="231"/>
      <c r="AZ86" s="231"/>
      <c r="BA86" s="231"/>
      <c r="BB86" s="231"/>
      <c r="BC86" s="231"/>
      <c r="BD86" s="231"/>
      <c r="BE86" s="231"/>
      <c r="BF86" s="231"/>
      <c r="BG86" s="231"/>
      <c r="BH86" s="231"/>
      <c r="BI86" s="231"/>
    </row>
    <row r="87" spans="1:61" x14ac:dyDescent="0.25">
      <c r="A87" s="354" t="s">
        <v>288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5"/>
      <c r="AK87" s="356">
        <v>0</v>
      </c>
      <c r="AL87" s="357"/>
      <c r="AM87" s="226">
        <v>0</v>
      </c>
      <c r="AN87" s="226">
        <v>0</v>
      </c>
      <c r="AO87" s="226">
        <v>0</v>
      </c>
      <c r="AP87" s="226">
        <v>0</v>
      </c>
      <c r="AQ87" s="226">
        <v>0</v>
      </c>
      <c r="AR87" s="226">
        <v>0</v>
      </c>
      <c r="AS87" s="226">
        <v>0</v>
      </c>
      <c r="AT87" s="226">
        <v>0</v>
      </c>
      <c r="AU87" s="226">
        <v>0</v>
      </c>
      <c r="AV87" s="226">
        <v>0</v>
      </c>
      <c r="AW87" s="226">
        <v>0</v>
      </c>
      <c r="AX87" s="226">
        <v>0</v>
      </c>
      <c r="AY87" s="226">
        <v>0</v>
      </c>
      <c r="AZ87" s="226">
        <v>0</v>
      </c>
      <c r="BA87" s="226">
        <v>0</v>
      </c>
      <c r="BB87" s="226">
        <v>0</v>
      </c>
      <c r="BC87" s="226">
        <v>0</v>
      </c>
      <c r="BD87" s="226">
        <v>0</v>
      </c>
      <c r="BE87" s="226">
        <v>0</v>
      </c>
      <c r="BF87" s="226">
        <v>0</v>
      </c>
      <c r="BG87" s="226">
        <v>0</v>
      </c>
      <c r="BH87" s="226">
        <v>0</v>
      </c>
      <c r="BI87" s="226">
        <v>0</v>
      </c>
    </row>
    <row r="88" spans="1:61" x14ac:dyDescent="0.25">
      <c r="A88" s="354" t="s">
        <v>287</v>
      </c>
      <c r="B88" s="355"/>
      <c r="C88" s="355"/>
      <c r="D88" s="355"/>
      <c r="E88" s="355"/>
      <c r="F88" s="355"/>
      <c r="G88" s="355"/>
      <c r="H88" s="355"/>
      <c r="I88" s="355"/>
      <c r="J88" s="355"/>
      <c r="K88" s="355"/>
      <c r="L88" s="355"/>
      <c r="M88" s="355"/>
      <c r="N88" s="355"/>
      <c r="O88" s="355"/>
      <c r="P88" s="355"/>
      <c r="Q88" s="355"/>
      <c r="R88" s="355"/>
      <c r="S88" s="355"/>
      <c r="T88" s="355"/>
      <c r="U88" s="355"/>
      <c r="V88" s="355"/>
      <c r="W88" s="355"/>
      <c r="X88" s="355"/>
      <c r="Y88" s="355"/>
      <c r="Z88" s="355"/>
      <c r="AA88" s="355"/>
      <c r="AB88" s="355"/>
      <c r="AC88" s="355"/>
      <c r="AD88" s="355"/>
      <c r="AE88" s="355"/>
      <c r="AF88" s="355"/>
      <c r="AG88" s="355"/>
      <c r="AH88" s="355"/>
      <c r="AI88" s="355"/>
      <c r="AJ88" s="355"/>
      <c r="AK88" s="356">
        <v>-36562.745405825837</v>
      </c>
      <c r="AL88" s="357"/>
      <c r="AM88" s="226">
        <v>0</v>
      </c>
      <c r="AN88" s="226">
        <v>0</v>
      </c>
      <c r="AO88" s="226">
        <v>0</v>
      </c>
      <c r="AP88" s="226">
        <v>0</v>
      </c>
      <c r="AQ88" s="226">
        <v>0</v>
      </c>
      <c r="AR88" s="226">
        <v>0</v>
      </c>
      <c r="AS88" s="226">
        <v>0</v>
      </c>
      <c r="AT88" s="226">
        <v>0</v>
      </c>
      <c r="AU88" s="226">
        <v>0</v>
      </c>
      <c r="AV88" s="226">
        <v>0</v>
      </c>
      <c r="AW88" s="226">
        <v>0</v>
      </c>
      <c r="AX88" s="226">
        <v>0</v>
      </c>
      <c r="AY88" s="226">
        <v>1</v>
      </c>
      <c r="AZ88" s="226">
        <v>2</v>
      </c>
      <c r="BA88" s="226">
        <v>3</v>
      </c>
      <c r="BB88" s="226">
        <v>4</v>
      </c>
      <c r="BC88" s="226">
        <v>5</v>
      </c>
      <c r="BD88" s="226">
        <v>6</v>
      </c>
      <c r="BE88" s="226">
        <v>7</v>
      </c>
      <c r="BF88" s="226">
        <v>8</v>
      </c>
      <c r="BG88" s="226">
        <v>9</v>
      </c>
      <c r="BH88" s="226">
        <v>10</v>
      </c>
      <c r="BI88" s="226">
        <v>11</v>
      </c>
    </row>
    <row r="89" spans="1:61" x14ac:dyDescent="0.25">
      <c r="A89" s="354" t="s">
        <v>286</v>
      </c>
      <c r="B89" s="355"/>
      <c r="C89" s="355"/>
      <c r="D89" s="355"/>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356">
        <v>0</v>
      </c>
      <c r="AL89" s="357"/>
      <c r="AM89" s="226">
        <v>0</v>
      </c>
      <c r="AN89" s="226">
        <v>0</v>
      </c>
      <c r="AO89" s="226">
        <v>0</v>
      </c>
      <c r="AP89" s="226">
        <v>0</v>
      </c>
      <c r="AQ89" s="226">
        <v>0</v>
      </c>
      <c r="AR89" s="226">
        <v>0</v>
      </c>
      <c r="AS89" s="226">
        <v>0</v>
      </c>
      <c r="AT89" s="226">
        <v>0</v>
      </c>
      <c r="AU89" s="226">
        <v>0</v>
      </c>
      <c r="AV89" s="226">
        <v>0</v>
      </c>
      <c r="AW89" s="226">
        <v>0</v>
      </c>
      <c r="AX89" s="226">
        <v>0</v>
      </c>
      <c r="AY89" s="226">
        <v>0</v>
      </c>
      <c r="AZ89" s="226">
        <v>0</v>
      </c>
      <c r="BA89" s="226">
        <v>0</v>
      </c>
      <c r="BB89" s="226">
        <v>0</v>
      </c>
      <c r="BC89" s="226">
        <v>0</v>
      </c>
      <c r="BD89" s="226">
        <v>0</v>
      </c>
      <c r="BE89" s="226">
        <v>0</v>
      </c>
      <c r="BF89" s="226">
        <v>0</v>
      </c>
      <c r="BG89" s="226">
        <v>0</v>
      </c>
      <c r="BH89" s="226">
        <v>0</v>
      </c>
      <c r="BI89" s="226">
        <v>0</v>
      </c>
    </row>
    <row r="90" spans="1:61" s="207" customFormat="1" ht="15" x14ac:dyDescent="0.25">
      <c r="A90" s="354" t="s">
        <v>285</v>
      </c>
      <c r="B90" s="355"/>
      <c r="C90" s="355"/>
      <c r="D90" s="355"/>
      <c r="E90" s="355"/>
      <c r="F90" s="355"/>
      <c r="G90" s="355"/>
      <c r="H90" s="355"/>
      <c r="I90" s="355"/>
      <c r="J90" s="355"/>
      <c r="K90" s="355"/>
      <c r="L90" s="355"/>
      <c r="M90" s="355"/>
      <c r="N90" s="355"/>
      <c r="O90" s="355"/>
      <c r="P90" s="355"/>
      <c r="Q90" s="355"/>
      <c r="R90" s="355"/>
      <c r="S90" s="355"/>
      <c r="T90" s="355"/>
      <c r="U90" s="355"/>
      <c r="V90" s="355"/>
      <c r="W90" s="355"/>
      <c r="X90" s="355"/>
      <c r="Y90" s="355"/>
      <c r="Z90" s="355"/>
      <c r="AA90" s="355"/>
      <c r="AB90" s="355"/>
      <c r="AC90" s="355"/>
      <c r="AD90" s="355"/>
      <c r="AE90" s="355"/>
      <c r="AF90" s="355"/>
      <c r="AG90" s="355"/>
      <c r="AH90" s="355"/>
      <c r="AI90" s="355"/>
      <c r="AJ90" s="355"/>
      <c r="AK90" s="358">
        <v>13724.254594174163</v>
      </c>
      <c r="AL90" s="359"/>
      <c r="AM90" s="225">
        <v>126988.70017183057</v>
      </c>
      <c r="AN90" s="225">
        <v>88944.966972746362</v>
      </c>
      <c r="AO90" s="225">
        <v>91579.07111952189</v>
      </c>
      <c r="AP90" s="225">
        <v>136138.64601344845</v>
      </c>
      <c r="AQ90" s="225">
        <v>182046.09769392555</v>
      </c>
      <c r="AR90" s="225">
        <v>187495.77680913213</v>
      </c>
      <c r="AS90" s="225">
        <v>151263.22308573773</v>
      </c>
      <c r="AT90" s="225">
        <v>113933.32721742286</v>
      </c>
      <c r="AU90" s="225">
        <v>117319.25418594835</v>
      </c>
      <c r="AV90" s="225">
        <v>162653.20649004489</v>
      </c>
      <c r="AW90" s="225">
        <v>208890.80903743202</v>
      </c>
      <c r="AX90" s="225">
        <v>215303.82063852865</v>
      </c>
      <c r="AY90" s="225">
        <v>179908.67981471427</v>
      </c>
      <c r="AZ90" s="225">
        <v>143285.47000551675</v>
      </c>
      <c r="BA90" s="225">
        <v>147399.25409150971</v>
      </c>
      <c r="BB90" s="225">
        <v>193638.68836036386</v>
      </c>
      <c r="BC90" s="225">
        <v>241432.18394700851</v>
      </c>
      <c r="BD90" s="225">
        <v>248824.45827442518</v>
      </c>
      <c r="BE90" s="225">
        <v>214436.92863708828</v>
      </c>
      <c r="BF90" s="225">
        <v>178851.55831029563</v>
      </c>
      <c r="BG90" s="225">
        <v>182777.86860593857</v>
      </c>
      <c r="BH90" s="225">
        <v>230499.46918424021</v>
      </c>
      <c r="BI90" s="225">
        <v>279400.77978828008</v>
      </c>
    </row>
    <row r="91" spans="1:61" s="207" customFormat="1" ht="15" x14ac:dyDescent="0.25">
      <c r="A91" s="354" t="s">
        <v>589</v>
      </c>
      <c r="B91" s="355"/>
      <c r="C91" s="355"/>
      <c r="D91" s="355"/>
      <c r="E91" s="355"/>
      <c r="F91" s="355"/>
      <c r="G91" s="355"/>
      <c r="H91" s="355"/>
      <c r="I91" s="355"/>
      <c r="J91" s="355"/>
      <c r="K91" s="355"/>
      <c r="L91" s="355"/>
      <c r="M91" s="355"/>
      <c r="N91" s="355"/>
      <c r="O91" s="355"/>
      <c r="P91" s="355"/>
      <c r="Q91" s="355"/>
      <c r="R91" s="355"/>
      <c r="S91" s="355"/>
      <c r="T91" s="355"/>
      <c r="U91" s="355"/>
      <c r="V91" s="355"/>
      <c r="W91" s="355"/>
      <c r="X91" s="355"/>
      <c r="Y91" s="355"/>
      <c r="Z91" s="355"/>
      <c r="AA91" s="355"/>
      <c r="AB91" s="355"/>
      <c r="AC91" s="355"/>
      <c r="AD91" s="355"/>
      <c r="AE91" s="355"/>
      <c r="AF91" s="355"/>
      <c r="AG91" s="355"/>
      <c r="AH91" s="355"/>
      <c r="AI91" s="355"/>
      <c r="AJ91" s="355"/>
      <c r="AK91" s="358">
        <v>13724.254594174163</v>
      </c>
      <c r="AL91" s="359"/>
      <c r="AM91" s="225">
        <v>140712.95476600472</v>
      </c>
      <c r="AN91" s="225">
        <v>229657.92173875109</v>
      </c>
      <c r="AO91" s="225">
        <v>321236.99285827298</v>
      </c>
      <c r="AP91" s="225">
        <v>457375.63887172146</v>
      </c>
      <c r="AQ91" s="225">
        <v>639421.73656564695</v>
      </c>
      <c r="AR91" s="225">
        <v>826917.51337477914</v>
      </c>
      <c r="AS91" s="225">
        <v>978180.73646051693</v>
      </c>
      <c r="AT91" s="225">
        <v>1092114.0636779398</v>
      </c>
      <c r="AU91" s="225">
        <v>1209433.3178638881</v>
      </c>
      <c r="AV91" s="225">
        <v>1372086.5243539331</v>
      </c>
      <c r="AW91" s="225">
        <v>1580977.3333913651</v>
      </c>
      <c r="AX91" s="225">
        <v>1796281.1540298937</v>
      </c>
      <c r="AY91" s="225">
        <v>1976189.8338446079</v>
      </c>
      <c r="AZ91" s="225">
        <v>2119475.3038501246</v>
      </c>
      <c r="BA91" s="225">
        <v>2266874.5579416342</v>
      </c>
      <c r="BB91" s="225">
        <v>2460513.2463019979</v>
      </c>
      <c r="BC91" s="225">
        <v>2701945.4302490065</v>
      </c>
      <c r="BD91" s="225">
        <v>2950769.8885234315</v>
      </c>
      <c r="BE91" s="225">
        <v>3165206.8171605198</v>
      </c>
      <c r="BF91" s="225">
        <v>3344058.3754708152</v>
      </c>
      <c r="BG91" s="225">
        <v>3526836.244076754</v>
      </c>
      <c r="BH91" s="225">
        <v>3757335.7132609943</v>
      </c>
      <c r="BI91" s="225">
        <v>4036736.4930492742</v>
      </c>
    </row>
    <row r="92" spans="1:61" x14ac:dyDescent="0.25">
      <c r="A92" s="354" t="s">
        <v>284</v>
      </c>
      <c r="B92" s="355"/>
      <c r="C92" s="355"/>
      <c r="D92" s="355"/>
      <c r="E92" s="355"/>
      <c r="F92" s="355"/>
      <c r="G92" s="355"/>
      <c r="H92" s="355"/>
      <c r="I92" s="355"/>
      <c r="J92" s="355"/>
      <c r="K92" s="355"/>
      <c r="L92" s="355"/>
      <c r="M92" s="355"/>
      <c r="N92" s="355"/>
      <c r="O92" s="355"/>
      <c r="P92" s="355"/>
      <c r="Q92" s="355"/>
      <c r="R92" s="355"/>
      <c r="S92" s="355"/>
      <c r="T92" s="355"/>
      <c r="U92" s="355"/>
      <c r="V92" s="355"/>
      <c r="W92" s="355"/>
      <c r="X92" s="355"/>
      <c r="Y92" s="355"/>
      <c r="Z92" s="355"/>
      <c r="AA92" s="355"/>
      <c r="AB92" s="355"/>
      <c r="AC92" s="355"/>
      <c r="AD92" s="355"/>
      <c r="AE92" s="355"/>
      <c r="AF92" s="355"/>
      <c r="AG92" s="355"/>
      <c r="AH92" s="355"/>
      <c r="AI92" s="355"/>
      <c r="AJ92" s="355"/>
      <c r="AK92" s="369">
        <v>1</v>
      </c>
      <c r="AL92" s="370"/>
      <c r="AM92" s="232">
        <v>0.87657784011220197</v>
      </c>
      <c r="AN92" s="232">
        <v>0.76838870977577312</v>
      </c>
      <c r="AO92" s="232">
        <v>0.6735525155818487</v>
      </c>
      <c r="AP92" s="232">
        <v>0.59042120931087727</v>
      </c>
      <c r="AQ92" s="232">
        <v>0.51755014841416302</v>
      </c>
      <c r="AR92" s="232">
        <v>0.45367299124663668</v>
      </c>
      <c r="AS92" s="232">
        <v>0.39767969078421861</v>
      </c>
      <c r="AT92" s="232">
        <v>0.34859720440411868</v>
      </c>
      <c r="AU92" s="232">
        <v>0.30557258450571412</v>
      </c>
      <c r="AV92" s="232">
        <v>0.26785815612352221</v>
      </c>
      <c r="AW92" s="232">
        <v>0.23479852395119405</v>
      </c>
      <c r="AX92" s="232">
        <v>0.20581918298667082</v>
      </c>
      <c r="AY92" s="232">
        <v>0.18041653487611395</v>
      </c>
      <c r="AZ92" s="232">
        <v>0.15814913646223175</v>
      </c>
      <c r="BA92" s="232">
        <v>0.13863002845567296</v>
      </c>
      <c r="BB92" s="232">
        <v>0.12152001091836692</v>
      </c>
      <c r="BC92" s="232">
        <v>0.10652174870123327</v>
      </c>
      <c r="BD92" s="232">
        <v>9.3374604401501818E-2</v>
      </c>
      <c r="BE92" s="232">
        <v>8.1850109047599762E-2</v>
      </c>
      <c r="BF92" s="232">
        <v>7.1747991801893202E-2</v>
      </c>
      <c r="BG92" s="232">
        <v>6.2892699686091513E-2</v>
      </c>
      <c r="BH92" s="232">
        <v>5.5130346849659465E-2</v>
      </c>
      <c r="BI92" s="232">
        <v>4.8326040366111024E-2</v>
      </c>
    </row>
    <row r="93" spans="1:61" s="207" customFormat="1" ht="14.25" x14ac:dyDescent="0.25">
      <c r="A93" s="348" t="s">
        <v>590</v>
      </c>
      <c r="B93" s="349"/>
      <c r="C93" s="349"/>
      <c r="D93" s="349"/>
      <c r="E93" s="349"/>
      <c r="F93" s="349"/>
      <c r="G93" s="349"/>
      <c r="H93" s="349"/>
      <c r="I93" s="349"/>
      <c r="J93" s="349"/>
      <c r="K93" s="349"/>
      <c r="L93" s="349"/>
      <c r="M93" s="349"/>
      <c r="N93" s="349"/>
      <c r="O93" s="349"/>
      <c r="P93" s="349"/>
      <c r="Q93" s="349"/>
      <c r="R93" s="349"/>
      <c r="S93" s="349"/>
      <c r="T93" s="349"/>
      <c r="U93" s="349"/>
      <c r="V93" s="349"/>
      <c r="W93" s="349"/>
      <c r="X93" s="349"/>
      <c r="Y93" s="349"/>
      <c r="Z93" s="349"/>
      <c r="AA93" s="349"/>
      <c r="AB93" s="349"/>
      <c r="AC93" s="349"/>
      <c r="AD93" s="349"/>
      <c r="AE93" s="349"/>
      <c r="AF93" s="349"/>
      <c r="AG93" s="349"/>
      <c r="AH93" s="349"/>
      <c r="AI93" s="349"/>
      <c r="AJ93" s="349"/>
      <c r="AK93" s="365">
        <v>13724.254594174163</v>
      </c>
      <c r="AL93" s="366"/>
      <c r="AM93" s="233">
        <v>111315.48051527925</v>
      </c>
      <c r="AN93" s="233">
        <v>68344.308413237333</v>
      </c>
      <c r="AO93" s="233">
        <v>61683.313727203</v>
      </c>
      <c r="AP93" s="233">
        <v>80379.144013205674</v>
      </c>
      <c r="AQ93" s="233">
        <v>94217.984879710391</v>
      </c>
      <c r="AR93" s="233">
        <v>85061.76991111075</v>
      </c>
      <c r="AS93" s="233">
        <v>60154.311783760459</v>
      </c>
      <c r="AT93" s="233">
        <v>39716.839356453296</v>
      </c>
      <c r="AU93" s="233">
        <v>35849.547713883054</v>
      </c>
      <c r="AV93" s="233">
        <v>43567.98797800194</v>
      </c>
      <c r="AW93" s="233">
        <v>49047.253628959785</v>
      </c>
      <c r="AX93" s="233">
        <v>44313.656457730678</v>
      </c>
      <c r="AY93" s="233">
        <v>32458.500606307014</v>
      </c>
      <c r="AZ93" s="233">
        <v>22660.473348957483</v>
      </c>
      <c r="BA93" s="233">
        <v>20433.962789050958</v>
      </c>
      <c r="BB93" s="233">
        <v>23530.975523769666</v>
      </c>
      <c r="BC93" s="233">
        <v>25717.778426793164</v>
      </c>
      <c r="BD93" s="233">
        <v>23233.885356792445</v>
      </c>
      <c r="BE93" s="233">
        <v>17551.685992778042</v>
      </c>
      <c r="BF93" s="233">
        <v>12832.240139402915</v>
      </c>
      <c r="BG93" s="233">
        <v>11495.393599497189</v>
      </c>
      <c r="BH93" s="233">
        <v>12707.515684789556</v>
      </c>
      <c r="BI93" s="233">
        <v>13502.333362371321</v>
      </c>
    </row>
    <row r="94" spans="1:61" s="207" customFormat="1" ht="14.25" x14ac:dyDescent="0.25">
      <c r="A94" s="348" t="s">
        <v>591</v>
      </c>
      <c r="B94" s="349"/>
      <c r="C94" s="349"/>
      <c r="D94" s="349"/>
      <c r="E94" s="349"/>
      <c r="F94" s="349"/>
      <c r="G94" s="349"/>
      <c r="H94" s="349"/>
      <c r="I94" s="349"/>
      <c r="J94" s="349"/>
      <c r="K94" s="349"/>
      <c r="L94" s="349"/>
      <c r="M94" s="349"/>
      <c r="N94" s="349"/>
      <c r="O94" s="349"/>
      <c r="P94" s="349"/>
      <c r="Q94" s="349"/>
      <c r="R94" s="349"/>
      <c r="S94" s="349"/>
      <c r="T94" s="349"/>
      <c r="U94" s="349"/>
      <c r="V94" s="349"/>
      <c r="W94" s="349"/>
      <c r="X94" s="349"/>
      <c r="Y94" s="349"/>
      <c r="Z94" s="349"/>
      <c r="AA94" s="349"/>
      <c r="AB94" s="349"/>
      <c r="AC94" s="349"/>
      <c r="AD94" s="349"/>
      <c r="AE94" s="349"/>
      <c r="AF94" s="349"/>
      <c r="AG94" s="349"/>
      <c r="AH94" s="349"/>
      <c r="AI94" s="349"/>
      <c r="AJ94" s="349"/>
      <c r="AK94" s="365">
        <v>13724.254594174163</v>
      </c>
      <c r="AL94" s="366"/>
      <c r="AM94" s="233">
        <v>125039.73510945341</v>
      </c>
      <c r="AN94" s="233">
        <v>193384.04352269074</v>
      </c>
      <c r="AO94" s="233">
        <v>255067.35724989374</v>
      </c>
      <c r="AP94" s="233">
        <v>335446.50126309943</v>
      </c>
      <c r="AQ94" s="233">
        <v>429664.48614280985</v>
      </c>
      <c r="AR94" s="233">
        <v>514726.2560539206</v>
      </c>
      <c r="AS94" s="233">
        <v>574880.56783768104</v>
      </c>
      <c r="AT94" s="233">
        <v>614597.40719413431</v>
      </c>
      <c r="AU94" s="233">
        <v>650446.95490801742</v>
      </c>
      <c r="AV94" s="233">
        <v>694014.94288601936</v>
      </c>
      <c r="AW94" s="233">
        <v>743062.19651497912</v>
      </c>
      <c r="AX94" s="233">
        <v>787375.85297270981</v>
      </c>
      <c r="AY94" s="233">
        <v>819834.35357901687</v>
      </c>
      <c r="AZ94" s="233">
        <v>842494.82692797435</v>
      </c>
      <c r="BA94" s="233">
        <v>862928.78971702536</v>
      </c>
      <c r="BB94" s="233">
        <v>886459.76524079498</v>
      </c>
      <c r="BC94" s="233">
        <v>912177.54366758815</v>
      </c>
      <c r="BD94" s="233">
        <v>935411.42902438063</v>
      </c>
      <c r="BE94" s="233">
        <v>952963.11501715868</v>
      </c>
      <c r="BF94" s="233">
        <v>965795.35515656159</v>
      </c>
      <c r="BG94" s="233">
        <v>977290.74875605875</v>
      </c>
      <c r="BH94" s="233">
        <v>989998.26444084826</v>
      </c>
      <c r="BI94" s="233">
        <v>1003500.5978032196</v>
      </c>
    </row>
    <row r="95" spans="1:61" s="207" customFormat="1" ht="14.25" x14ac:dyDescent="0.25">
      <c r="A95" s="348" t="s">
        <v>592</v>
      </c>
      <c r="B95" s="349"/>
      <c r="C95" s="349"/>
      <c r="D95" s="349"/>
      <c r="E95" s="349"/>
      <c r="F95" s="349"/>
      <c r="G95" s="349"/>
      <c r="H95" s="349"/>
      <c r="I95" s="349"/>
      <c r="J95" s="349"/>
      <c r="K95" s="349"/>
      <c r="L95" s="349"/>
      <c r="M95" s="349"/>
      <c r="N95" s="349"/>
      <c r="O95" s="349"/>
      <c r="P95" s="349"/>
      <c r="Q95" s="349"/>
      <c r="R95" s="349"/>
      <c r="S95" s="349"/>
      <c r="T95" s="349"/>
      <c r="U95" s="349"/>
      <c r="V95" s="349"/>
      <c r="W95" s="349"/>
      <c r="X95" s="349"/>
      <c r="Y95" s="349"/>
      <c r="Z95" s="349"/>
      <c r="AA95" s="349"/>
      <c r="AB95" s="349"/>
      <c r="AC95" s="349"/>
      <c r="AD95" s="349"/>
      <c r="AE95" s="349"/>
      <c r="AF95" s="349"/>
      <c r="AG95" s="349"/>
      <c r="AH95" s="349"/>
      <c r="AI95" s="349"/>
      <c r="AJ95" s="349"/>
      <c r="AK95" s="367">
        <v>0</v>
      </c>
      <c r="AL95" s="368"/>
      <c r="AM95" s="234">
        <v>0</v>
      </c>
      <c r="AN95" s="234">
        <v>0</v>
      </c>
      <c r="AO95" s="234">
        <v>0</v>
      </c>
      <c r="AP95" s="234">
        <v>0</v>
      </c>
      <c r="AQ95" s="234">
        <v>0</v>
      </c>
      <c r="AR95" s="234">
        <v>0</v>
      </c>
      <c r="AS95" s="234">
        <v>0</v>
      </c>
      <c r="AT95" s="234">
        <v>0</v>
      </c>
      <c r="AU95" s="234">
        <v>0</v>
      </c>
      <c r="AV95" s="234">
        <v>0</v>
      </c>
      <c r="AW95" s="234">
        <v>0</v>
      </c>
      <c r="AX95" s="234">
        <v>0</v>
      </c>
      <c r="AY95" s="234">
        <v>0</v>
      </c>
      <c r="AZ95" s="234">
        <v>0</v>
      </c>
      <c r="BA95" s="234">
        <v>0</v>
      </c>
      <c r="BB95" s="234">
        <v>0</v>
      </c>
      <c r="BC95" s="234">
        <v>0</v>
      </c>
      <c r="BD95" s="234">
        <v>0</v>
      </c>
      <c r="BE95" s="234">
        <v>0</v>
      </c>
      <c r="BF95" s="234">
        <v>0</v>
      </c>
      <c r="BG95" s="234">
        <v>0</v>
      </c>
      <c r="BH95" s="234">
        <v>0</v>
      </c>
      <c r="BI95" s="234">
        <v>0</v>
      </c>
    </row>
    <row r="96" spans="1:61" s="207" customFormat="1" ht="14.25" x14ac:dyDescent="0.25">
      <c r="A96" s="348" t="s">
        <v>593</v>
      </c>
      <c r="B96" s="349"/>
      <c r="C96" s="349"/>
      <c r="D96" s="349"/>
      <c r="E96" s="349"/>
      <c r="F96" s="349"/>
      <c r="G96" s="349"/>
      <c r="H96" s="349"/>
      <c r="I96" s="349"/>
      <c r="J96" s="349"/>
      <c r="K96" s="349"/>
      <c r="L96" s="349"/>
      <c r="M96" s="349"/>
      <c r="N96" s="349"/>
      <c r="O96" s="349"/>
      <c r="P96" s="349"/>
      <c r="Q96" s="349"/>
      <c r="R96" s="349"/>
      <c r="S96" s="349"/>
      <c r="T96" s="349"/>
      <c r="U96" s="349"/>
      <c r="V96" s="349"/>
      <c r="W96" s="349"/>
      <c r="X96" s="349"/>
      <c r="Y96" s="349"/>
      <c r="Z96" s="349"/>
      <c r="AA96" s="349"/>
      <c r="AB96" s="349"/>
      <c r="AC96" s="349"/>
      <c r="AD96" s="349"/>
      <c r="AE96" s="349"/>
      <c r="AF96" s="349"/>
      <c r="AG96" s="349"/>
      <c r="AH96" s="349"/>
      <c r="AI96" s="349"/>
      <c r="AJ96" s="349"/>
      <c r="AK96" s="350">
        <v>0</v>
      </c>
      <c r="AL96" s="351"/>
      <c r="AM96" s="235">
        <v>0</v>
      </c>
      <c r="AN96" s="235">
        <v>0</v>
      </c>
      <c r="AO96" s="235">
        <v>0</v>
      </c>
      <c r="AP96" s="235">
        <v>0</v>
      </c>
      <c r="AQ96" s="235">
        <v>0</v>
      </c>
      <c r="AR96" s="235">
        <v>0</v>
      </c>
      <c r="AS96" s="235">
        <v>0</v>
      </c>
      <c r="AT96" s="235">
        <v>0</v>
      </c>
      <c r="AU96" s="235">
        <v>0</v>
      </c>
      <c r="AV96" s="235">
        <v>0</v>
      </c>
      <c r="AW96" s="235">
        <v>0</v>
      </c>
      <c r="AX96" s="235">
        <v>0</v>
      </c>
      <c r="AY96" s="235">
        <v>0</v>
      </c>
      <c r="AZ96" s="235">
        <v>0</v>
      </c>
      <c r="BA96" s="235">
        <v>0</v>
      </c>
      <c r="BB96" s="235">
        <v>0</v>
      </c>
      <c r="BC96" s="235">
        <v>0</v>
      </c>
      <c r="BD96" s="235">
        <v>0</v>
      </c>
      <c r="BE96" s="235">
        <v>0</v>
      </c>
      <c r="BF96" s="235">
        <v>0</v>
      </c>
      <c r="BG96" s="235">
        <v>0</v>
      </c>
      <c r="BH96" s="235">
        <v>0</v>
      </c>
      <c r="BI96" s="235">
        <v>0</v>
      </c>
    </row>
    <row r="97" spans="1:61" s="207" customFormat="1" ht="15" thickBot="1" x14ac:dyDescent="0.3">
      <c r="A97" s="337" t="s">
        <v>594</v>
      </c>
      <c r="B97" s="338"/>
      <c r="C97" s="338"/>
      <c r="D97" s="338"/>
      <c r="E97" s="338"/>
      <c r="F97" s="338"/>
      <c r="G97" s="338"/>
      <c r="H97" s="338"/>
      <c r="I97" s="338"/>
      <c r="J97" s="338"/>
      <c r="K97" s="338"/>
      <c r="L97" s="338"/>
      <c r="M97" s="338"/>
      <c r="N97" s="338"/>
      <c r="O97" s="338"/>
      <c r="P97" s="338"/>
      <c r="Q97" s="338"/>
      <c r="R97" s="338"/>
      <c r="S97" s="338"/>
      <c r="T97" s="338"/>
      <c r="U97" s="338"/>
      <c r="V97" s="338"/>
      <c r="W97" s="338"/>
      <c r="X97" s="338"/>
      <c r="Y97" s="338"/>
      <c r="Z97" s="338"/>
      <c r="AA97" s="338"/>
      <c r="AB97" s="338"/>
      <c r="AC97" s="338"/>
      <c r="AD97" s="338"/>
      <c r="AE97" s="338"/>
      <c r="AF97" s="338"/>
      <c r="AG97" s="338"/>
      <c r="AH97" s="338"/>
      <c r="AI97" s="338"/>
      <c r="AJ97" s="338"/>
      <c r="AK97" s="339">
        <v>0</v>
      </c>
      <c r="AL97" s="340"/>
      <c r="AM97" s="236">
        <v>0</v>
      </c>
      <c r="AN97" s="236">
        <v>0</v>
      </c>
      <c r="AO97" s="236">
        <v>0</v>
      </c>
      <c r="AP97" s="236">
        <v>0</v>
      </c>
      <c r="AQ97" s="236">
        <v>0</v>
      </c>
      <c r="AR97" s="236">
        <v>0</v>
      </c>
      <c r="AS97" s="236">
        <v>0</v>
      </c>
      <c r="AT97" s="236">
        <v>0</v>
      </c>
      <c r="AU97" s="236">
        <v>0</v>
      </c>
      <c r="AV97" s="236">
        <v>0</v>
      </c>
      <c r="AW97" s="236">
        <v>0</v>
      </c>
      <c r="AX97" s="236">
        <v>0</v>
      </c>
      <c r="AY97" s="236">
        <v>0</v>
      </c>
      <c r="AZ97" s="236">
        <v>0</v>
      </c>
      <c r="BA97" s="236">
        <v>0</v>
      </c>
      <c r="BB97" s="236">
        <v>0</v>
      </c>
      <c r="BC97" s="236">
        <v>0</v>
      </c>
      <c r="BD97" s="236">
        <v>0</v>
      </c>
      <c r="BE97" s="236">
        <v>0</v>
      </c>
      <c r="BF97" s="236">
        <v>0</v>
      </c>
      <c r="BG97" s="236">
        <v>0</v>
      </c>
      <c r="BH97" s="236">
        <v>0</v>
      </c>
      <c r="BI97" s="236">
        <v>0</v>
      </c>
    </row>
    <row r="98" spans="1:61" x14ac:dyDescent="0.25">
      <c r="AM98" s="261"/>
      <c r="AN98" s="261"/>
      <c r="AO98" s="261"/>
      <c r="AP98" s="261"/>
      <c r="AQ98" s="261"/>
      <c r="AR98" s="261"/>
      <c r="AS98" s="261"/>
      <c r="AT98" s="261"/>
    </row>
    <row r="99" spans="1:61" x14ac:dyDescent="0.25">
      <c r="A99" s="331"/>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row>
    <row r="101" spans="1:61" x14ac:dyDescent="0.25">
      <c r="AM101" s="261"/>
    </row>
    <row r="103" spans="1:61" x14ac:dyDescent="0.25">
      <c r="AM103" s="204" t="s">
        <v>507</v>
      </c>
    </row>
    <row r="104" spans="1:61" ht="27.75" x14ac:dyDescent="0.25">
      <c r="AL104" s="259"/>
    </row>
    <row r="105" spans="1:61" ht="27.75" x14ac:dyDescent="0.25">
      <c r="AL105" s="259"/>
    </row>
  </sheetData>
  <mergeCells count="150">
    <mergeCell ref="A26:AJ26"/>
    <mergeCell ref="AK26:AL26"/>
    <mergeCell ref="A27:AJ27"/>
    <mergeCell ref="AK27:AL27"/>
    <mergeCell ref="AN27:AO27"/>
    <mergeCell ref="A10:AR10"/>
    <mergeCell ref="A13:AR13"/>
    <mergeCell ref="A16:AR16"/>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9:AJ59"/>
    <mergeCell ref="AK59:AL59"/>
    <mergeCell ref="A51:AJ51"/>
    <mergeCell ref="AK51:AL51"/>
    <mergeCell ref="A52:AJ52"/>
    <mergeCell ref="AK52:AL52"/>
    <mergeCell ref="A53:AJ53"/>
    <mergeCell ref="AK53:AL53"/>
    <mergeCell ref="A65:AJ65"/>
    <mergeCell ref="AK65:AL65"/>
    <mergeCell ref="A66:AJ66"/>
    <mergeCell ref="AK66:AL66"/>
    <mergeCell ref="A60:AJ60"/>
    <mergeCell ref="AK60:AL60"/>
    <mergeCell ref="A61:AJ61"/>
    <mergeCell ref="AK61:AL61"/>
    <mergeCell ref="A62:AJ62"/>
    <mergeCell ref="AK62:AL62"/>
    <mergeCell ref="AK64:AL64"/>
    <mergeCell ref="A70:AJ70"/>
    <mergeCell ref="AK70:AL70"/>
    <mergeCell ref="A71:AJ71"/>
    <mergeCell ref="AK71:AL71"/>
    <mergeCell ref="A72:AJ72"/>
    <mergeCell ref="AK72:AL72"/>
    <mergeCell ref="A67:AJ67"/>
    <mergeCell ref="AK67:AL67"/>
    <mergeCell ref="A68:AJ68"/>
    <mergeCell ref="AK68:AL68"/>
    <mergeCell ref="A69:AJ69"/>
    <mergeCell ref="AK69:AL69"/>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5:AR5"/>
    <mergeCell ref="A7:AR7"/>
    <mergeCell ref="A9:AR9"/>
    <mergeCell ref="A12:AR12"/>
    <mergeCell ref="A94:AJ94"/>
    <mergeCell ref="AK94:AL94"/>
    <mergeCell ref="A95:AJ95"/>
    <mergeCell ref="AK95:AL95"/>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81:AJ81"/>
    <mergeCell ref="A99:AU99"/>
    <mergeCell ref="A63:AJ63"/>
    <mergeCell ref="AK63:AL63"/>
    <mergeCell ref="A79:AJ79"/>
    <mergeCell ref="A97:AJ97"/>
    <mergeCell ref="AK97:AL97"/>
    <mergeCell ref="A15:AR15"/>
    <mergeCell ref="A18:AR18"/>
    <mergeCell ref="AN30:AO30"/>
    <mergeCell ref="A55:AJ55"/>
    <mergeCell ref="AK55:AL55"/>
    <mergeCell ref="A96:AJ96"/>
    <mergeCell ref="AK96:AL96"/>
    <mergeCell ref="AK86:AL86"/>
    <mergeCell ref="A87:AJ87"/>
    <mergeCell ref="AK87:AL87"/>
    <mergeCell ref="A82:AJ82"/>
    <mergeCell ref="AK82:AL82"/>
    <mergeCell ref="A83:AJ83"/>
    <mergeCell ref="AK83:AL83"/>
    <mergeCell ref="A84:AJ84"/>
    <mergeCell ref="AK84:AL84"/>
    <mergeCell ref="AK79:AL79"/>
    <mergeCell ref="AK80:AL80"/>
  </mergeCells>
  <pageMargins left="1.1023622047244095" right="0.70866141732283472" top="0.39370078740157483" bottom="0.27559055118110237" header="0.19685039370078741" footer="0.15748031496062992"/>
  <pageSetup paperSize="8" scale="2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55" zoomScaleNormal="85" zoomScaleSheetLayoutView="55" workbookViewId="0">
      <selection activeCell="G50" sqref="G50"/>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289" t="str">
        <f>'4. паспортбюджет'!A5:O5</f>
        <v>Год раскрытия информации: 2025 год</v>
      </c>
      <c r="B5" s="289"/>
      <c r="C5" s="289"/>
      <c r="D5" s="289"/>
      <c r="E5" s="289"/>
      <c r="F5" s="289"/>
      <c r="G5" s="289"/>
      <c r="H5" s="289"/>
      <c r="I5" s="289"/>
      <c r="J5" s="289"/>
      <c r="K5" s="289"/>
      <c r="L5" s="289"/>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P_NS1800.AS.0004</v>
      </c>
      <c r="B12" s="296"/>
      <c r="C12" s="296"/>
      <c r="D12" s="296"/>
      <c r="E12" s="296"/>
      <c r="F12" s="296"/>
      <c r="G12" s="296"/>
      <c r="H12" s="296"/>
      <c r="I12" s="296"/>
      <c r="J12" s="296"/>
      <c r="K12" s="296"/>
      <c r="L12" s="296"/>
    </row>
    <row r="13" spans="1:44" x14ac:dyDescent="0.25">
      <c r="A13" s="290" t="s">
        <v>7</v>
      </c>
      <c r="B13" s="290"/>
      <c r="C13" s="290"/>
      <c r="D13" s="290"/>
      <c r="E13" s="290"/>
      <c r="F13" s="290"/>
      <c r="G13" s="290"/>
      <c r="H13" s="290"/>
      <c r="I13" s="290"/>
      <c r="J13" s="290"/>
      <c r="K13" s="290"/>
      <c r="L13" s="290"/>
    </row>
    <row r="14" spans="1:44" ht="18.75" x14ac:dyDescent="0.25">
      <c r="A14" s="300"/>
      <c r="B14" s="300"/>
      <c r="C14" s="300"/>
      <c r="D14" s="300"/>
      <c r="E14" s="300"/>
      <c r="F14" s="300"/>
      <c r="G14" s="300"/>
      <c r="H14" s="300"/>
      <c r="I14" s="300"/>
      <c r="J14" s="300"/>
      <c r="K14" s="300"/>
      <c r="L14" s="300"/>
    </row>
    <row r="15" spans="1:44" ht="33" customHeight="1" x14ac:dyDescent="0.25">
      <c r="A15" s="295"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5" s="295"/>
      <c r="C15" s="295"/>
      <c r="D15" s="295"/>
      <c r="E15" s="295"/>
      <c r="F15" s="295"/>
      <c r="G15" s="295"/>
      <c r="H15" s="295"/>
      <c r="I15" s="295"/>
      <c r="J15" s="295"/>
      <c r="K15" s="295"/>
      <c r="L15" s="295"/>
    </row>
    <row r="16" spans="1:44" x14ac:dyDescent="0.25">
      <c r="A16" s="290" t="s">
        <v>6</v>
      </c>
      <c r="B16" s="290"/>
      <c r="C16" s="290"/>
      <c r="D16" s="290"/>
      <c r="E16" s="290"/>
      <c r="F16" s="290"/>
      <c r="G16" s="290"/>
      <c r="H16" s="290"/>
      <c r="I16" s="290"/>
      <c r="J16" s="290"/>
      <c r="K16" s="290"/>
      <c r="L16" s="290"/>
    </row>
    <row r="17" spans="1:12" ht="15.75" customHeight="1" x14ac:dyDescent="0.25">
      <c r="L17" s="104"/>
    </row>
    <row r="18" spans="1:12" x14ac:dyDescent="0.25">
      <c r="K18" s="8"/>
    </row>
    <row r="19" spans="1:12" ht="15.75" customHeight="1" x14ac:dyDescent="0.25">
      <c r="A19" s="431" t="s">
        <v>461</v>
      </c>
      <c r="B19" s="431"/>
      <c r="C19" s="431"/>
      <c r="D19" s="431"/>
      <c r="E19" s="431"/>
      <c r="F19" s="431"/>
      <c r="G19" s="431"/>
      <c r="H19" s="431"/>
      <c r="I19" s="431"/>
      <c r="J19" s="431"/>
      <c r="K19" s="431"/>
      <c r="L19" s="431"/>
    </row>
    <row r="20" spans="1:12" x14ac:dyDescent="0.25">
      <c r="A20" s="10"/>
      <c r="B20" s="10"/>
      <c r="C20" s="138"/>
      <c r="D20" s="138"/>
      <c r="E20" s="138"/>
      <c r="F20" s="138"/>
      <c r="G20" s="138"/>
      <c r="H20" s="138"/>
      <c r="I20" s="138"/>
      <c r="J20" s="138"/>
      <c r="K20" s="138"/>
      <c r="L20" s="138"/>
    </row>
    <row r="21" spans="1:12" ht="28.5" customHeight="1" x14ac:dyDescent="0.25">
      <c r="A21" s="432" t="s">
        <v>217</v>
      </c>
      <c r="B21" s="432" t="s">
        <v>216</v>
      </c>
      <c r="C21" s="438" t="s">
        <v>396</v>
      </c>
      <c r="D21" s="438"/>
      <c r="E21" s="438"/>
      <c r="F21" s="438"/>
      <c r="G21" s="438"/>
      <c r="H21" s="438"/>
      <c r="I21" s="433" t="s">
        <v>215</v>
      </c>
      <c r="J21" s="435" t="s">
        <v>398</v>
      </c>
      <c r="K21" s="432" t="s">
        <v>214</v>
      </c>
      <c r="L21" s="434" t="s">
        <v>397</v>
      </c>
    </row>
    <row r="22" spans="1:12" ht="58.5" customHeight="1" x14ac:dyDescent="0.25">
      <c r="A22" s="432"/>
      <c r="B22" s="432"/>
      <c r="C22" s="439" t="s">
        <v>2</v>
      </c>
      <c r="D22" s="439"/>
      <c r="E22" s="54"/>
      <c r="F22" s="55"/>
      <c r="G22" s="440" t="s">
        <v>1</v>
      </c>
      <c r="H22" s="441"/>
      <c r="I22" s="433"/>
      <c r="J22" s="436"/>
      <c r="K22" s="432"/>
      <c r="L22" s="434"/>
    </row>
    <row r="23" spans="1:12" ht="47.25" x14ac:dyDescent="0.25">
      <c r="A23" s="432"/>
      <c r="B23" s="432"/>
      <c r="C23" s="20" t="s">
        <v>213</v>
      </c>
      <c r="D23" s="20" t="s">
        <v>212</v>
      </c>
      <c r="E23" s="20" t="s">
        <v>213</v>
      </c>
      <c r="F23" s="20" t="s">
        <v>212</v>
      </c>
      <c r="G23" s="20" t="s">
        <v>213</v>
      </c>
      <c r="H23" s="20" t="s">
        <v>212</v>
      </c>
      <c r="I23" s="433"/>
      <c r="J23" s="437"/>
      <c r="K23" s="432"/>
      <c r="L23" s="434"/>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39" t="s">
        <v>211</v>
      </c>
      <c r="C25" s="139"/>
      <c r="D25" s="19"/>
      <c r="E25" s="19"/>
      <c r="F25" s="19"/>
      <c r="G25" s="19"/>
      <c r="H25" s="19"/>
      <c r="I25" s="19"/>
      <c r="J25" s="19"/>
      <c r="K25" s="15"/>
      <c r="L25" s="24"/>
    </row>
    <row r="26" spans="1:12" ht="21.75" customHeight="1" x14ac:dyDescent="0.25">
      <c r="A26" s="20" t="s">
        <v>210</v>
      </c>
      <c r="B26" s="140" t="s">
        <v>403</v>
      </c>
      <c r="C26" s="65" t="s">
        <v>496</v>
      </c>
      <c r="D26" s="65" t="s">
        <v>496</v>
      </c>
      <c r="E26" s="19"/>
      <c r="F26" s="19"/>
      <c r="G26" s="67">
        <v>45378</v>
      </c>
      <c r="H26" s="67">
        <f>G26+30</f>
        <v>45408</v>
      </c>
      <c r="I26" s="19"/>
      <c r="J26" s="19"/>
      <c r="K26" s="15"/>
      <c r="L26" s="15"/>
    </row>
    <row r="27" spans="1:12" s="11" customFormat="1" ht="39" customHeight="1" x14ac:dyDescent="0.25">
      <c r="A27" s="20" t="s">
        <v>209</v>
      </c>
      <c r="B27" s="140" t="s">
        <v>405</v>
      </c>
      <c r="C27" s="65" t="s">
        <v>496</v>
      </c>
      <c r="D27" s="65" t="s">
        <v>496</v>
      </c>
      <c r="E27" s="19"/>
      <c r="F27" s="19"/>
      <c r="G27" s="65" t="s">
        <v>495</v>
      </c>
      <c r="H27" s="65"/>
      <c r="I27" s="19"/>
      <c r="J27" s="19"/>
      <c r="K27" s="15"/>
      <c r="L27" s="15"/>
    </row>
    <row r="28" spans="1:12" s="11" customFormat="1" ht="70.5" customHeight="1" x14ac:dyDescent="0.25">
      <c r="A28" s="20" t="s">
        <v>404</v>
      </c>
      <c r="B28" s="140" t="s">
        <v>409</v>
      </c>
      <c r="C28" s="65" t="s">
        <v>496</v>
      </c>
      <c r="D28" s="65" t="s">
        <v>496</v>
      </c>
      <c r="E28" s="19"/>
      <c r="F28" s="19"/>
      <c r="G28" s="65" t="s">
        <v>495</v>
      </c>
      <c r="H28" s="65"/>
      <c r="I28" s="19"/>
      <c r="J28" s="19"/>
      <c r="K28" s="15"/>
      <c r="L28" s="15"/>
    </row>
    <row r="29" spans="1:12" s="11" customFormat="1" ht="54" customHeight="1" x14ac:dyDescent="0.25">
      <c r="A29" s="20" t="s">
        <v>208</v>
      </c>
      <c r="B29" s="140" t="s">
        <v>408</v>
      </c>
      <c r="C29" s="65" t="s">
        <v>496</v>
      </c>
      <c r="D29" s="65" t="s">
        <v>496</v>
      </c>
      <c r="E29" s="19"/>
      <c r="F29" s="19"/>
      <c r="G29" s="65" t="s">
        <v>495</v>
      </c>
      <c r="H29" s="65"/>
      <c r="I29" s="19"/>
      <c r="J29" s="19"/>
      <c r="K29" s="15"/>
      <c r="L29" s="15"/>
    </row>
    <row r="30" spans="1:12" s="11" customFormat="1" ht="42" customHeight="1" x14ac:dyDescent="0.25">
      <c r="A30" s="20" t="s">
        <v>207</v>
      </c>
      <c r="B30" s="140" t="s">
        <v>410</v>
      </c>
      <c r="C30" s="65" t="s">
        <v>496</v>
      </c>
      <c r="D30" s="65" t="s">
        <v>496</v>
      </c>
      <c r="E30" s="19"/>
      <c r="F30" s="19"/>
      <c r="G30" s="65" t="s">
        <v>495</v>
      </c>
      <c r="H30" s="65"/>
      <c r="I30" s="19"/>
      <c r="J30" s="19"/>
      <c r="K30" s="15"/>
      <c r="L30" s="15"/>
    </row>
    <row r="31" spans="1:12" s="11" customFormat="1" ht="37.5" customHeight="1" x14ac:dyDescent="0.25">
      <c r="A31" s="20" t="s">
        <v>206</v>
      </c>
      <c r="B31" s="141" t="s">
        <v>406</v>
      </c>
      <c r="C31" s="65" t="s">
        <v>496</v>
      </c>
      <c r="D31" s="65" t="s">
        <v>496</v>
      </c>
      <c r="E31" s="19"/>
      <c r="F31" s="19"/>
      <c r="G31" s="65" t="s">
        <v>495</v>
      </c>
      <c r="H31" s="65"/>
      <c r="I31" s="91"/>
      <c r="J31" s="91"/>
      <c r="K31" s="15"/>
      <c r="L31" s="15"/>
    </row>
    <row r="32" spans="1:12" s="11" customFormat="1" ht="31.5" x14ac:dyDescent="0.25">
      <c r="A32" s="20" t="s">
        <v>204</v>
      </c>
      <c r="B32" s="141" t="s">
        <v>411</v>
      </c>
      <c r="C32" s="65" t="s">
        <v>496</v>
      </c>
      <c r="D32" s="65" t="s">
        <v>496</v>
      </c>
      <c r="E32" s="19"/>
      <c r="F32" s="19"/>
      <c r="G32" s="67">
        <f>G39-30</f>
        <v>45720</v>
      </c>
      <c r="H32" s="67">
        <f>G32+25</f>
        <v>45745</v>
      </c>
      <c r="I32" s="91"/>
      <c r="J32" s="91"/>
      <c r="K32" s="15"/>
      <c r="L32" s="15"/>
    </row>
    <row r="33" spans="1:12" s="11" customFormat="1" ht="37.5" customHeight="1" x14ac:dyDescent="0.25">
      <c r="A33" s="20" t="s">
        <v>421</v>
      </c>
      <c r="B33" s="141" t="s">
        <v>345</v>
      </c>
      <c r="C33" s="65" t="s">
        <v>496</v>
      </c>
      <c r="D33" s="65" t="s">
        <v>496</v>
      </c>
      <c r="E33" s="19"/>
      <c r="F33" s="19"/>
      <c r="G33" s="65" t="s">
        <v>495</v>
      </c>
      <c r="H33" s="65"/>
      <c r="I33" s="19"/>
      <c r="J33" s="19"/>
      <c r="K33" s="15"/>
      <c r="L33" s="15"/>
    </row>
    <row r="34" spans="1:12" s="11" customFormat="1" ht="47.25" customHeight="1" x14ac:dyDescent="0.25">
      <c r="A34" s="20" t="s">
        <v>422</v>
      </c>
      <c r="B34" s="141" t="s">
        <v>415</v>
      </c>
      <c r="C34" s="65" t="s">
        <v>496</v>
      </c>
      <c r="D34" s="65" t="s">
        <v>496</v>
      </c>
      <c r="E34" s="18"/>
      <c r="F34" s="18"/>
      <c r="G34" s="65" t="s">
        <v>495</v>
      </c>
      <c r="H34" s="65"/>
      <c r="I34" s="19"/>
      <c r="J34" s="19"/>
      <c r="K34" s="18"/>
      <c r="L34" s="15"/>
    </row>
    <row r="35" spans="1:12" s="11" customFormat="1" ht="49.5" customHeight="1" x14ac:dyDescent="0.25">
      <c r="A35" s="20" t="s">
        <v>423</v>
      </c>
      <c r="B35" s="141" t="s">
        <v>205</v>
      </c>
      <c r="C35" s="65" t="s">
        <v>496</v>
      </c>
      <c r="D35" s="66" t="s">
        <v>496</v>
      </c>
      <c r="E35" s="18"/>
      <c r="F35" s="18"/>
      <c r="G35" s="67">
        <v>45748</v>
      </c>
      <c r="H35" s="66">
        <v>45750</v>
      </c>
      <c r="I35" s="91"/>
      <c r="J35" s="91"/>
      <c r="K35" s="18"/>
      <c r="L35" s="15"/>
    </row>
    <row r="36" spans="1:12" ht="37.5" customHeight="1" x14ac:dyDescent="0.25">
      <c r="A36" s="20" t="s">
        <v>424</v>
      </c>
      <c r="B36" s="141" t="s">
        <v>407</v>
      </c>
      <c r="C36" s="65" t="s">
        <v>496</v>
      </c>
      <c r="D36" s="65" t="s">
        <v>496</v>
      </c>
      <c r="E36" s="17"/>
      <c r="F36" s="16"/>
      <c r="G36" s="65" t="s">
        <v>495</v>
      </c>
      <c r="H36" s="67"/>
      <c r="I36" s="19"/>
      <c r="J36" s="19"/>
      <c r="K36" s="15"/>
      <c r="L36" s="15"/>
    </row>
    <row r="37" spans="1:12" ht="21" customHeight="1" x14ac:dyDescent="0.25">
      <c r="A37" s="20" t="s">
        <v>425</v>
      </c>
      <c r="B37" s="141" t="s">
        <v>203</v>
      </c>
      <c r="C37" s="65" t="s">
        <v>496</v>
      </c>
      <c r="D37" s="66" t="s">
        <v>496</v>
      </c>
      <c r="E37" s="17"/>
      <c r="F37" s="16"/>
      <c r="G37" s="65" t="s">
        <v>495</v>
      </c>
      <c r="H37" s="66"/>
      <c r="I37" s="19"/>
      <c r="J37" s="19"/>
      <c r="K37" s="15"/>
      <c r="L37" s="15"/>
    </row>
    <row r="38" spans="1:12" x14ac:dyDescent="0.25">
      <c r="A38" s="20" t="s">
        <v>529</v>
      </c>
      <c r="B38" s="139" t="s">
        <v>202</v>
      </c>
      <c r="C38" s="65"/>
      <c r="D38" s="15"/>
      <c r="E38" s="15"/>
      <c r="F38" s="15"/>
      <c r="G38" s="65"/>
      <c r="H38" s="15"/>
      <c r="I38" s="15"/>
      <c r="J38" s="15"/>
      <c r="K38" s="15"/>
      <c r="L38" s="15"/>
    </row>
    <row r="39" spans="1:12" ht="78.75" x14ac:dyDescent="0.25">
      <c r="A39" s="20">
        <v>2</v>
      </c>
      <c r="B39" s="141" t="s">
        <v>412</v>
      </c>
      <c r="C39" s="66" t="s">
        <v>496</v>
      </c>
      <c r="D39" s="66" t="s">
        <v>496</v>
      </c>
      <c r="E39" s="15"/>
      <c r="F39" s="15"/>
      <c r="G39" s="67">
        <v>45750</v>
      </c>
      <c r="H39" s="66">
        <f>G39+30</f>
        <v>45780</v>
      </c>
      <c r="I39" s="91"/>
      <c r="J39" s="91"/>
      <c r="K39" s="15"/>
      <c r="L39" s="15"/>
    </row>
    <row r="40" spans="1:12" ht="33.75" customHeight="1" x14ac:dyDescent="0.25">
      <c r="A40" s="20" t="s">
        <v>201</v>
      </c>
      <c r="B40" s="141" t="s">
        <v>414</v>
      </c>
      <c r="C40" s="67" t="s">
        <v>496</v>
      </c>
      <c r="D40" s="70" t="s">
        <v>496</v>
      </c>
      <c r="E40" s="15"/>
      <c r="F40" s="15"/>
      <c r="G40" s="67">
        <f>H39+1</f>
        <v>45781</v>
      </c>
      <c r="H40" s="70">
        <f>G40+30</f>
        <v>45811</v>
      </c>
      <c r="I40" s="91"/>
      <c r="J40" s="91"/>
      <c r="K40" s="15"/>
      <c r="L40" s="15"/>
    </row>
    <row r="41" spans="1:12" ht="63" customHeight="1" x14ac:dyDescent="0.25">
      <c r="A41" s="20" t="s">
        <v>200</v>
      </c>
      <c r="B41" s="139" t="s">
        <v>490</v>
      </c>
      <c r="C41" s="65"/>
      <c r="D41" s="69"/>
      <c r="E41" s="15"/>
      <c r="F41" s="15"/>
      <c r="G41" s="65"/>
      <c r="H41" s="69"/>
      <c r="I41" s="15"/>
      <c r="J41" s="15"/>
      <c r="K41" s="15"/>
      <c r="L41" s="15"/>
    </row>
    <row r="42" spans="1:12" ht="58.5" customHeight="1" x14ac:dyDescent="0.25">
      <c r="A42" s="20">
        <v>3</v>
      </c>
      <c r="B42" s="141" t="s">
        <v>413</v>
      </c>
      <c r="C42" s="66" t="s">
        <v>496</v>
      </c>
      <c r="D42" s="66" t="s">
        <v>496</v>
      </c>
      <c r="E42" s="15"/>
      <c r="F42" s="15"/>
      <c r="G42" s="67">
        <f>H39+20</f>
        <v>45800</v>
      </c>
      <c r="H42" s="66">
        <f>G42+90</f>
        <v>45890</v>
      </c>
      <c r="I42" s="91"/>
      <c r="J42" s="91"/>
      <c r="K42" s="15"/>
      <c r="L42" s="15"/>
    </row>
    <row r="43" spans="1:12" ht="34.5" customHeight="1" x14ac:dyDescent="0.25">
      <c r="A43" s="20" t="s">
        <v>199</v>
      </c>
      <c r="B43" s="141" t="s">
        <v>197</v>
      </c>
      <c r="C43" s="70" t="s">
        <v>496</v>
      </c>
      <c r="D43" s="70" t="s">
        <v>496</v>
      </c>
      <c r="E43" s="15"/>
      <c r="F43" s="15"/>
      <c r="G43" s="67">
        <f>H40+30</f>
        <v>45841</v>
      </c>
      <c r="H43" s="70">
        <v>45899</v>
      </c>
      <c r="I43" s="91"/>
      <c r="J43" s="91"/>
      <c r="K43" s="15"/>
      <c r="L43" s="15"/>
    </row>
    <row r="44" spans="1:12" ht="24.75" customHeight="1" x14ac:dyDescent="0.25">
      <c r="A44" s="20" t="s">
        <v>198</v>
      </c>
      <c r="B44" s="141" t="s">
        <v>195</v>
      </c>
      <c r="C44" s="70" t="s">
        <v>496</v>
      </c>
      <c r="D44" s="66" t="s">
        <v>496</v>
      </c>
      <c r="E44" s="15"/>
      <c r="F44" s="15"/>
      <c r="G44" s="70">
        <f>H43</f>
        <v>45899</v>
      </c>
      <c r="H44" s="66">
        <f>G44+30</f>
        <v>45929</v>
      </c>
      <c r="I44" s="91"/>
      <c r="J44" s="91"/>
      <c r="K44" s="15"/>
      <c r="L44" s="15"/>
    </row>
    <row r="45" spans="1:12" ht="90.75" customHeight="1" x14ac:dyDescent="0.25">
      <c r="A45" s="20" t="s">
        <v>196</v>
      </c>
      <c r="B45" s="141" t="s">
        <v>417</v>
      </c>
      <c r="C45" s="65" t="s">
        <v>496</v>
      </c>
      <c r="D45" s="65" t="s">
        <v>496</v>
      </c>
      <c r="E45" s="15"/>
      <c r="F45" s="15"/>
      <c r="G45" s="65" t="s">
        <v>495</v>
      </c>
      <c r="H45" s="65"/>
      <c r="I45" s="15"/>
      <c r="J45" s="15"/>
      <c r="K45" s="15"/>
      <c r="L45" s="15"/>
    </row>
    <row r="46" spans="1:12" ht="167.25" customHeight="1" x14ac:dyDescent="0.25">
      <c r="A46" s="20" t="s">
        <v>194</v>
      </c>
      <c r="B46" s="141" t="s">
        <v>416</v>
      </c>
      <c r="C46" s="65" t="s">
        <v>496</v>
      </c>
      <c r="D46" s="65" t="s">
        <v>496</v>
      </c>
      <c r="E46" s="15"/>
      <c r="F46" s="15"/>
      <c r="G46" s="65" t="s">
        <v>495</v>
      </c>
      <c r="H46" s="65"/>
      <c r="I46" s="15"/>
      <c r="J46" s="15"/>
      <c r="K46" s="15"/>
      <c r="L46" s="15"/>
    </row>
    <row r="47" spans="1:12" ht="30.75" customHeight="1" x14ac:dyDescent="0.25">
      <c r="A47" s="20" t="s">
        <v>192</v>
      </c>
      <c r="B47" s="141" t="s">
        <v>193</v>
      </c>
      <c r="C47" s="66" t="s">
        <v>496</v>
      </c>
      <c r="D47" s="66" t="s">
        <v>496</v>
      </c>
      <c r="E47" s="15"/>
      <c r="F47" s="15"/>
      <c r="G47" s="66">
        <f>H44</f>
        <v>45929</v>
      </c>
      <c r="H47" s="66">
        <f>G47+20</f>
        <v>45949</v>
      </c>
      <c r="I47" s="91"/>
      <c r="J47" s="91"/>
      <c r="K47" s="15"/>
      <c r="L47" s="15"/>
    </row>
    <row r="48" spans="1:12" ht="37.5" customHeight="1" x14ac:dyDescent="0.25">
      <c r="A48" s="20" t="s">
        <v>530</v>
      </c>
      <c r="B48" s="139" t="s">
        <v>191</v>
      </c>
      <c r="C48" s="65"/>
      <c r="D48" s="69"/>
      <c r="E48" s="15"/>
      <c r="F48" s="15"/>
      <c r="G48" s="65"/>
      <c r="H48" s="69"/>
      <c r="I48" s="15"/>
      <c r="J48" s="15"/>
      <c r="K48" s="15"/>
      <c r="L48" s="15"/>
    </row>
    <row r="49" spans="1:12" ht="35.25" customHeight="1" x14ac:dyDescent="0.25">
      <c r="A49" s="20">
        <v>4</v>
      </c>
      <c r="B49" s="141" t="s">
        <v>189</v>
      </c>
      <c r="C49" s="66" t="s">
        <v>496</v>
      </c>
      <c r="D49" s="66" t="s">
        <v>496</v>
      </c>
      <c r="E49" s="15"/>
      <c r="F49" s="15"/>
      <c r="G49" s="66">
        <f>H47</f>
        <v>45949</v>
      </c>
      <c r="H49" s="66">
        <f>G49+20</f>
        <v>45969</v>
      </c>
      <c r="I49" s="91"/>
      <c r="J49" s="91"/>
      <c r="K49" s="15"/>
      <c r="L49" s="15"/>
    </row>
    <row r="50" spans="1:12" ht="86.25" customHeight="1" x14ac:dyDescent="0.25">
      <c r="A50" s="20" t="s">
        <v>190</v>
      </c>
      <c r="B50" s="141" t="s">
        <v>554</v>
      </c>
      <c r="C50" s="67" t="s">
        <v>496</v>
      </c>
      <c r="D50" s="68" t="s">
        <v>496</v>
      </c>
      <c r="E50" s="15"/>
      <c r="F50" s="15"/>
      <c r="G50" s="67">
        <f>H49</f>
        <v>45969</v>
      </c>
      <c r="H50" s="68">
        <f>G50+20</f>
        <v>45989</v>
      </c>
      <c r="I50" s="91"/>
      <c r="J50" s="91"/>
      <c r="K50" s="15"/>
      <c r="L50" s="15"/>
    </row>
    <row r="51" spans="1:12" ht="77.25" customHeight="1" x14ac:dyDescent="0.25">
      <c r="A51" s="20" t="s">
        <v>188</v>
      </c>
      <c r="B51" s="141" t="s">
        <v>418</v>
      </c>
      <c r="C51" s="65" t="s">
        <v>496</v>
      </c>
      <c r="D51" s="65" t="s">
        <v>496</v>
      </c>
      <c r="E51" s="15"/>
      <c r="F51" s="15"/>
      <c r="G51" s="65" t="s">
        <v>495</v>
      </c>
      <c r="H51" s="65"/>
      <c r="I51" s="15"/>
      <c r="J51" s="15"/>
      <c r="K51" s="15"/>
      <c r="L51" s="15"/>
    </row>
    <row r="52" spans="1:12" ht="71.25" customHeight="1" x14ac:dyDescent="0.25">
      <c r="A52" s="20" t="s">
        <v>186</v>
      </c>
      <c r="B52" s="141" t="s">
        <v>187</v>
      </c>
      <c r="C52" s="65" t="s">
        <v>496</v>
      </c>
      <c r="D52" s="65" t="s">
        <v>496</v>
      </c>
      <c r="E52" s="15"/>
      <c r="F52" s="15"/>
      <c r="G52" s="65" t="s">
        <v>495</v>
      </c>
      <c r="H52" s="65"/>
      <c r="I52" s="15"/>
      <c r="J52" s="15"/>
      <c r="K52" s="15"/>
      <c r="L52" s="15"/>
    </row>
    <row r="53" spans="1:12" ht="48" customHeight="1" x14ac:dyDescent="0.25">
      <c r="A53" s="20" t="s">
        <v>184</v>
      </c>
      <c r="B53" s="57" t="s">
        <v>419</v>
      </c>
      <c r="C53" s="66" t="s">
        <v>496</v>
      </c>
      <c r="D53" s="67" t="s">
        <v>496</v>
      </c>
      <c r="E53" s="15"/>
      <c r="F53" s="15"/>
      <c r="G53" s="66">
        <f>H50</f>
        <v>45989</v>
      </c>
      <c r="H53" s="67">
        <f>G53+20</f>
        <v>46009</v>
      </c>
      <c r="I53" s="91"/>
      <c r="J53" s="91"/>
      <c r="K53" s="15"/>
      <c r="L53" s="15"/>
    </row>
    <row r="54" spans="1:12" ht="46.5" customHeight="1" x14ac:dyDescent="0.25">
      <c r="A54" s="20" t="s">
        <v>420</v>
      </c>
      <c r="B54" s="141" t="s">
        <v>185</v>
      </c>
      <c r="C54" s="65" t="s">
        <v>496</v>
      </c>
      <c r="D54" s="201" t="s">
        <v>496</v>
      </c>
      <c r="E54" s="15"/>
      <c r="F54" s="15"/>
      <c r="G54" s="65" t="s">
        <v>495</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3" zoomScale="55" zoomScaleNormal="60" zoomScaleSheetLayoutView="55"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289" t="str">
        <f>'4. паспортбюджет'!A5:O5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29" ht="18.75" x14ac:dyDescent="0.25">
      <c r="A7" s="112"/>
      <c r="B7" s="112"/>
      <c r="C7" s="112"/>
      <c r="D7" s="112"/>
      <c r="E7" s="112"/>
      <c r="F7" s="112"/>
      <c r="G7" s="112"/>
      <c r="H7" s="13"/>
      <c r="I7" s="13"/>
      <c r="J7" s="13"/>
      <c r="K7" s="13"/>
      <c r="L7" s="13"/>
      <c r="M7" s="13"/>
      <c r="N7" s="13"/>
      <c r="O7" s="13"/>
      <c r="P7" s="13"/>
      <c r="Q7" s="13"/>
      <c r="R7" s="13"/>
      <c r="S7" s="13"/>
      <c r="T7" s="13"/>
      <c r="U7" s="13"/>
      <c r="V7" s="13"/>
      <c r="W7" s="13"/>
      <c r="X7" s="13"/>
      <c r="Y7" s="13"/>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V10" s="13"/>
      <c r="W10" s="13"/>
      <c r="X10" s="13"/>
      <c r="Y10" s="13"/>
    </row>
    <row r="11" spans="1:29" x14ac:dyDescent="0.25">
      <c r="A11" s="296" t="str">
        <f>'1. паспорт местоположение'!A12:C12</f>
        <v>P_NS1800.AS.0004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96"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row>
    <row r="18" spans="1:35" x14ac:dyDescent="0.25">
      <c r="A18" s="457" t="s">
        <v>462</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row>
    <row r="20" spans="1:35" s="188" customFormat="1" ht="21" customHeight="1" x14ac:dyDescent="0.25">
      <c r="A20" s="447" t="s">
        <v>183</v>
      </c>
      <c r="B20" s="447" t="s">
        <v>182</v>
      </c>
      <c r="C20" s="442" t="s">
        <v>181</v>
      </c>
      <c r="D20" s="443"/>
      <c r="E20" s="450" t="s">
        <v>180</v>
      </c>
      <c r="F20" s="451"/>
      <c r="G20" s="458" t="s">
        <v>612</v>
      </c>
      <c r="H20" s="454" t="s">
        <v>531</v>
      </c>
      <c r="I20" s="455"/>
      <c r="J20" s="455"/>
      <c r="K20" s="456"/>
      <c r="L20" s="454" t="s">
        <v>532</v>
      </c>
      <c r="M20" s="455"/>
      <c r="N20" s="455"/>
      <c r="O20" s="456"/>
      <c r="P20" s="454" t="s">
        <v>533</v>
      </c>
      <c r="Q20" s="455"/>
      <c r="R20" s="455"/>
      <c r="S20" s="456"/>
      <c r="T20" s="454" t="s">
        <v>595</v>
      </c>
      <c r="U20" s="455"/>
      <c r="V20" s="455"/>
      <c r="W20" s="456"/>
      <c r="X20" s="454" t="s">
        <v>613</v>
      </c>
      <c r="Y20" s="455"/>
      <c r="Z20" s="455"/>
      <c r="AA20" s="456"/>
      <c r="AB20" s="442" t="s">
        <v>179</v>
      </c>
      <c r="AC20" s="443"/>
      <c r="AD20" s="272"/>
      <c r="AE20" s="272"/>
      <c r="AF20" s="272"/>
      <c r="AG20" s="272"/>
      <c r="AH20" s="272"/>
      <c r="AI20" s="273"/>
    </row>
    <row r="21" spans="1:35" s="188" customFormat="1" ht="81.75" customHeight="1" x14ac:dyDescent="0.25">
      <c r="A21" s="448"/>
      <c r="B21" s="448"/>
      <c r="C21" s="444"/>
      <c r="D21" s="445"/>
      <c r="E21" s="452"/>
      <c r="F21" s="453"/>
      <c r="G21" s="459"/>
      <c r="H21" s="461" t="s">
        <v>2</v>
      </c>
      <c r="I21" s="462"/>
      <c r="J21" s="461" t="s">
        <v>177</v>
      </c>
      <c r="K21" s="462"/>
      <c r="L21" s="461" t="s">
        <v>2</v>
      </c>
      <c r="M21" s="462"/>
      <c r="N21" s="461" t="s">
        <v>177</v>
      </c>
      <c r="O21" s="462"/>
      <c r="P21" s="461" t="s">
        <v>2</v>
      </c>
      <c r="Q21" s="462"/>
      <c r="R21" s="461" t="s">
        <v>177</v>
      </c>
      <c r="S21" s="462"/>
      <c r="T21" s="461" t="s">
        <v>2</v>
      </c>
      <c r="U21" s="462"/>
      <c r="V21" s="461" t="s">
        <v>177</v>
      </c>
      <c r="W21" s="462"/>
      <c r="X21" s="461" t="s">
        <v>2</v>
      </c>
      <c r="Y21" s="462"/>
      <c r="Z21" s="461" t="s">
        <v>177</v>
      </c>
      <c r="AA21" s="462"/>
      <c r="AB21" s="444"/>
      <c r="AC21" s="445"/>
      <c r="AD21" s="272"/>
      <c r="AE21" s="272"/>
      <c r="AF21" s="272"/>
      <c r="AG21" s="272"/>
      <c r="AH21" s="272" t="s">
        <v>507</v>
      </c>
      <c r="AI21" s="273"/>
    </row>
    <row r="22" spans="1:35" s="188" customFormat="1" ht="89.25" customHeight="1" x14ac:dyDescent="0.3">
      <c r="A22" s="449"/>
      <c r="B22" s="449"/>
      <c r="C22" s="274" t="s">
        <v>2</v>
      </c>
      <c r="D22" s="274" t="s">
        <v>177</v>
      </c>
      <c r="E22" s="275" t="s">
        <v>610</v>
      </c>
      <c r="F22" s="275" t="s">
        <v>611</v>
      </c>
      <c r="G22" s="460"/>
      <c r="H22" s="276" t="s">
        <v>443</v>
      </c>
      <c r="I22" s="276" t="s">
        <v>444</v>
      </c>
      <c r="J22" s="276" t="s">
        <v>443</v>
      </c>
      <c r="K22" s="276" t="s">
        <v>444</v>
      </c>
      <c r="L22" s="276" t="s">
        <v>443</v>
      </c>
      <c r="M22" s="276" t="s">
        <v>444</v>
      </c>
      <c r="N22" s="276" t="s">
        <v>443</v>
      </c>
      <c r="O22" s="276" t="s">
        <v>444</v>
      </c>
      <c r="P22" s="276" t="s">
        <v>443</v>
      </c>
      <c r="Q22" s="276" t="s">
        <v>444</v>
      </c>
      <c r="R22" s="276" t="s">
        <v>443</v>
      </c>
      <c r="S22" s="276" t="s">
        <v>444</v>
      </c>
      <c r="T22" s="276" t="s">
        <v>443</v>
      </c>
      <c r="U22" s="276" t="s">
        <v>444</v>
      </c>
      <c r="V22" s="276" t="s">
        <v>443</v>
      </c>
      <c r="W22" s="276" t="s">
        <v>444</v>
      </c>
      <c r="X22" s="276" t="s">
        <v>443</v>
      </c>
      <c r="Y22" s="276" t="s">
        <v>444</v>
      </c>
      <c r="Z22" s="276" t="s">
        <v>443</v>
      </c>
      <c r="AA22" s="276" t="s">
        <v>444</v>
      </c>
      <c r="AB22" s="274" t="s">
        <v>178</v>
      </c>
      <c r="AC22" s="274" t="s">
        <v>177</v>
      </c>
      <c r="AD22" s="272"/>
      <c r="AE22" s="277"/>
      <c r="AF22" s="277"/>
      <c r="AG22" s="277"/>
      <c r="AH22" s="277"/>
      <c r="AI22" s="273"/>
    </row>
    <row r="23" spans="1:35" s="188" customFormat="1" ht="19.5" customHeight="1" x14ac:dyDescent="0.25">
      <c r="A23" s="189">
        <v>1</v>
      </c>
      <c r="B23" s="189">
        <v>2</v>
      </c>
      <c r="C23" s="189">
        <v>3</v>
      </c>
      <c r="D23" s="189">
        <v>4</v>
      </c>
      <c r="E23" s="189">
        <v>5</v>
      </c>
      <c r="F23" s="189">
        <v>6</v>
      </c>
      <c r="G23" s="189">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5" s="188" customFormat="1" ht="47.25" customHeight="1" x14ac:dyDescent="0.25">
      <c r="A24" s="84" t="s">
        <v>65</v>
      </c>
      <c r="B24" s="85" t="s">
        <v>176</v>
      </c>
      <c r="C24" s="190">
        <v>0</v>
      </c>
      <c r="D24" s="190">
        <v>0.1</v>
      </c>
      <c r="E24" s="190">
        <v>0.1</v>
      </c>
      <c r="F24" s="190">
        <v>0.1</v>
      </c>
      <c r="G24" s="199">
        <v>0</v>
      </c>
      <c r="H24" s="199" t="s">
        <v>496</v>
      </c>
      <c r="I24" s="190"/>
      <c r="J24" s="199">
        <v>0.1</v>
      </c>
      <c r="K24" s="190"/>
      <c r="L24" s="199" t="s">
        <v>496</v>
      </c>
      <c r="M24" s="190"/>
      <c r="N24" s="199">
        <v>0</v>
      </c>
      <c r="O24" s="190"/>
      <c r="P24" s="199" t="s">
        <v>496</v>
      </c>
      <c r="Q24" s="190"/>
      <c r="R24" s="199">
        <v>0</v>
      </c>
      <c r="S24" s="190"/>
      <c r="T24" s="199" t="s">
        <v>496</v>
      </c>
      <c r="U24" s="190"/>
      <c r="V24" s="199">
        <v>0</v>
      </c>
      <c r="W24" s="190"/>
      <c r="X24" s="199">
        <v>0</v>
      </c>
      <c r="Y24" s="190"/>
      <c r="Z24" s="199" t="s">
        <v>496</v>
      </c>
      <c r="AA24" s="190"/>
      <c r="AB24" s="190">
        <v>0</v>
      </c>
      <c r="AC24" s="190">
        <v>0.1</v>
      </c>
    </row>
    <row r="25" spans="1:35" s="188" customFormat="1" ht="24" customHeight="1" x14ac:dyDescent="0.25">
      <c r="A25" s="86" t="s">
        <v>175</v>
      </c>
      <c r="B25" s="87" t="s">
        <v>174</v>
      </c>
      <c r="C25" s="190"/>
      <c r="D25" s="190"/>
      <c r="E25" s="190"/>
      <c r="F25" s="190"/>
      <c r="G25" s="200">
        <v>0</v>
      </c>
      <c r="H25" s="200" t="s">
        <v>496</v>
      </c>
      <c r="I25" s="190"/>
      <c r="J25" s="200">
        <v>0</v>
      </c>
      <c r="K25" s="190"/>
      <c r="L25" s="200" t="s">
        <v>496</v>
      </c>
      <c r="M25" s="190"/>
      <c r="N25" s="200">
        <v>0</v>
      </c>
      <c r="O25" s="190"/>
      <c r="P25" s="200" t="s">
        <v>496</v>
      </c>
      <c r="Q25" s="190"/>
      <c r="R25" s="200">
        <v>0</v>
      </c>
      <c r="S25" s="190"/>
      <c r="T25" s="200" t="s">
        <v>496</v>
      </c>
      <c r="U25" s="190"/>
      <c r="V25" s="200">
        <v>0</v>
      </c>
      <c r="W25" s="190"/>
      <c r="X25" s="200">
        <v>0</v>
      </c>
      <c r="Y25" s="190"/>
      <c r="Z25" s="200" t="s">
        <v>496</v>
      </c>
      <c r="AA25" s="190"/>
      <c r="AB25" s="190">
        <v>0</v>
      </c>
      <c r="AC25" s="190">
        <v>0</v>
      </c>
    </row>
    <row r="26" spans="1:35" s="188" customFormat="1" x14ac:dyDescent="0.25">
      <c r="A26" s="86" t="s">
        <v>173</v>
      </c>
      <c r="B26" s="87" t="s">
        <v>172</v>
      </c>
      <c r="C26" s="190"/>
      <c r="D26" s="190"/>
      <c r="E26" s="190"/>
      <c r="F26" s="190"/>
      <c r="G26" s="200">
        <v>0</v>
      </c>
      <c r="H26" s="200" t="s">
        <v>496</v>
      </c>
      <c r="I26" s="190"/>
      <c r="J26" s="200">
        <v>0</v>
      </c>
      <c r="K26" s="190"/>
      <c r="L26" s="200" t="s">
        <v>496</v>
      </c>
      <c r="M26" s="190"/>
      <c r="N26" s="200">
        <v>0</v>
      </c>
      <c r="O26" s="190"/>
      <c r="P26" s="200" t="s">
        <v>496</v>
      </c>
      <c r="Q26" s="190"/>
      <c r="R26" s="200">
        <v>0</v>
      </c>
      <c r="S26" s="190"/>
      <c r="T26" s="200" t="s">
        <v>496</v>
      </c>
      <c r="U26" s="190"/>
      <c r="V26" s="200">
        <v>0</v>
      </c>
      <c r="W26" s="190"/>
      <c r="X26" s="200">
        <v>0</v>
      </c>
      <c r="Y26" s="190"/>
      <c r="Z26" s="200" t="s">
        <v>496</v>
      </c>
      <c r="AA26" s="190"/>
      <c r="AB26" s="190">
        <v>0</v>
      </c>
      <c r="AC26" s="190">
        <v>0</v>
      </c>
    </row>
    <row r="27" spans="1:35" s="188" customFormat="1" ht="38.25" customHeight="1" x14ac:dyDescent="0.25">
      <c r="A27" s="86" t="s">
        <v>171</v>
      </c>
      <c r="B27" s="87" t="s">
        <v>402</v>
      </c>
      <c r="C27" s="190"/>
      <c r="D27" s="190"/>
      <c r="E27" s="190"/>
      <c r="F27" s="190"/>
      <c r="G27" s="200">
        <v>0</v>
      </c>
      <c r="H27" s="200" t="s">
        <v>496</v>
      </c>
      <c r="I27" s="190"/>
      <c r="J27" s="200">
        <v>0</v>
      </c>
      <c r="K27" s="190"/>
      <c r="L27" s="200" t="s">
        <v>496</v>
      </c>
      <c r="M27" s="190"/>
      <c r="N27" s="200">
        <v>0</v>
      </c>
      <c r="O27" s="190"/>
      <c r="P27" s="200" t="s">
        <v>496</v>
      </c>
      <c r="Q27" s="190"/>
      <c r="R27" s="200">
        <v>0</v>
      </c>
      <c r="S27" s="190"/>
      <c r="T27" s="200" t="s">
        <v>496</v>
      </c>
      <c r="U27" s="190"/>
      <c r="V27" s="200">
        <v>0</v>
      </c>
      <c r="W27" s="190"/>
      <c r="X27" s="200">
        <v>0</v>
      </c>
      <c r="Y27" s="190"/>
      <c r="Z27" s="200" t="s">
        <v>496</v>
      </c>
      <c r="AA27" s="190"/>
      <c r="AB27" s="190">
        <v>0</v>
      </c>
      <c r="AC27" s="190">
        <v>0</v>
      </c>
    </row>
    <row r="28" spans="1:35" s="188" customFormat="1" x14ac:dyDescent="0.25">
      <c r="A28" s="86" t="s">
        <v>170</v>
      </c>
      <c r="B28" s="87" t="s">
        <v>169</v>
      </c>
      <c r="C28" s="190"/>
      <c r="D28" s="190"/>
      <c r="E28" s="190"/>
      <c r="F28" s="190"/>
      <c r="G28" s="200">
        <v>0</v>
      </c>
      <c r="H28" s="200" t="s">
        <v>496</v>
      </c>
      <c r="I28" s="190"/>
      <c r="J28" s="200">
        <v>0</v>
      </c>
      <c r="K28" s="190"/>
      <c r="L28" s="200" t="s">
        <v>496</v>
      </c>
      <c r="M28" s="190"/>
      <c r="N28" s="200">
        <v>0</v>
      </c>
      <c r="O28" s="190"/>
      <c r="P28" s="200" t="s">
        <v>496</v>
      </c>
      <c r="Q28" s="190"/>
      <c r="R28" s="200">
        <v>0</v>
      </c>
      <c r="S28" s="190"/>
      <c r="T28" s="200" t="s">
        <v>496</v>
      </c>
      <c r="U28" s="190"/>
      <c r="V28" s="200">
        <v>0</v>
      </c>
      <c r="W28" s="190"/>
      <c r="X28" s="200">
        <v>0</v>
      </c>
      <c r="Y28" s="190"/>
      <c r="Z28" s="200">
        <v>0</v>
      </c>
      <c r="AA28" s="190"/>
      <c r="AB28" s="190" t="s">
        <v>496</v>
      </c>
      <c r="AC28" s="190">
        <v>0</v>
      </c>
    </row>
    <row r="29" spans="1:35" s="188" customFormat="1" x14ac:dyDescent="0.25">
      <c r="A29" s="86" t="s">
        <v>168</v>
      </c>
      <c r="B29" s="88" t="s">
        <v>167</v>
      </c>
      <c r="C29" s="190"/>
      <c r="D29" s="190"/>
      <c r="E29" s="190"/>
      <c r="F29" s="190"/>
      <c r="G29" s="200">
        <v>0</v>
      </c>
      <c r="H29" s="200" t="s">
        <v>496</v>
      </c>
      <c r="I29" s="190"/>
      <c r="J29" s="200">
        <v>0.1</v>
      </c>
      <c r="K29" s="190"/>
      <c r="L29" s="200" t="s">
        <v>496</v>
      </c>
      <c r="M29" s="190"/>
      <c r="N29" s="200">
        <v>0</v>
      </c>
      <c r="O29" s="190"/>
      <c r="P29" s="200" t="s">
        <v>496</v>
      </c>
      <c r="Q29" s="190"/>
      <c r="R29" s="200">
        <v>0</v>
      </c>
      <c r="S29" s="190"/>
      <c r="T29" s="200" t="s">
        <v>496</v>
      </c>
      <c r="U29" s="190"/>
      <c r="V29" s="200">
        <v>0</v>
      </c>
      <c r="W29" s="190"/>
      <c r="X29" s="200">
        <v>0</v>
      </c>
      <c r="Y29" s="190"/>
      <c r="Z29" s="200" t="s">
        <v>496</v>
      </c>
      <c r="AA29" s="190"/>
      <c r="AB29" s="190">
        <v>0</v>
      </c>
      <c r="AC29" s="190">
        <v>0.1</v>
      </c>
    </row>
    <row r="30" spans="1:35" s="188" customFormat="1" x14ac:dyDescent="0.25">
      <c r="A30" s="84" t="s">
        <v>63</v>
      </c>
      <c r="B30" s="85" t="s">
        <v>166</v>
      </c>
      <c r="C30" s="198" t="s">
        <v>496</v>
      </c>
      <c r="D30" s="190">
        <v>0.09</v>
      </c>
      <c r="E30" s="190">
        <v>0.09</v>
      </c>
      <c r="F30" s="190">
        <v>0.09</v>
      </c>
      <c r="G30" s="200">
        <v>0</v>
      </c>
      <c r="H30" s="200" t="s">
        <v>496</v>
      </c>
      <c r="I30" s="198"/>
      <c r="J30" s="200">
        <v>0.09</v>
      </c>
      <c r="K30" s="198"/>
      <c r="L30" s="200" t="s">
        <v>496</v>
      </c>
      <c r="M30" s="198"/>
      <c r="N30" s="200">
        <v>0</v>
      </c>
      <c r="O30" s="198"/>
      <c r="P30" s="200" t="s">
        <v>496</v>
      </c>
      <c r="Q30" s="198"/>
      <c r="R30" s="200">
        <v>0</v>
      </c>
      <c r="S30" s="198"/>
      <c r="T30" s="200" t="s">
        <v>496</v>
      </c>
      <c r="U30" s="198"/>
      <c r="V30" s="200">
        <v>0</v>
      </c>
      <c r="W30" s="198"/>
      <c r="X30" s="200">
        <v>0</v>
      </c>
      <c r="Y30" s="190"/>
      <c r="Z30" s="200" t="s">
        <v>496</v>
      </c>
      <c r="AA30" s="190"/>
      <c r="AB30" s="190">
        <v>0</v>
      </c>
      <c r="AC30" s="190">
        <v>0.09</v>
      </c>
    </row>
    <row r="31" spans="1:35" s="188" customFormat="1" x14ac:dyDescent="0.25">
      <c r="A31" s="84" t="s">
        <v>165</v>
      </c>
      <c r="B31" s="87" t="s">
        <v>164</v>
      </c>
      <c r="C31" s="198" t="s">
        <v>496</v>
      </c>
      <c r="D31" s="190">
        <v>0</v>
      </c>
      <c r="E31" s="190"/>
      <c r="F31" s="190"/>
      <c r="G31" s="200"/>
      <c r="H31" s="200"/>
      <c r="I31" s="190"/>
      <c r="J31" s="200"/>
      <c r="K31" s="190"/>
      <c r="L31" s="200"/>
      <c r="M31" s="190"/>
      <c r="N31" s="200"/>
      <c r="O31" s="190"/>
      <c r="P31" s="200"/>
      <c r="Q31" s="190"/>
      <c r="R31" s="200"/>
      <c r="S31" s="190"/>
      <c r="T31" s="200"/>
      <c r="U31" s="190"/>
      <c r="V31" s="200"/>
      <c r="W31" s="190"/>
      <c r="X31" s="200"/>
      <c r="Y31" s="190"/>
      <c r="Z31" s="200"/>
      <c r="AA31" s="190"/>
      <c r="AB31" s="190">
        <v>0</v>
      </c>
      <c r="AC31" s="190">
        <v>0</v>
      </c>
    </row>
    <row r="32" spans="1:35" s="188" customFormat="1" x14ac:dyDescent="0.25">
      <c r="A32" s="84" t="s">
        <v>163</v>
      </c>
      <c r="B32" s="87" t="s">
        <v>162</v>
      </c>
      <c r="C32" s="198" t="s">
        <v>496</v>
      </c>
      <c r="D32" s="190">
        <v>0</v>
      </c>
      <c r="E32" s="190"/>
      <c r="F32" s="190"/>
      <c r="G32" s="200"/>
      <c r="H32" s="200"/>
      <c r="I32" s="190"/>
      <c r="J32" s="200"/>
      <c r="K32" s="190"/>
      <c r="L32" s="200"/>
      <c r="M32" s="190"/>
      <c r="N32" s="200"/>
      <c r="O32" s="190"/>
      <c r="P32" s="200"/>
      <c r="Q32" s="190"/>
      <c r="R32" s="200"/>
      <c r="S32" s="190"/>
      <c r="T32" s="200"/>
      <c r="U32" s="190"/>
      <c r="V32" s="200"/>
      <c r="W32" s="190"/>
      <c r="X32" s="200"/>
      <c r="Y32" s="190"/>
      <c r="Z32" s="200"/>
      <c r="AA32" s="190"/>
      <c r="AB32" s="190">
        <v>0</v>
      </c>
      <c r="AC32" s="190">
        <v>0</v>
      </c>
    </row>
    <row r="33" spans="1:29" s="188" customFormat="1" x14ac:dyDescent="0.25">
      <c r="A33" s="84" t="s">
        <v>161</v>
      </c>
      <c r="B33" s="87" t="s">
        <v>160</v>
      </c>
      <c r="C33" s="198" t="s">
        <v>496</v>
      </c>
      <c r="D33" s="190">
        <v>0.06</v>
      </c>
      <c r="E33" s="190"/>
      <c r="F33" s="190"/>
      <c r="G33" s="200"/>
      <c r="H33" s="200"/>
      <c r="I33" s="190"/>
      <c r="J33" s="200"/>
      <c r="K33" s="190"/>
      <c r="L33" s="200"/>
      <c r="M33" s="190"/>
      <c r="N33" s="200"/>
      <c r="O33" s="190"/>
      <c r="P33" s="200"/>
      <c r="Q33" s="190"/>
      <c r="R33" s="200"/>
      <c r="S33" s="190"/>
      <c r="T33" s="200"/>
      <c r="U33" s="190"/>
      <c r="V33" s="200"/>
      <c r="W33" s="190"/>
      <c r="X33" s="200"/>
      <c r="Y33" s="190"/>
      <c r="Z33" s="200"/>
      <c r="AA33" s="190"/>
      <c r="AB33" s="190">
        <v>0</v>
      </c>
      <c r="AC33" s="190">
        <v>0</v>
      </c>
    </row>
    <row r="34" spans="1:29" s="188" customFormat="1" x14ac:dyDescent="0.25">
      <c r="A34" s="84" t="s">
        <v>159</v>
      </c>
      <c r="B34" s="87" t="s">
        <v>158</v>
      </c>
      <c r="C34" s="198" t="s">
        <v>496</v>
      </c>
      <c r="D34" s="190">
        <v>0.02</v>
      </c>
      <c r="E34" s="190"/>
      <c r="F34" s="190"/>
      <c r="G34" s="200"/>
      <c r="H34" s="200"/>
      <c r="I34" s="190"/>
      <c r="J34" s="200"/>
      <c r="K34" s="190"/>
      <c r="L34" s="200"/>
      <c r="M34" s="190"/>
      <c r="N34" s="200"/>
      <c r="O34" s="190"/>
      <c r="P34" s="200"/>
      <c r="Q34" s="190"/>
      <c r="R34" s="200"/>
      <c r="S34" s="190"/>
      <c r="T34" s="200"/>
      <c r="U34" s="190"/>
      <c r="V34" s="200"/>
      <c r="W34" s="190"/>
      <c r="X34" s="200"/>
      <c r="Y34" s="190"/>
      <c r="Z34" s="200"/>
      <c r="AA34" s="190"/>
      <c r="AB34" s="190">
        <v>0</v>
      </c>
      <c r="AC34" s="190">
        <v>0</v>
      </c>
    </row>
    <row r="35" spans="1:29" s="188" customFormat="1" ht="48" customHeight="1" x14ac:dyDescent="0.25">
      <c r="A35" s="84" t="s">
        <v>62</v>
      </c>
      <c r="B35" s="85" t="s">
        <v>157</v>
      </c>
      <c r="C35" s="190"/>
      <c r="D35" s="190"/>
      <c r="E35" s="190"/>
      <c r="F35" s="190"/>
      <c r="G35" s="200"/>
      <c r="H35" s="200"/>
      <c r="I35" s="190"/>
      <c r="J35" s="200"/>
      <c r="K35" s="190"/>
      <c r="L35" s="200"/>
      <c r="M35" s="190"/>
      <c r="N35" s="200"/>
      <c r="O35" s="190"/>
      <c r="P35" s="200"/>
      <c r="Q35" s="190"/>
      <c r="R35" s="200"/>
      <c r="S35" s="190"/>
      <c r="T35" s="200"/>
      <c r="U35" s="190"/>
      <c r="V35" s="200"/>
      <c r="W35" s="190"/>
      <c r="X35" s="200"/>
      <c r="Y35" s="190"/>
      <c r="Z35" s="200"/>
      <c r="AA35" s="190"/>
      <c r="AB35" s="190"/>
      <c r="AC35" s="190"/>
    </row>
    <row r="36" spans="1:29" s="188" customFormat="1" ht="44.25" customHeight="1" x14ac:dyDescent="0.25">
      <c r="A36" s="86" t="s">
        <v>156</v>
      </c>
      <c r="B36" s="87" t="s">
        <v>509</v>
      </c>
      <c r="C36" s="190"/>
      <c r="D36" s="190"/>
      <c r="E36" s="190"/>
      <c r="F36" s="190"/>
      <c r="G36" s="200">
        <v>0</v>
      </c>
      <c r="H36" s="200" t="s">
        <v>496</v>
      </c>
      <c r="I36" s="191" t="s">
        <v>496</v>
      </c>
      <c r="J36" s="200">
        <v>0</v>
      </c>
      <c r="K36" s="190" t="s">
        <v>507</v>
      </c>
      <c r="L36" s="200" t="s">
        <v>496</v>
      </c>
      <c r="M36" s="191" t="s">
        <v>496</v>
      </c>
      <c r="N36" s="200">
        <v>0</v>
      </c>
      <c r="O36" s="190" t="s">
        <v>507</v>
      </c>
      <c r="P36" s="200" t="s">
        <v>496</v>
      </c>
      <c r="Q36" s="191" t="s">
        <v>496</v>
      </c>
      <c r="R36" s="200">
        <v>0</v>
      </c>
      <c r="S36" s="190" t="s">
        <v>507</v>
      </c>
      <c r="T36" s="200" t="s">
        <v>496</v>
      </c>
      <c r="U36" s="191" t="s">
        <v>496</v>
      </c>
      <c r="V36" s="200">
        <v>0</v>
      </c>
      <c r="W36" s="190" t="s">
        <v>507</v>
      </c>
      <c r="X36" s="200">
        <v>0</v>
      </c>
      <c r="Y36" s="191" t="s">
        <v>507</v>
      </c>
      <c r="Z36" s="200" t="s">
        <v>496</v>
      </c>
      <c r="AA36" s="190" t="s">
        <v>496</v>
      </c>
      <c r="AB36" s="190">
        <v>0</v>
      </c>
      <c r="AC36" s="190">
        <v>0</v>
      </c>
    </row>
    <row r="37" spans="1:29" s="188" customFormat="1" x14ac:dyDescent="0.25">
      <c r="A37" s="86" t="s">
        <v>155</v>
      </c>
      <c r="B37" s="89" t="s">
        <v>506</v>
      </c>
      <c r="C37" s="190"/>
      <c r="D37" s="190"/>
      <c r="E37" s="190"/>
      <c r="F37" s="190"/>
      <c r="G37" s="200">
        <v>0</v>
      </c>
      <c r="H37" s="200" t="s">
        <v>496</v>
      </c>
      <c r="I37" s="191" t="s">
        <v>496</v>
      </c>
      <c r="J37" s="200">
        <v>0</v>
      </c>
      <c r="K37" s="190" t="s">
        <v>507</v>
      </c>
      <c r="L37" s="200" t="s">
        <v>496</v>
      </c>
      <c r="M37" s="191" t="s">
        <v>496</v>
      </c>
      <c r="N37" s="200">
        <v>0</v>
      </c>
      <c r="O37" s="190" t="s">
        <v>507</v>
      </c>
      <c r="P37" s="200" t="s">
        <v>496</v>
      </c>
      <c r="Q37" s="191" t="s">
        <v>496</v>
      </c>
      <c r="R37" s="200">
        <v>0</v>
      </c>
      <c r="S37" s="190" t="s">
        <v>507</v>
      </c>
      <c r="T37" s="200" t="s">
        <v>496</v>
      </c>
      <c r="U37" s="191" t="s">
        <v>496</v>
      </c>
      <c r="V37" s="200">
        <v>0</v>
      </c>
      <c r="W37" s="190" t="s">
        <v>507</v>
      </c>
      <c r="X37" s="200">
        <v>0</v>
      </c>
      <c r="Y37" s="191" t="s">
        <v>507</v>
      </c>
      <c r="Z37" s="200" t="s">
        <v>496</v>
      </c>
      <c r="AA37" s="190" t="s">
        <v>496</v>
      </c>
      <c r="AB37" s="190">
        <v>0</v>
      </c>
      <c r="AC37" s="190">
        <v>0</v>
      </c>
    </row>
    <row r="38" spans="1:29" s="188" customFormat="1" x14ac:dyDescent="0.25">
      <c r="A38" s="86" t="s">
        <v>154</v>
      </c>
      <c r="B38" s="89" t="s">
        <v>145</v>
      </c>
      <c r="C38" s="190"/>
      <c r="D38" s="190"/>
      <c r="E38" s="190"/>
      <c r="F38" s="190"/>
      <c r="G38" s="200">
        <v>0</v>
      </c>
      <c r="H38" s="200" t="s">
        <v>496</v>
      </c>
      <c r="I38" s="191" t="s">
        <v>496</v>
      </c>
      <c r="J38" s="200">
        <v>0</v>
      </c>
      <c r="K38" s="190" t="s">
        <v>507</v>
      </c>
      <c r="L38" s="200" t="s">
        <v>496</v>
      </c>
      <c r="M38" s="191" t="s">
        <v>496</v>
      </c>
      <c r="N38" s="200">
        <v>0</v>
      </c>
      <c r="O38" s="190" t="s">
        <v>507</v>
      </c>
      <c r="P38" s="200" t="s">
        <v>496</v>
      </c>
      <c r="Q38" s="191" t="s">
        <v>496</v>
      </c>
      <c r="R38" s="200">
        <v>0</v>
      </c>
      <c r="S38" s="190" t="s">
        <v>507</v>
      </c>
      <c r="T38" s="200" t="s">
        <v>496</v>
      </c>
      <c r="U38" s="191" t="s">
        <v>496</v>
      </c>
      <c r="V38" s="200">
        <v>0</v>
      </c>
      <c r="W38" s="190" t="s">
        <v>507</v>
      </c>
      <c r="X38" s="200">
        <v>0</v>
      </c>
      <c r="Y38" s="191" t="s">
        <v>507</v>
      </c>
      <c r="Z38" s="200" t="s">
        <v>496</v>
      </c>
      <c r="AA38" s="190" t="s">
        <v>496</v>
      </c>
      <c r="AB38" s="190">
        <v>0</v>
      </c>
      <c r="AC38" s="190">
        <v>0</v>
      </c>
    </row>
    <row r="39" spans="1:29" s="188" customFormat="1" x14ac:dyDescent="0.25">
      <c r="A39" s="86" t="s">
        <v>153</v>
      </c>
      <c r="B39" s="87" t="s">
        <v>508</v>
      </c>
      <c r="C39" s="190"/>
      <c r="D39" s="190"/>
      <c r="E39" s="190"/>
      <c r="F39" s="190"/>
      <c r="G39" s="200">
        <v>0</v>
      </c>
      <c r="H39" s="200" t="s">
        <v>496</v>
      </c>
      <c r="I39" s="191" t="s">
        <v>496</v>
      </c>
      <c r="J39" s="200">
        <v>0</v>
      </c>
      <c r="K39" s="190" t="s">
        <v>507</v>
      </c>
      <c r="L39" s="200" t="s">
        <v>496</v>
      </c>
      <c r="M39" s="191" t="s">
        <v>496</v>
      </c>
      <c r="N39" s="200">
        <v>0</v>
      </c>
      <c r="O39" s="190" t="s">
        <v>507</v>
      </c>
      <c r="P39" s="200" t="s">
        <v>496</v>
      </c>
      <c r="Q39" s="191" t="s">
        <v>496</v>
      </c>
      <c r="R39" s="200">
        <v>0</v>
      </c>
      <c r="S39" s="190" t="s">
        <v>507</v>
      </c>
      <c r="T39" s="200" t="s">
        <v>496</v>
      </c>
      <c r="U39" s="191" t="s">
        <v>496</v>
      </c>
      <c r="V39" s="200">
        <v>0</v>
      </c>
      <c r="W39" s="190" t="s">
        <v>507</v>
      </c>
      <c r="X39" s="200">
        <v>0</v>
      </c>
      <c r="Y39" s="191" t="s">
        <v>507</v>
      </c>
      <c r="Z39" s="200" t="s">
        <v>496</v>
      </c>
      <c r="AA39" s="190" t="s">
        <v>496</v>
      </c>
      <c r="AB39" s="190">
        <v>0</v>
      </c>
      <c r="AC39" s="190">
        <v>0</v>
      </c>
    </row>
    <row r="40" spans="1:29" s="188" customFormat="1" x14ac:dyDescent="0.25">
      <c r="A40" s="86" t="s">
        <v>152</v>
      </c>
      <c r="B40" s="87" t="s">
        <v>510</v>
      </c>
      <c r="C40" s="190"/>
      <c r="D40" s="190"/>
      <c r="E40" s="190"/>
      <c r="F40" s="190"/>
      <c r="G40" s="200">
        <v>0</v>
      </c>
      <c r="H40" s="200" t="s">
        <v>496</v>
      </c>
      <c r="I40" s="191" t="s">
        <v>496</v>
      </c>
      <c r="J40" s="200">
        <v>0</v>
      </c>
      <c r="K40" s="190" t="s">
        <v>507</v>
      </c>
      <c r="L40" s="200" t="s">
        <v>496</v>
      </c>
      <c r="M40" s="191" t="s">
        <v>496</v>
      </c>
      <c r="N40" s="200">
        <v>0</v>
      </c>
      <c r="O40" s="190" t="s">
        <v>507</v>
      </c>
      <c r="P40" s="200" t="s">
        <v>496</v>
      </c>
      <c r="Q40" s="191" t="s">
        <v>496</v>
      </c>
      <c r="R40" s="200">
        <v>0</v>
      </c>
      <c r="S40" s="190" t="s">
        <v>507</v>
      </c>
      <c r="T40" s="200" t="s">
        <v>496</v>
      </c>
      <c r="U40" s="191" t="s">
        <v>496</v>
      </c>
      <c r="V40" s="200">
        <v>0</v>
      </c>
      <c r="W40" s="190" t="s">
        <v>507</v>
      </c>
      <c r="X40" s="200">
        <v>0</v>
      </c>
      <c r="Y40" s="191" t="s">
        <v>507</v>
      </c>
      <c r="Z40" s="200" t="s">
        <v>496</v>
      </c>
      <c r="AA40" s="190" t="s">
        <v>496</v>
      </c>
      <c r="AB40" s="190">
        <v>0</v>
      </c>
      <c r="AC40" s="190">
        <v>0</v>
      </c>
    </row>
    <row r="41" spans="1:29" s="188" customFormat="1" x14ac:dyDescent="0.25">
      <c r="A41" s="86" t="s">
        <v>151</v>
      </c>
      <c r="B41" s="87" t="s">
        <v>511</v>
      </c>
      <c r="C41" s="190"/>
      <c r="D41" s="190"/>
      <c r="E41" s="190"/>
      <c r="F41" s="190"/>
      <c r="G41" s="200">
        <v>0</v>
      </c>
      <c r="H41" s="200" t="s">
        <v>496</v>
      </c>
      <c r="I41" s="191" t="s">
        <v>496</v>
      </c>
      <c r="J41" s="200">
        <v>0</v>
      </c>
      <c r="K41" s="190" t="s">
        <v>507</v>
      </c>
      <c r="L41" s="200" t="s">
        <v>496</v>
      </c>
      <c r="M41" s="191" t="s">
        <v>496</v>
      </c>
      <c r="N41" s="200">
        <v>0</v>
      </c>
      <c r="O41" s="190" t="s">
        <v>507</v>
      </c>
      <c r="P41" s="200" t="s">
        <v>496</v>
      </c>
      <c r="Q41" s="191" t="s">
        <v>496</v>
      </c>
      <c r="R41" s="200">
        <v>0</v>
      </c>
      <c r="S41" s="190" t="s">
        <v>507</v>
      </c>
      <c r="T41" s="200" t="s">
        <v>496</v>
      </c>
      <c r="U41" s="191" t="s">
        <v>496</v>
      </c>
      <c r="V41" s="200">
        <v>0</v>
      </c>
      <c r="W41" s="190" t="s">
        <v>507</v>
      </c>
      <c r="X41" s="200">
        <v>0</v>
      </c>
      <c r="Y41" s="191" t="s">
        <v>507</v>
      </c>
      <c r="Z41" s="200" t="s">
        <v>496</v>
      </c>
      <c r="AA41" s="190" t="s">
        <v>496</v>
      </c>
      <c r="AB41" s="190">
        <v>0</v>
      </c>
      <c r="AC41" s="190">
        <v>0</v>
      </c>
    </row>
    <row r="42" spans="1:29" s="188" customFormat="1" x14ac:dyDescent="0.25">
      <c r="A42" s="86" t="s">
        <v>150</v>
      </c>
      <c r="B42" s="87" t="s">
        <v>512</v>
      </c>
      <c r="C42" s="190"/>
      <c r="D42" s="190"/>
      <c r="E42" s="190"/>
      <c r="F42" s="190"/>
      <c r="G42" s="200">
        <v>0</v>
      </c>
      <c r="H42" s="200" t="s">
        <v>496</v>
      </c>
      <c r="I42" s="191" t="s">
        <v>496</v>
      </c>
      <c r="J42" s="200">
        <v>0</v>
      </c>
      <c r="K42" s="190" t="s">
        <v>507</v>
      </c>
      <c r="L42" s="200" t="s">
        <v>496</v>
      </c>
      <c r="M42" s="191" t="s">
        <v>496</v>
      </c>
      <c r="N42" s="200">
        <v>0</v>
      </c>
      <c r="O42" s="190" t="s">
        <v>507</v>
      </c>
      <c r="P42" s="200" t="s">
        <v>496</v>
      </c>
      <c r="Q42" s="191" t="s">
        <v>496</v>
      </c>
      <c r="R42" s="200">
        <v>0</v>
      </c>
      <c r="S42" s="190" t="s">
        <v>507</v>
      </c>
      <c r="T42" s="200" t="s">
        <v>496</v>
      </c>
      <c r="U42" s="191" t="s">
        <v>496</v>
      </c>
      <c r="V42" s="200">
        <v>0</v>
      </c>
      <c r="W42" s="190" t="s">
        <v>507</v>
      </c>
      <c r="X42" s="200">
        <v>0</v>
      </c>
      <c r="Y42" s="191" t="s">
        <v>507</v>
      </c>
      <c r="Z42" s="200" t="s">
        <v>496</v>
      </c>
      <c r="AA42" s="190" t="s">
        <v>496</v>
      </c>
      <c r="AB42" s="190">
        <v>0</v>
      </c>
      <c r="AC42" s="190">
        <v>0</v>
      </c>
    </row>
    <row r="43" spans="1:29" s="188" customFormat="1" x14ac:dyDescent="0.25">
      <c r="A43" s="86" t="s">
        <v>513</v>
      </c>
      <c r="B43" s="87" t="s">
        <v>514</v>
      </c>
      <c r="C43" s="190"/>
      <c r="D43" s="190"/>
      <c r="E43" s="190"/>
      <c r="F43" s="190"/>
      <c r="G43" s="200">
        <v>0</v>
      </c>
      <c r="H43" s="200" t="s">
        <v>496</v>
      </c>
      <c r="I43" s="191" t="s">
        <v>496</v>
      </c>
      <c r="J43" s="200">
        <v>0</v>
      </c>
      <c r="K43" s="190" t="s">
        <v>507</v>
      </c>
      <c r="L43" s="200" t="s">
        <v>496</v>
      </c>
      <c r="M43" s="191" t="s">
        <v>496</v>
      </c>
      <c r="N43" s="200">
        <v>0</v>
      </c>
      <c r="O43" s="190" t="s">
        <v>507</v>
      </c>
      <c r="P43" s="200" t="s">
        <v>496</v>
      </c>
      <c r="Q43" s="191" t="s">
        <v>496</v>
      </c>
      <c r="R43" s="200">
        <v>0</v>
      </c>
      <c r="S43" s="190" t="s">
        <v>507</v>
      </c>
      <c r="T43" s="200" t="s">
        <v>496</v>
      </c>
      <c r="U43" s="191" t="s">
        <v>496</v>
      </c>
      <c r="V43" s="200">
        <v>0</v>
      </c>
      <c r="W43" s="190" t="s">
        <v>507</v>
      </c>
      <c r="X43" s="200">
        <v>0</v>
      </c>
      <c r="Y43" s="191" t="s">
        <v>507</v>
      </c>
      <c r="Z43" s="200" t="s">
        <v>496</v>
      </c>
      <c r="AA43" s="190" t="s">
        <v>496</v>
      </c>
      <c r="AB43" s="190">
        <v>0</v>
      </c>
      <c r="AC43" s="190">
        <v>0</v>
      </c>
    </row>
    <row r="44" spans="1:29" s="188" customFormat="1" x14ac:dyDescent="0.25">
      <c r="A44" s="86" t="s">
        <v>515</v>
      </c>
      <c r="B44" s="87" t="s">
        <v>516</v>
      </c>
      <c r="C44" s="190"/>
      <c r="D44" s="190"/>
      <c r="E44" s="190"/>
      <c r="F44" s="190"/>
      <c r="G44" s="200">
        <v>0</v>
      </c>
      <c r="H44" s="200" t="s">
        <v>496</v>
      </c>
      <c r="I44" s="191" t="s">
        <v>496</v>
      </c>
      <c r="J44" s="200">
        <v>0</v>
      </c>
      <c r="K44" s="190" t="s">
        <v>507</v>
      </c>
      <c r="L44" s="200" t="s">
        <v>496</v>
      </c>
      <c r="M44" s="191" t="s">
        <v>496</v>
      </c>
      <c r="N44" s="200">
        <v>0</v>
      </c>
      <c r="O44" s="190" t="s">
        <v>507</v>
      </c>
      <c r="P44" s="200" t="s">
        <v>496</v>
      </c>
      <c r="Q44" s="191" t="s">
        <v>496</v>
      </c>
      <c r="R44" s="200">
        <v>0</v>
      </c>
      <c r="S44" s="190" t="s">
        <v>507</v>
      </c>
      <c r="T44" s="200" t="s">
        <v>496</v>
      </c>
      <c r="U44" s="191" t="s">
        <v>496</v>
      </c>
      <c r="V44" s="200">
        <v>0</v>
      </c>
      <c r="W44" s="190" t="s">
        <v>507</v>
      </c>
      <c r="X44" s="200">
        <v>0</v>
      </c>
      <c r="Y44" s="191" t="s">
        <v>507</v>
      </c>
      <c r="Z44" s="200" t="s">
        <v>496</v>
      </c>
      <c r="AA44" s="190" t="s">
        <v>496</v>
      </c>
      <c r="AB44" s="190">
        <v>0</v>
      </c>
      <c r="AC44" s="190">
        <v>0</v>
      </c>
    </row>
    <row r="45" spans="1:29" s="188" customFormat="1" x14ac:dyDescent="0.25">
      <c r="A45" s="86" t="s">
        <v>517</v>
      </c>
      <c r="B45" s="87" t="s">
        <v>518</v>
      </c>
      <c r="C45" s="190"/>
      <c r="D45" s="190"/>
      <c r="E45" s="190"/>
      <c r="F45" s="190"/>
      <c r="G45" s="200">
        <v>0</v>
      </c>
      <c r="H45" s="200" t="s">
        <v>496</v>
      </c>
      <c r="I45" s="191" t="s">
        <v>496</v>
      </c>
      <c r="J45" s="200">
        <v>0</v>
      </c>
      <c r="K45" s="190" t="s">
        <v>507</v>
      </c>
      <c r="L45" s="200" t="s">
        <v>496</v>
      </c>
      <c r="M45" s="191" t="s">
        <v>496</v>
      </c>
      <c r="N45" s="200">
        <v>0</v>
      </c>
      <c r="O45" s="190" t="s">
        <v>507</v>
      </c>
      <c r="P45" s="200" t="s">
        <v>496</v>
      </c>
      <c r="Q45" s="191" t="s">
        <v>496</v>
      </c>
      <c r="R45" s="200">
        <v>0</v>
      </c>
      <c r="S45" s="190" t="s">
        <v>507</v>
      </c>
      <c r="T45" s="200" t="s">
        <v>496</v>
      </c>
      <c r="U45" s="191" t="s">
        <v>496</v>
      </c>
      <c r="V45" s="200">
        <v>0</v>
      </c>
      <c r="W45" s="190" t="s">
        <v>507</v>
      </c>
      <c r="X45" s="200">
        <v>0</v>
      </c>
      <c r="Y45" s="191" t="s">
        <v>507</v>
      </c>
      <c r="Z45" s="200" t="s">
        <v>496</v>
      </c>
      <c r="AA45" s="190" t="s">
        <v>496</v>
      </c>
      <c r="AB45" s="190">
        <v>0</v>
      </c>
      <c r="AC45" s="190">
        <v>0</v>
      </c>
    </row>
    <row r="46" spans="1:29" s="188" customFormat="1" x14ac:dyDescent="0.25">
      <c r="A46" s="86" t="s">
        <v>519</v>
      </c>
      <c r="B46" s="87" t="s">
        <v>520</v>
      </c>
      <c r="C46" s="190"/>
      <c r="D46" s="190"/>
      <c r="E46" s="190"/>
      <c r="F46" s="190"/>
      <c r="G46" s="200">
        <v>0</v>
      </c>
      <c r="H46" s="200" t="s">
        <v>496</v>
      </c>
      <c r="I46" s="191" t="s">
        <v>496</v>
      </c>
      <c r="J46" s="200">
        <v>0</v>
      </c>
      <c r="K46" s="190" t="s">
        <v>507</v>
      </c>
      <c r="L46" s="200" t="s">
        <v>496</v>
      </c>
      <c r="M46" s="191" t="s">
        <v>496</v>
      </c>
      <c r="N46" s="200">
        <v>0</v>
      </c>
      <c r="O46" s="190" t="s">
        <v>507</v>
      </c>
      <c r="P46" s="200" t="s">
        <v>496</v>
      </c>
      <c r="Q46" s="191" t="s">
        <v>496</v>
      </c>
      <c r="R46" s="200">
        <v>0</v>
      </c>
      <c r="S46" s="190" t="s">
        <v>507</v>
      </c>
      <c r="T46" s="200" t="s">
        <v>496</v>
      </c>
      <c r="U46" s="191" t="s">
        <v>496</v>
      </c>
      <c r="V46" s="200">
        <v>0</v>
      </c>
      <c r="W46" s="190" t="s">
        <v>507</v>
      </c>
      <c r="X46" s="200">
        <v>0</v>
      </c>
      <c r="Y46" s="191" t="s">
        <v>507</v>
      </c>
      <c r="Z46" s="200" t="s">
        <v>496</v>
      </c>
      <c r="AA46" s="190" t="s">
        <v>496</v>
      </c>
      <c r="AB46" s="190">
        <v>0</v>
      </c>
      <c r="AC46" s="190">
        <v>0</v>
      </c>
    </row>
    <row r="47" spans="1:29" s="188" customFormat="1" x14ac:dyDescent="0.25">
      <c r="A47" s="84" t="s">
        <v>61</v>
      </c>
      <c r="B47" s="85" t="s">
        <v>149</v>
      </c>
      <c r="C47" s="190"/>
      <c r="D47" s="190"/>
      <c r="E47" s="190"/>
      <c r="F47" s="190"/>
      <c r="G47" s="200"/>
      <c r="H47" s="200"/>
      <c r="I47" s="190"/>
      <c r="J47" s="200"/>
      <c r="K47" s="190"/>
      <c r="L47" s="200"/>
      <c r="M47" s="190"/>
      <c r="N47" s="200"/>
      <c r="O47" s="190"/>
      <c r="P47" s="200"/>
      <c r="Q47" s="190"/>
      <c r="R47" s="200"/>
      <c r="S47" s="191"/>
      <c r="T47" s="200"/>
      <c r="U47" s="190"/>
      <c r="V47" s="200"/>
      <c r="W47" s="190"/>
      <c r="X47" s="200"/>
      <c r="Y47" s="190"/>
      <c r="Z47" s="200"/>
      <c r="AA47" s="190"/>
      <c r="AB47" s="190"/>
      <c r="AC47" s="190"/>
    </row>
    <row r="48" spans="1:29" s="188" customFormat="1" ht="33.75" customHeight="1" x14ac:dyDescent="0.25">
      <c r="A48" s="86" t="s">
        <v>148</v>
      </c>
      <c r="B48" s="87" t="s">
        <v>509</v>
      </c>
      <c r="C48" s="190" t="s">
        <v>496</v>
      </c>
      <c r="D48" s="190">
        <v>0</v>
      </c>
      <c r="E48" s="190"/>
      <c r="F48" s="190"/>
      <c r="G48" s="200">
        <v>0</v>
      </c>
      <c r="H48" s="200" t="s">
        <v>496</v>
      </c>
      <c r="I48" s="190"/>
      <c r="J48" s="200">
        <v>0</v>
      </c>
      <c r="K48" s="190"/>
      <c r="L48" s="200" t="s">
        <v>496</v>
      </c>
      <c r="M48" s="190"/>
      <c r="N48" s="200">
        <v>0</v>
      </c>
      <c r="O48" s="190"/>
      <c r="P48" s="200" t="s">
        <v>496</v>
      </c>
      <c r="Q48" s="190"/>
      <c r="R48" s="200">
        <v>0</v>
      </c>
      <c r="S48" s="190"/>
      <c r="T48" s="200" t="s">
        <v>496</v>
      </c>
      <c r="U48" s="190"/>
      <c r="V48" s="200">
        <v>0</v>
      </c>
      <c r="W48" s="190"/>
      <c r="X48" s="200">
        <v>0</v>
      </c>
      <c r="Y48" s="190"/>
      <c r="Z48" s="200" t="s">
        <v>496</v>
      </c>
      <c r="AA48" s="190"/>
      <c r="AB48" s="190">
        <v>0</v>
      </c>
      <c r="AC48" s="190">
        <v>0</v>
      </c>
    </row>
    <row r="49" spans="1:29" s="188" customFormat="1" x14ac:dyDescent="0.25">
      <c r="A49" s="86" t="s">
        <v>147</v>
      </c>
      <c r="B49" s="89" t="s">
        <v>506</v>
      </c>
      <c r="C49" s="190" t="s">
        <v>496</v>
      </c>
      <c r="D49" s="190">
        <v>0</v>
      </c>
      <c r="E49" s="190"/>
      <c r="F49" s="190"/>
      <c r="G49" s="200">
        <v>0</v>
      </c>
      <c r="H49" s="200" t="s">
        <v>496</v>
      </c>
      <c r="I49" s="190"/>
      <c r="J49" s="200">
        <v>0</v>
      </c>
      <c r="K49" s="190"/>
      <c r="L49" s="200" t="s">
        <v>496</v>
      </c>
      <c r="M49" s="190"/>
      <c r="N49" s="200">
        <v>0</v>
      </c>
      <c r="O49" s="190"/>
      <c r="P49" s="200" t="s">
        <v>496</v>
      </c>
      <c r="Q49" s="190"/>
      <c r="R49" s="200">
        <v>0</v>
      </c>
      <c r="S49" s="190"/>
      <c r="T49" s="200" t="s">
        <v>496</v>
      </c>
      <c r="U49" s="190"/>
      <c r="V49" s="200">
        <v>0</v>
      </c>
      <c r="W49" s="190"/>
      <c r="X49" s="200">
        <v>0</v>
      </c>
      <c r="Y49" s="190"/>
      <c r="Z49" s="200" t="s">
        <v>496</v>
      </c>
      <c r="AA49" s="190"/>
      <c r="AB49" s="190">
        <v>0</v>
      </c>
      <c r="AC49" s="190">
        <v>0</v>
      </c>
    </row>
    <row r="50" spans="1:29" s="188" customFormat="1" x14ac:dyDescent="0.25">
      <c r="A50" s="86" t="s">
        <v>146</v>
      </c>
      <c r="B50" s="89" t="s">
        <v>145</v>
      </c>
      <c r="C50" s="190" t="s">
        <v>496</v>
      </c>
      <c r="D50" s="190">
        <v>0</v>
      </c>
      <c r="E50" s="190"/>
      <c r="F50" s="190"/>
      <c r="G50" s="200">
        <v>0</v>
      </c>
      <c r="H50" s="200" t="s">
        <v>496</v>
      </c>
      <c r="I50" s="190"/>
      <c r="J50" s="200">
        <v>0</v>
      </c>
      <c r="K50" s="190"/>
      <c r="L50" s="200" t="s">
        <v>496</v>
      </c>
      <c r="M50" s="190"/>
      <c r="N50" s="200">
        <v>0</v>
      </c>
      <c r="O50" s="190"/>
      <c r="P50" s="200" t="s">
        <v>496</v>
      </c>
      <c r="Q50" s="190"/>
      <c r="R50" s="200">
        <v>0</v>
      </c>
      <c r="S50" s="190"/>
      <c r="T50" s="200" t="s">
        <v>496</v>
      </c>
      <c r="U50" s="190"/>
      <c r="V50" s="200">
        <v>0</v>
      </c>
      <c r="W50" s="190"/>
      <c r="X50" s="200">
        <v>0</v>
      </c>
      <c r="Y50" s="190"/>
      <c r="Z50" s="200" t="s">
        <v>496</v>
      </c>
      <c r="AA50" s="190"/>
      <c r="AB50" s="190">
        <v>0</v>
      </c>
      <c r="AC50" s="190">
        <v>0</v>
      </c>
    </row>
    <row r="51" spans="1:29" s="188" customFormat="1" x14ac:dyDescent="0.25">
      <c r="A51" s="86" t="s">
        <v>144</v>
      </c>
      <c r="B51" s="87" t="s">
        <v>143</v>
      </c>
      <c r="C51" s="190" t="s">
        <v>496</v>
      </c>
      <c r="D51" s="190">
        <v>0</v>
      </c>
      <c r="E51" s="190"/>
      <c r="F51" s="190"/>
      <c r="G51" s="200">
        <v>0</v>
      </c>
      <c r="H51" s="200" t="s">
        <v>496</v>
      </c>
      <c r="I51" s="190"/>
      <c r="J51" s="200">
        <v>0</v>
      </c>
      <c r="K51" s="190"/>
      <c r="L51" s="200" t="s">
        <v>496</v>
      </c>
      <c r="M51" s="190"/>
      <c r="N51" s="200">
        <v>0</v>
      </c>
      <c r="O51" s="190"/>
      <c r="P51" s="200" t="s">
        <v>496</v>
      </c>
      <c r="Q51" s="190"/>
      <c r="R51" s="200">
        <v>0</v>
      </c>
      <c r="S51" s="190"/>
      <c r="T51" s="200" t="s">
        <v>496</v>
      </c>
      <c r="U51" s="190"/>
      <c r="V51" s="200">
        <v>0</v>
      </c>
      <c r="W51" s="190"/>
      <c r="X51" s="200">
        <v>0</v>
      </c>
      <c r="Y51" s="190"/>
      <c r="Z51" s="200" t="s">
        <v>496</v>
      </c>
      <c r="AA51" s="190"/>
      <c r="AB51" s="190">
        <v>0</v>
      </c>
      <c r="AC51" s="190">
        <v>0</v>
      </c>
    </row>
    <row r="52" spans="1:29" s="188" customFormat="1" x14ac:dyDescent="0.25">
      <c r="A52" s="86" t="s">
        <v>142</v>
      </c>
      <c r="B52" s="87" t="s">
        <v>141</v>
      </c>
      <c r="C52" s="190" t="s">
        <v>496</v>
      </c>
      <c r="D52" s="190">
        <v>0</v>
      </c>
      <c r="E52" s="190"/>
      <c r="F52" s="190"/>
      <c r="G52" s="200">
        <v>0</v>
      </c>
      <c r="H52" s="200" t="s">
        <v>496</v>
      </c>
      <c r="I52" s="190"/>
      <c r="J52" s="200">
        <v>0</v>
      </c>
      <c r="K52" s="190"/>
      <c r="L52" s="200" t="s">
        <v>496</v>
      </c>
      <c r="M52" s="190"/>
      <c r="N52" s="200">
        <v>0</v>
      </c>
      <c r="O52" s="190"/>
      <c r="P52" s="200" t="s">
        <v>496</v>
      </c>
      <c r="Q52" s="190"/>
      <c r="R52" s="200">
        <v>0</v>
      </c>
      <c r="S52" s="190"/>
      <c r="T52" s="200" t="s">
        <v>496</v>
      </c>
      <c r="U52" s="190"/>
      <c r="V52" s="200">
        <v>0</v>
      </c>
      <c r="W52" s="190"/>
      <c r="X52" s="200">
        <v>0</v>
      </c>
      <c r="Y52" s="190"/>
      <c r="Z52" s="200" t="s">
        <v>496</v>
      </c>
      <c r="AA52" s="190"/>
      <c r="AB52" s="190">
        <v>0</v>
      </c>
      <c r="AC52" s="190">
        <v>0</v>
      </c>
    </row>
    <row r="53" spans="1:29" s="188" customFormat="1" x14ac:dyDescent="0.25">
      <c r="A53" s="86" t="s">
        <v>140</v>
      </c>
      <c r="B53" s="87" t="s">
        <v>139</v>
      </c>
      <c r="C53" s="190" t="s">
        <v>496</v>
      </c>
      <c r="D53" s="190">
        <v>0</v>
      </c>
      <c r="E53" s="190"/>
      <c r="F53" s="190"/>
      <c r="G53" s="200">
        <v>0</v>
      </c>
      <c r="H53" s="200" t="s">
        <v>496</v>
      </c>
      <c r="I53" s="190"/>
      <c r="J53" s="200">
        <v>0</v>
      </c>
      <c r="K53" s="190"/>
      <c r="L53" s="200" t="s">
        <v>496</v>
      </c>
      <c r="M53" s="190"/>
      <c r="N53" s="200">
        <v>0</v>
      </c>
      <c r="O53" s="190"/>
      <c r="P53" s="200" t="s">
        <v>496</v>
      </c>
      <c r="Q53" s="190"/>
      <c r="R53" s="200">
        <v>0</v>
      </c>
      <c r="S53" s="190"/>
      <c r="T53" s="200" t="s">
        <v>496</v>
      </c>
      <c r="U53" s="190"/>
      <c r="V53" s="200">
        <v>0</v>
      </c>
      <c r="W53" s="190"/>
      <c r="X53" s="200">
        <v>0</v>
      </c>
      <c r="Y53" s="190"/>
      <c r="Z53" s="200" t="s">
        <v>496</v>
      </c>
      <c r="AA53" s="190"/>
      <c r="AB53" s="190">
        <v>0</v>
      </c>
      <c r="AC53" s="190">
        <v>0</v>
      </c>
    </row>
    <row r="54" spans="1:29" s="188" customFormat="1" x14ac:dyDescent="0.25">
      <c r="A54" s="86" t="s">
        <v>138</v>
      </c>
      <c r="B54" s="87" t="s">
        <v>510</v>
      </c>
      <c r="C54" s="190" t="s">
        <v>496</v>
      </c>
      <c r="D54" s="190">
        <v>1</v>
      </c>
      <c r="E54" s="190"/>
      <c r="F54" s="190"/>
      <c r="G54" s="200">
        <v>0</v>
      </c>
      <c r="H54" s="200" t="s">
        <v>496</v>
      </c>
      <c r="I54" s="190"/>
      <c r="J54" s="200">
        <v>1</v>
      </c>
      <c r="K54" s="190"/>
      <c r="L54" s="200" t="s">
        <v>496</v>
      </c>
      <c r="M54" s="190"/>
      <c r="N54" s="200">
        <v>0</v>
      </c>
      <c r="O54" s="190"/>
      <c r="P54" s="200" t="s">
        <v>496</v>
      </c>
      <c r="Q54" s="190"/>
      <c r="R54" s="200">
        <v>0</v>
      </c>
      <c r="S54" s="190"/>
      <c r="T54" s="200" t="s">
        <v>496</v>
      </c>
      <c r="U54" s="190"/>
      <c r="V54" s="200">
        <v>0</v>
      </c>
      <c r="W54" s="190"/>
      <c r="X54" s="200">
        <v>0</v>
      </c>
      <c r="Y54" s="190"/>
      <c r="Z54" s="200" t="s">
        <v>496</v>
      </c>
      <c r="AA54" s="190"/>
      <c r="AB54" s="190">
        <v>0</v>
      </c>
      <c r="AC54" s="190">
        <v>1</v>
      </c>
    </row>
    <row r="55" spans="1:29" s="188" customFormat="1" x14ac:dyDescent="0.25">
      <c r="A55" s="86" t="s">
        <v>521</v>
      </c>
      <c r="B55" s="87" t="s">
        <v>511</v>
      </c>
      <c r="C55" s="190" t="s">
        <v>496</v>
      </c>
      <c r="D55" s="190">
        <v>0</v>
      </c>
      <c r="E55" s="190"/>
      <c r="F55" s="190"/>
      <c r="G55" s="200">
        <v>0</v>
      </c>
      <c r="H55" s="200" t="s">
        <v>496</v>
      </c>
      <c r="I55" s="190"/>
      <c r="J55" s="200">
        <v>0</v>
      </c>
      <c r="K55" s="190"/>
      <c r="L55" s="200" t="s">
        <v>496</v>
      </c>
      <c r="M55" s="190"/>
      <c r="N55" s="200">
        <v>0</v>
      </c>
      <c r="O55" s="190"/>
      <c r="P55" s="200" t="s">
        <v>496</v>
      </c>
      <c r="Q55" s="190"/>
      <c r="R55" s="200">
        <v>0</v>
      </c>
      <c r="S55" s="190"/>
      <c r="T55" s="200" t="s">
        <v>496</v>
      </c>
      <c r="U55" s="190"/>
      <c r="V55" s="200">
        <v>0</v>
      </c>
      <c r="W55" s="190"/>
      <c r="X55" s="200">
        <v>0</v>
      </c>
      <c r="Y55" s="190"/>
      <c r="Z55" s="200" t="s">
        <v>496</v>
      </c>
      <c r="AA55" s="190"/>
      <c r="AB55" s="190">
        <v>0</v>
      </c>
      <c r="AC55" s="190">
        <v>0</v>
      </c>
    </row>
    <row r="56" spans="1:29" s="188" customFormat="1" x14ac:dyDescent="0.25">
      <c r="A56" s="86" t="s">
        <v>522</v>
      </c>
      <c r="B56" s="87" t="s">
        <v>512</v>
      </c>
      <c r="C56" s="190" t="s">
        <v>496</v>
      </c>
      <c r="D56" s="190">
        <v>0</v>
      </c>
      <c r="E56" s="190"/>
      <c r="F56" s="190"/>
      <c r="G56" s="200">
        <v>0</v>
      </c>
      <c r="H56" s="200" t="s">
        <v>496</v>
      </c>
      <c r="I56" s="190"/>
      <c r="J56" s="200">
        <v>0</v>
      </c>
      <c r="K56" s="190"/>
      <c r="L56" s="200" t="s">
        <v>496</v>
      </c>
      <c r="M56" s="190"/>
      <c r="N56" s="200">
        <v>0</v>
      </c>
      <c r="O56" s="190"/>
      <c r="P56" s="200" t="s">
        <v>496</v>
      </c>
      <c r="Q56" s="190"/>
      <c r="R56" s="200">
        <v>0</v>
      </c>
      <c r="S56" s="190"/>
      <c r="T56" s="200" t="s">
        <v>496</v>
      </c>
      <c r="U56" s="190"/>
      <c r="V56" s="200">
        <v>0</v>
      </c>
      <c r="W56" s="190"/>
      <c r="X56" s="200">
        <v>0</v>
      </c>
      <c r="Y56" s="190"/>
      <c r="Z56" s="200" t="s">
        <v>496</v>
      </c>
      <c r="AA56" s="190"/>
      <c r="AB56" s="190">
        <v>0</v>
      </c>
      <c r="AC56" s="190">
        <v>0</v>
      </c>
    </row>
    <row r="57" spans="1:29" s="188" customFormat="1" x14ac:dyDescent="0.25">
      <c r="A57" s="86" t="s">
        <v>523</v>
      </c>
      <c r="B57" s="87" t="s">
        <v>514</v>
      </c>
      <c r="C57" s="190" t="s">
        <v>496</v>
      </c>
      <c r="D57" s="190">
        <v>0</v>
      </c>
      <c r="E57" s="190"/>
      <c r="F57" s="190"/>
      <c r="G57" s="200">
        <v>0</v>
      </c>
      <c r="H57" s="200" t="s">
        <v>496</v>
      </c>
      <c r="I57" s="190"/>
      <c r="J57" s="200">
        <v>0</v>
      </c>
      <c r="K57" s="190"/>
      <c r="L57" s="200" t="s">
        <v>496</v>
      </c>
      <c r="M57" s="190"/>
      <c r="N57" s="200">
        <v>0</v>
      </c>
      <c r="O57" s="190"/>
      <c r="P57" s="200" t="s">
        <v>496</v>
      </c>
      <c r="Q57" s="190"/>
      <c r="R57" s="200">
        <v>0</v>
      </c>
      <c r="S57" s="190"/>
      <c r="T57" s="200" t="s">
        <v>496</v>
      </c>
      <c r="U57" s="190"/>
      <c r="V57" s="200">
        <v>0</v>
      </c>
      <c r="W57" s="190"/>
      <c r="X57" s="200">
        <v>0</v>
      </c>
      <c r="Y57" s="190"/>
      <c r="Z57" s="200" t="s">
        <v>496</v>
      </c>
      <c r="AA57" s="190"/>
      <c r="AB57" s="190">
        <v>0</v>
      </c>
      <c r="AC57" s="190">
        <v>0</v>
      </c>
    </row>
    <row r="58" spans="1:29" s="188" customFormat="1" x14ac:dyDescent="0.25">
      <c r="A58" s="86" t="s">
        <v>524</v>
      </c>
      <c r="B58" s="87" t="s">
        <v>516</v>
      </c>
      <c r="C58" s="190" t="s">
        <v>496</v>
      </c>
      <c r="D58" s="190">
        <v>0</v>
      </c>
      <c r="E58" s="190"/>
      <c r="F58" s="190"/>
      <c r="G58" s="200">
        <v>0</v>
      </c>
      <c r="H58" s="200" t="s">
        <v>496</v>
      </c>
      <c r="I58" s="190"/>
      <c r="J58" s="200">
        <v>0</v>
      </c>
      <c r="K58" s="190"/>
      <c r="L58" s="200" t="s">
        <v>496</v>
      </c>
      <c r="M58" s="190"/>
      <c r="N58" s="200">
        <v>0</v>
      </c>
      <c r="O58" s="190"/>
      <c r="P58" s="200" t="s">
        <v>496</v>
      </c>
      <c r="Q58" s="190"/>
      <c r="R58" s="200">
        <v>0</v>
      </c>
      <c r="S58" s="190"/>
      <c r="T58" s="200" t="s">
        <v>496</v>
      </c>
      <c r="U58" s="190"/>
      <c r="V58" s="200">
        <v>0</v>
      </c>
      <c r="W58" s="190"/>
      <c r="X58" s="200">
        <v>0</v>
      </c>
      <c r="Y58" s="190"/>
      <c r="Z58" s="200" t="s">
        <v>496</v>
      </c>
      <c r="AA58" s="190"/>
      <c r="AB58" s="190">
        <v>0</v>
      </c>
      <c r="AC58" s="190">
        <v>0</v>
      </c>
    </row>
    <row r="59" spans="1:29" s="188" customFormat="1" x14ac:dyDescent="0.25">
      <c r="A59" s="86" t="s">
        <v>525</v>
      </c>
      <c r="B59" s="87" t="s">
        <v>518</v>
      </c>
      <c r="C59" s="190" t="s">
        <v>496</v>
      </c>
      <c r="D59" s="190">
        <v>0</v>
      </c>
      <c r="E59" s="190"/>
      <c r="F59" s="190"/>
      <c r="G59" s="200">
        <v>0</v>
      </c>
      <c r="H59" s="200" t="s">
        <v>496</v>
      </c>
      <c r="I59" s="190"/>
      <c r="J59" s="200">
        <v>0</v>
      </c>
      <c r="K59" s="190"/>
      <c r="L59" s="200" t="s">
        <v>496</v>
      </c>
      <c r="M59" s="190"/>
      <c r="N59" s="200">
        <v>0</v>
      </c>
      <c r="O59" s="190"/>
      <c r="P59" s="200" t="s">
        <v>496</v>
      </c>
      <c r="Q59" s="190"/>
      <c r="R59" s="200">
        <v>0</v>
      </c>
      <c r="S59" s="190"/>
      <c r="T59" s="200" t="s">
        <v>496</v>
      </c>
      <c r="U59" s="190"/>
      <c r="V59" s="200">
        <v>0</v>
      </c>
      <c r="W59" s="190"/>
      <c r="X59" s="200">
        <v>0</v>
      </c>
      <c r="Y59" s="190"/>
      <c r="Z59" s="200" t="s">
        <v>496</v>
      </c>
      <c r="AA59" s="190"/>
      <c r="AB59" s="190">
        <v>0</v>
      </c>
      <c r="AC59" s="190">
        <v>0</v>
      </c>
    </row>
    <row r="60" spans="1:29" s="188" customFormat="1" x14ac:dyDescent="0.25">
      <c r="A60" s="86" t="s">
        <v>526</v>
      </c>
      <c r="B60" s="87" t="s">
        <v>520</v>
      </c>
      <c r="C60" s="190" t="s">
        <v>496</v>
      </c>
      <c r="D60" s="190">
        <v>0</v>
      </c>
      <c r="E60" s="190"/>
      <c r="F60" s="190"/>
      <c r="G60" s="200">
        <v>0</v>
      </c>
      <c r="H60" s="200" t="s">
        <v>496</v>
      </c>
      <c r="I60" s="190"/>
      <c r="J60" s="200">
        <v>0</v>
      </c>
      <c r="K60" s="190"/>
      <c r="L60" s="200" t="s">
        <v>496</v>
      </c>
      <c r="M60" s="190"/>
      <c r="N60" s="200">
        <v>0</v>
      </c>
      <c r="O60" s="190"/>
      <c r="P60" s="200" t="s">
        <v>496</v>
      </c>
      <c r="Q60" s="190"/>
      <c r="R60" s="200">
        <v>0</v>
      </c>
      <c r="S60" s="190"/>
      <c r="T60" s="200" t="s">
        <v>496</v>
      </c>
      <c r="U60" s="190"/>
      <c r="V60" s="200">
        <v>0</v>
      </c>
      <c r="W60" s="190"/>
      <c r="X60" s="200">
        <v>0</v>
      </c>
      <c r="Y60" s="190"/>
      <c r="Z60" s="200" t="s">
        <v>496</v>
      </c>
      <c r="AA60" s="190"/>
      <c r="AB60" s="190">
        <v>0</v>
      </c>
      <c r="AC60" s="190">
        <v>0</v>
      </c>
    </row>
    <row r="61" spans="1:29" s="188" customFormat="1" ht="35.25" customHeight="1" x14ac:dyDescent="0.25">
      <c r="A61" s="84" t="s">
        <v>59</v>
      </c>
      <c r="B61" s="85" t="s">
        <v>137</v>
      </c>
      <c r="C61" s="190"/>
      <c r="D61" s="190"/>
      <c r="E61" s="190"/>
      <c r="F61" s="190"/>
      <c r="G61" s="200"/>
      <c r="H61" s="200"/>
      <c r="I61" s="190"/>
      <c r="J61" s="200"/>
      <c r="K61" s="190"/>
      <c r="L61" s="200"/>
      <c r="M61" s="190"/>
      <c r="N61" s="200"/>
      <c r="O61" s="190"/>
      <c r="P61" s="200"/>
      <c r="Q61" s="190"/>
      <c r="R61" s="200"/>
      <c r="S61" s="190"/>
      <c r="T61" s="200"/>
      <c r="U61" s="190"/>
      <c r="V61" s="200"/>
      <c r="W61" s="190"/>
      <c r="X61" s="200"/>
      <c r="Y61" s="190"/>
      <c r="Z61" s="200"/>
      <c r="AA61" s="190"/>
      <c r="AB61" s="190"/>
      <c r="AC61" s="190"/>
    </row>
    <row r="62" spans="1:29" s="188" customFormat="1" x14ac:dyDescent="0.25">
      <c r="A62" s="86" t="s">
        <v>136</v>
      </c>
      <c r="B62" s="87" t="s">
        <v>135</v>
      </c>
      <c r="C62" s="190" t="s">
        <v>496</v>
      </c>
      <c r="D62" s="190">
        <v>0.09</v>
      </c>
      <c r="E62" s="190"/>
      <c r="F62" s="190"/>
      <c r="G62" s="200">
        <v>0</v>
      </c>
      <c r="H62" s="200" t="s">
        <v>496</v>
      </c>
      <c r="I62" s="190"/>
      <c r="J62" s="200">
        <v>0.09</v>
      </c>
      <c r="K62" s="190"/>
      <c r="L62" s="200" t="s">
        <v>496</v>
      </c>
      <c r="M62" s="190"/>
      <c r="N62" s="200">
        <v>0</v>
      </c>
      <c r="O62" s="190"/>
      <c r="P62" s="200" t="s">
        <v>496</v>
      </c>
      <c r="Q62" s="190"/>
      <c r="R62" s="200">
        <v>0</v>
      </c>
      <c r="S62" s="190"/>
      <c r="T62" s="200" t="s">
        <v>496</v>
      </c>
      <c r="U62" s="190"/>
      <c r="V62" s="200">
        <v>0</v>
      </c>
      <c r="W62" s="190"/>
      <c r="X62" s="200">
        <v>0</v>
      </c>
      <c r="Y62" s="190"/>
      <c r="Z62" s="200" t="s">
        <v>496</v>
      </c>
      <c r="AA62" s="190"/>
      <c r="AB62" s="190">
        <v>0</v>
      </c>
      <c r="AC62" s="190">
        <v>0.09</v>
      </c>
    </row>
    <row r="63" spans="1:29" s="188" customFormat="1" x14ac:dyDescent="0.25">
      <c r="A63" s="86" t="s">
        <v>134</v>
      </c>
      <c r="B63" s="89" t="s">
        <v>131</v>
      </c>
      <c r="C63" s="190"/>
      <c r="D63" s="190"/>
      <c r="E63" s="190"/>
      <c r="F63" s="190"/>
      <c r="G63" s="200">
        <v>0</v>
      </c>
      <c r="H63" s="200" t="s">
        <v>496</v>
      </c>
      <c r="I63" s="190"/>
      <c r="J63" s="200">
        <v>0</v>
      </c>
      <c r="K63" s="190"/>
      <c r="L63" s="200" t="s">
        <v>496</v>
      </c>
      <c r="M63" s="190"/>
      <c r="N63" s="200">
        <v>0</v>
      </c>
      <c r="O63" s="190"/>
      <c r="P63" s="200" t="s">
        <v>496</v>
      </c>
      <c r="Q63" s="190"/>
      <c r="R63" s="200">
        <v>0</v>
      </c>
      <c r="S63" s="190"/>
      <c r="T63" s="200" t="s">
        <v>496</v>
      </c>
      <c r="U63" s="190"/>
      <c r="V63" s="200">
        <v>0</v>
      </c>
      <c r="W63" s="190"/>
      <c r="X63" s="200">
        <v>0</v>
      </c>
      <c r="Y63" s="190"/>
      <c r="Z63" s="200" t="s">
        <v>496</v>
      </c>
      <c r="AA63" s="190"/>
      <c r="AB63" s="190">
        <v>0</v>
      </c>
      <c r="AC63" s="190">
        <v>0</v>
      </c>
    </row>
    <row r="64" spans="1:29" s="188" customFormat="1" x14ac:dyDescent="0.25">
      <c r="A64" s="86" t="s">
        <v>133</v>
      </c>
      <c r="B64" s="87" t="s">
        <v>130</v>
      </c>
      <c r="C64" s="190"/>
      <c r="D64" s="190"/>
      <c r="E64" s="190"/>
      <c r="F64" s="190"/>
      <c r="G64" s="200">
        <v>0</v>
      </c>
      <c r="H64" s="200" t="s">
        <v>496</v>
      </c>
      <c r="I64" s="190"/>
      <c r="J64" s="200">
        <v>0</v>
      </c>
      <c r="K64" s="190"/>
      <c r="L64" s="200" t="s">
        <v>496</v>
      </c>
      <c r="M64" s="190"/>
      <c r="N64" s="200">
        <v>0</v>
      </c>
      <c r="O64" s="190"/>
      <c r="P64" s="200" t="s">
        <v>496</v>
      </c>
      <c r="Q64" s="190"/>
      <c r="R64" s="200">
        <v>0</v>
      </c>
      <c r="S64" s="190"/>
      <c r="T64" s="200" t="s">
        <v>496</v>
      </c>
      <c r="U64" s="190"/>
      <c r="V64" s="200">
        <v>0</v>
      </c>
      <c r="W64" s="190"/>
      <c r="X64" s="200">
        <v>0</v>
      </c>
      <c r="Y64" s="190"/>
      <c r="Z64" s="200" t="s">
        <v>496</v>
      </c>
      <c r="AA64" s="190"/>
      <c r="AB64" s="190">
        <v>0</v>
      </c>
      <c r="AC64" s="190">
        <v>0</v>
      </c>
    </row>
    <row r="65" spans="1:29" s="188" customFormat="1" x14ac:dyDescent="0.25">
      <c r="A65" s="86" t="s">
        <v>534</v>
      </c>
      <c r="B65" s="89" t="s">
        <v>129</v>
      </c>
      <c r="C65" s="190"/>
      <c r="D65" s="190"/>
      <c r="E65" s="190"/>
      <c r="F65" s="190"/>
      <c r="G65" s="200">
        <v>0</v>
      </c>
      <c r="H65" s="200" t="s">
        <v>496</v>
      </c>
      <c r="I65" s="190"/>
      <c r="J65" s="200">
        <v>0</v>
      </c>
      <c r="K65" s="190"/>
      <c r="L65" s="200" t="s">
        <v>496</v>
      </c>
      <c r="M65" s="190"/>
      <c r="N65" s="200">
        <v>0</v>
      </c>
      <c r="O65" s="190"/>
      <c r="P65" s="200" t="s">
        <v>496</v>
      </c>
      <c r="Q65" s="190"/>
      <c r="R65" s="200">
        <v>0</v>
      </c>
      <c r="S65" s="190"/>
      <c r="T65" s="200" t="s">
        <v>496</v>
      </c>
      <c r="U65" s="190"/>
      <c r="V65" s="200">
        <v>0</v>
      </c>
      <c r="W65" s="190"/>
      <c r="X65" s="200">
        <v>0</v>
      </c>
      <c r="Y65" s="190"/>
      <c r="Z65" s="200" t="s">
        <v>496</v>
      </c>
      <c r="AA65" s="190"/>
      <c r="AB65" s="190">
        <v>0</v>
      </c>
      <c r="AC65" s="190">
        <v>0</v>
      </c>
    </row>
    <row r="66" spans="1:29" s="188" customFormat="1" x14ac:dyDescent="0.25">
      <c r="A66" s="86" t="s">
        <v>535</v>
      </c>
      <c r="B66" s="89" t="s">
        <v>128</v>
      </c>
      <c r="C66" s="190"/>
      <c r="D66" s="190"/>
      <c r="E66" s="190"/>
      <c r="F66" s="190"/>
      <c r="G66" s="200">
        <v>0</v>
      </c>
      <c r="H66" s="200" t="s">
        <v>496</v>
      </c>
      <c r="I66" s="190"/>
      <c r="J66" s="200">
        <v>0</v>
      </c>
      <c r="K66" s="190"/>
      <c r="L66" s="200" t="s">
        <v>496</v>
      </c>
      <c r="M66" s="190"/>
      <c r="N66" s="200">
        <v>0</v>
      </c>
      <c r="O66" s="190"/>
      <c r="P66" s="200" t="s">
        <v>496</v>
      </c>
      <c r="Q66" s="190"/>
      <c r="R66" s="200">
        <v>0</v>
      </c>
      <c r="S66" s="190"/>
      <c r="T66" s="200" t="s">
        <v>496</v>
      </c>
      <c r="U66" s="190"/>
      <c r="V66" s="200">
        <v>0</v>
      </c>
      <c r="W66" s="190"/>
      <c r="X66" s="200">
        <v>0</v>
      </c>
      <c r="Y66" s="190"/>
      <c r="Z66" s="200" t="s">
        <v>496</v>
      </c>
      <c r="AA66" s="190"/>
      <c r="AB66" s="190">
        <v>0</v>
      </c>
      <c r="AC66" s="190">
        <v>0</v>
      </c>
    </row>
    <row r="67" spans="1:29" s="188" customFormat="1" x14ac:dyDescent="0.25">
      <c r="A67" s="86" t="s">
        <v>536</v>
      </c>
      <c r="B67" s="89" t="s">
        <v>510</v>
      </c>
      <c r="C67" s="190"/>
      <c r="D67" s="190"/>
      <c r="E67" s="190"/>
      <c r="F67" s="190"/>
      <c r="G67" s="200">
        <v>0</v>
      </c>
      <c r="H67" s="200" t="s">
        <v>496</v>
      </c>
      <c r="I67" s="190"/>
      <c r="J67" s="200">
        <v>1</v>
      </c>
      <c r="K67" s="190"/>
      <c r="L67" s="200" t="s">
        <v>496</v>
      </c>
      <c r="M67" s="190"/>
      <c r="N67" s="200">
        <v>0</v>
      </c>
      <c r="O67" s="190"/>
      <c r="P67" s="200" t="s">
        <v>496</v>
      </c>
      <c r="Q67" s="190"/>
      <c r="R67" s="200">
        <v>0</v>
      </c>
      <c r="S67" s="190"/>
      <c r="T67" s="200" t="s">
        <v>496</v>
      </c>
      <c r="U67" s="190"/>
      <c r="V67" s="200">
        <v>0</v>
      </c>
      <c r="W67" s="190"/>
      <c r="X67" s="200">
        <v>0</v>
      </c>
      <c r="Y67" s="190"/>
      <c r="Z67" s="200" t="s">
        <v>496</v>
      </c>
      <c r="AA67" s="190"/>
      <c r="AB67" s="190">
        <v>0</v>
      </c>
      <c r="AC67" s="190">
        <v>1</v>
      </c>
    </row>
    <row r="68" spans="1:29" s="188" customFormat="1" x14ac:dyDescent="0.25">
      <c r="A68" s="86" t="s">
        <v>537</v>
      </c>
      <c r="B68" s="89" t="s">
        <v>511</v>
      </c>
      <c r="C68" s="190"/>
      <c r="D68" s="190"/>
      <c r="E68" s="190"/>
      <c r="F68" s="190"/>
      <c r="G68" s="200">
        <v>0</v>
      </c>
      <c r="H68" s="200" t="s">
        <v>496</v>
      </c>
      <c r="I68" s="190"/>
      <c r="J68" s="200">
        <v>0</v>
      </c>
      <c r="K68" s="190"/>
      <c r="L68" s="200" t="s">
        <v>496</v>
      </c>
      <c r="M68" s="190"/>
      <c r="N68" s="200">
        <v>0</v>
      </c>
      <c r="O68" s="190"/>
      <c r="P68" s="200" t="s">
        <v>496</v>
      </c>
      <c r="Q68" s="190"/>
      <c r="R68" s="200">
        <v>0</v>
      </c>
      <c r="S68" s="190"/>
      <c r="T68" s="200" t="s">
        <v>496</v>
      </c>
      <c r="U68" s="190"/>
      <c r="V68" s="200">
        <v>0</v>
      </c>
      <c r="W68" s="190"/>
      <c r="X68" s="200">
        <v>0</v>
      </c>
      <c r="Y68" s="190"/>
      <c r="Z68" s="200" t="s">
        <v>496</v>
      </c>
      <c r="AA68" s="190"/>
      <c r="AB68" s="190">
        <v>0</v>
      </c>
      <c r="AC68" s="190">
        <v>0</v>
      </c>
    </row>
    <row r="69" spans="1:29" s="188" customFormat="1" x14ac:dyDescent="0.25">
      <c r="A69" s="86" t="s">
        <v>538</v>
      </c>
      <c r="B69" s="89" t="s">
        <v>512</v>
      </c>
      <c r="C69" s="190"/>
      <c r="D69" s="190"/>
      <c r="E69" s="190"/>
      <c r="F69" s="190"/>
      <c r="G69" s="200">
        <v>0</v>
      </c>
      <c r="H69" s="200" t="s">
        <v>496</v>
      </c>
      <c r="I69" s="190"/>
      <c r="J69" s="200">
        <v>0</v>
      </c>
      <c r="K69" s="190"/>
      <c r="L69" s="200" t="s">
        <v>496</v>
      </c>
      <c r="M69" s="190"/>
      <c r="N69" s="200">
        <v>0</v>
      </c>
      <c r="O69" s="190"/>
      <c r="P69" s="200" t="s">
        <v>496</v>
      </c>
      <c r="Q69" s="190"/>
      <c r="R69" s="200">
        <v>0</v>
      </c>
      <c r="S69" s="190"/>
      <c r="T69" s="200" t="s">
        <v>496</v>
      </c>
      <c r="U69" s="190"/>
      <c r="V69" s="200">
        <v>0</v>
      </c>
      <c r="W69" s="190"/>
      <c r="X69" s="200">
        <v>0</v>
      </c>
      <c r="Y69" s="190"/>
      <c r="Z69" s="200" t="s">
        <v>496</v>
      </c>
      <c r="AA69" s="190"/>
      <c r="AB69" s="190">
        <v>0</v>
      </c>
      <c r="AC69" s="190">
        <v>0</v>
      </c>
    </row>
    <row r="70" spans="1:29" s="188" customFormat="1" x14ac:dyDescent="0.25">
      <c r="A70" s="86" t="s">
        <v>539</v>
      </c>
      <c r="B70" s="89" t="s">
        <v>514</v>
      </c>
      <c r="C70" s="190"/>
      <c r="D70" s="190"/>
      <c r="E70" s="190"/>
      <c r="F70" s="190"/>
      <c r="G70" s="200">
        <v>0</v>
      </c>
      <c r="H70" s="200" t="s">
        <v>496</v>
      </c>
      <c r="I70" s="190"/>
      <c r="J70" s="200">
        <v>0</v>
      </c>
      <c r="K70" s="190"/>
      <c r="L70" s="200" t="s">
        <v>496</v>
      </c>
      <c r="M70" s="190"/>
      <c r="N70" s="200">
        <v>0</v>
      </c>
      <c r="O70" s="190"/>
      <c r="P70" s="200" t="s">
        <v>496</v>
      </c>
      <c r="Q70" s="190"/>
      <c r="R70" s="200">
        <v>0</v>
      </c>
      <c r="S70" s="190"/>
      <c r="T70" s="200" t="s">
        <v>496</v>
      </c>
      <c r="U70" s="190"/>
      <c r="V70" s="200">
        <v>0</v>
      </c>
      <c r="W70" s="190"/>
      <c r="X70" s="200">
        <v>0</v>
      </c>
      <c r="Y70" s="190"/>
      <c r="Z70" s="200" t="s">
        <v>496</v>
      </c>
      <c r="AA70" s="190"/>
      <c r="AB70" s="190">
        <v>0</v>
      </c>
      <c r="AC70" s="190">
        <v>0</v>
      </c>
    </row>
    <row r="71" spans="1:29" s="188" customFormat="1" x14ac:dyDescent="0.25">
      <c r="A71" s="86" t="s">
        <v>540</v>
      </c>
      <c r="B71" s="89" t="s">
        <v>516</v>
      </c>
      <c r="C71" s="190"/>
      <c r="D71" s="190"/>
      <c r="E71" s="190"/>
      <c r="F71" s="190"/>
      <c r="G71" s="200">
        <v>0</v>
      </c>
      <c r="H71" s="200" t="s">
        <v>496</v>
      </c>
      <c r="I71" s="190"/>
      <c r="J71" s="200">
        <v>0</v>
      </c>
      <c r="K71" s="190"/>
      <c r="L71" s="200" t="s">
        <v>496</v>
      </c>
      <c r="M71" s="190"/>
      <c r="N71" s="200">
        <v>0</v>
      </c>
      <c r="O71" s="190"/>
      <c r="P71" s="200" t="s">
        <v>496</v>
      </c>
      <c r="Q71" s="190"/>
      <c r="R71" s="200">
        <v>0</v>
      </c>
      <c r="S71" s="190"/>
      <c r="T71" s="200" t="s">
        <v>496</v>
      </c>
      <c r="U71" s="190"/>
      <c r="V71" s="200">
        <v>0</v>
      </c>
      <c r="W71" s="190"/>
      <c r="X71" s="200">
        <v>0</v>
      </c>
      <c r="Y71" s="190"/>
      <c r="Z71" s="200" t="s">
        <v>496</v>
      </c>
      <c r="AA71" s="190"/>
      <c r="AB71" s="190">
        <v>0</v>
      </c>
      <c r="AC71" s="190">
        <v>0</v>
      </c>
    </row>
    <row r="72" spans="1:29" s="188" customFormat="1" x14ac:dyDescent="0.25">
      <c r="A72" s="86" t="s">
        <v>541</v>
      </c>
      <c r="B72" s="89" t="s">
        <v>518</v>
      </c>
      <c r="C72" s="190"/>
      <c r="D72" s="190"/>
      <c r="E72" s="190"/>
      <c r="F72" s="190"/>
      <c r="G72" s="200">
        <v>0</v>
      </c>
      <c r="H72" s="200" t="s">
        <v>496</v>
      </c>
      <c r="I72" s="190"/>
      <c r="J72" s="200">
        <v>0</v>
      </c>
      <c r="K72" s="190"/>
      <c r="L72" s="200" t="s">
        <v>496</v>
      </c>
      <c r="M72" s="190"/>
      <c r="N72" s="200">
        <v>0</v>
      </c>
      <c r="O72" s="190"/>
      <c r="P72" s="200" t="s">
        <v>496</v>
      </c>
      <c r="Q72" s="190"/>
      <c r="R72" s="200">
        <v>0</v>
      </c>
      <c r="S72" s="190"/>
      <c r="T72" s="200" t="s">
        <v>496</v>
      </c>
      <c r="U72" s="190"/>
      <c r="V72" s="200">
        <v>0</v>
      </c>
      <c r="W72" s="190"/>
      <c r="X72" s="200">
        <v>0</v>
      </c>
      <c r="Y72" s="190"/>
      <c r="Z72" s="200" t="s">
        <v>496</v>
      </c>
      <c r="AA72" s="190"/>
      <c r="AB72" s="190">
        <v>0</v>
      </c>
      <c r="AC72" s="190">
        <v>0</v>
      </c>
    </row>
    <row r="73" spans="1:29" s="188" customFormat="1" x14ac:dyDescent="0.25">
      <c r="A73" s="86" t="s">
        <v>542</v>
      </c>
      <c r="B73" s="89" t="s">
        <v>520</v>
      </c>
      <c r="C73" s="190"/>
      <c r="D73" s="190"/>
      <c r="E73" s="190"/>
      <c r="F73" s="190"/>
      <c r="G73" s="200">
        <v>0</v>
      </c>
      <c r="H73" s="200" t="s">
        <v>496</v>
      </c>
      <c r="I73" s="190"/>
      <c r="J73" s="200">
        <v>0</v>
      </c>
      <c r="K73" s="190"/>
      <c r="L73" s="200" t="s">
        <v>496</v>
      </c>
      <c r="M73" s="190"/>
      <c r="N73" s="200">
        <v>0</v>
      </c>
      <c r="O73" s="190"/>
      <c r="P73" s="200" t="s">
        <v>496</v>
      </c>
      <c r="Q73" s="190"/>
      <c r="R73" s="200">
        <v>0</v>
      </c>
      <c r="S73" s="190"/>
      <c r="T73" s="200" t="s">
        <v>496</v>
      </c>
      <c r="U73" s="190"/>
      <c r="V73" s="200">
        <v>0</v>
      </c>
      <c r="W73" s="190"/>
      <c r="X73" s="200">
        <v>0</v>
      </c>
      <c r="Y73" s="190"/>
      <c r="Z73" s="200" t="s">
        <v>496</v>
      </c>
      <c r="AA73" s="190"/>
      <c r="AB73" s="190">
        <v>0</v>
      </c>
      <c r="AC73" s="190">
        <v>0</v>
      </c>
    </row>
    <row r="74" spans="1:29" s="188" customFormat="1" ht="36.75" customHeight="1" x14ac:dyDescent="0.25">
      <c r="A74" s="84" t="s">
        <v>58</v>
      </c>
      <c r="B74" s="90" t="s">
        <v>219</v>
      </c>
      <c r="C74" s="190"/>
      <c r="D74" s="190"/>
      <c r="E74" s="190"/>
      <c r="F74" s="190"/>
      <c r="G74" s="200">
        <v>0</v>
      </c>
      <c r="H74" s="200" t="s">
        <v>496</v>
      </c>
      <c r="I74" s="190"/>
      <c r="J74" s="200">
        <v>0</v>
      </c>
      <c r="K74" s="190"/>
      <c r="L74" s="200" t="s">
        <v>496</v>
      </c>
      <c r="M74" s="190"/>
      <c r="N74" s="200">
        <v>0</v>
      </c>
      <c r="O74" s="190"/>
      <c r="P74" s="200" t="s">
        <v>496</v>
      </c>
      <c r="Q74" s="190"/>
      <c r="R74" s="200">
        <v>0</v>
      </c>
      <c r="S74" s="190"/>
      <c r="T74" s="200" t="s">
        <v>496</v>
      </c>
      <c r="U74" s="190"/>
      <c r="V74" s="200">
        <v>0</v>
      </c>
      <c r="W74" s="190"/>
      <c r="X74" s="200">
        <v>0</v>
      </c>
      <c r="Y74" s="190"/>
      <c r="Z74" s="200" t="s">
        <v>496</v>
      </c>
      <c r="AA74" s="190"/>
      <c r="AB74" s="190">
        <v>0</v>
      </c>
      <c r="AC74" s="190">
        <v>0</v>
      </c>
    </row>
    <row r="75" spans="1:29" s="188" customFormat="1" x14ac:dyDescent="0.25">
      <c r="A75" s="84" t="s">
        <v>56</v>
      </c>
      <c r="B75" s="85" t="s">
        <v>132</v>
      </c>
      <c r="C75" s="190"/>
      <c r="D75" s="190"/>
      <c r="E75" s="190"/>
      <c r="F75" s="190"/>
      <c r="G75" s="200"/>
      <c r="H75" s="200"/>
      <c r="I75" s="190"/>
      <c r="J75" s="200"/>
      <c r="K75" s="190"/>
      <c r="L75" s="200"/>
      <c r="M75" s="190"/>
      <c r="N75" s="200"/>
      <c r="O75" s="190"/>
      <c r="P75" s="200"/>
      <c r="Q75" s="190"/>
      <c r="R75" s="200"/>
      <c r="S75" s="190"/>
      <c r="T75" s="200"/>
      <c r="U75" s="190"/>
      <c r="V75" s="200"/>
      <c r="W75" s="190"/>
      <c r="X75" s="200"/>
      <c r="Y75" s="190"/>
      <c r="Z75" s="200"/>
      <c r="AA75" s="190"/>
      <c r="AB75" s="190"/>
      <c r="AC75" s="190"/>
    </row>
    <row r="76" spans="1:29" s="188" customFormat="1" ht="45" customHeight="1" x14ac:dyDescent="0.25">
      <c r="A76" s="86" t="s">
        <v>543</v>
      </c>
      <c r="B76" s="87" t="s">
        <v>509</v>
      </c>
      <c r="C76" s="192"/>
      <c r="D76" s="193"/>
      <c r="E76" s="194"/>
      <c r="F76" s="194"/>
      <c r="G76" s="200">
        <v>0</v>
      </c>
      <c r="H76" s="200" t="s">
        <v>496</v>
      </c>
      <c r="I76" s="194"/>
      <c r="J76" s="200">
        <v>0</v>
      </c>
      <c r="K76" s="193"/>
      <c r="L76" s="200" t="s">
        <v>496</v>
      </c>
      <c r="M76" s="193"/>
      <c r="N76" s="200">
        <v>0</v>
      </c>
      <c r="O76" s="193"/>
      <c r="P76" s="200" t="s">
        <v>496</v>
      </c>
      <c r="Q76" s="193"/>
      <c r="R76" s="200">
        <v>0</v>
      </c>
      <c r="S76" s="193"/>
      <c r="T76" s="200" t="s">
        <v>496</v>
      </c>
      <c r="U76" s="193"/>
      <c r="V76" s="200">
        <v>0</v>
      </c>
      <c r="W76" s="193"/>
      <c r="X76" s="200">
        <v>0</v>
      </c>
      <c r="Y76" s="193"/>
      <c r="Z76" s="200" t="s">
        <v>496</v>
      </c>
      <c r="AA76" s="193"/>
      <c r="AB76" s="190">
        <v>0</v>
      </c>
      <c r="AC76" s="190">
        <v>0</v>
      </c>
    </row>
    <row r="77" spans="1:29" s="188" customFormat="1" ht="39.75" customHeight="1" x14ac:dyDescent="0.25">
      <c r="A77" s="86" t="s">
        <v>544</v>
      </c>
      <c r="B77" s="89" t="s">
        <v>506</v>
      </c>
      <c r="C77" s="190"/>
      <c r="D77" s="190"/>
      <c r="E77" s="190"/>
      <c r="F77" s="190"/>
      <c r="G77" s="200">
        <v>0</v>
      </c>
      <c r="H77" s="200" t="s">
        <v>496</v>
      </c>
      <c r="I77" s="190"/>
      <c r="J77" s="200">
        <v>0</v>
      </c>
      <c r="K77" s="190"/>
      <c r="L77" s="200" t="s">
        <v>496</v>
      </c>
      <c r="M77" s="190"/>
      <c r="N77" s="200">
        <v>0</v>
      </c>
      <c r="O77" s="190"/>
      <c r="P77" s="200" t="s">
        <v>496</v>
      </c>
      <c r="Q77" s="190"/>
      <c r="R77" s="200">
        <v>0</v>
      </c>
      <c r="S77" s="190"/>
      <c r="T77" s="200" t="s">
        <v>496</v>
      </c>
      <c r="U77" s="190"/>
      <c r="V77" s="200">
        <v>0</v>
      </c>
      <c r="W77" s="190"/>
      <c r="X77" s="200">
        <v>0</v>
      </c>
      <c r="Y77" s="190"/>
      <c r="Z77" s="200" t="s">
        <v>496</v>
      </c>
      <c r="AA77" s="190"/>
      <c r="AB77" s="190">
        <v>0</v>
      </c>
      <c r="AC77" s="190">
        <v>0</v>
      </c>
    </row>
    <row r="78" spans="1:29" s="188" customFormat="1" x14ac:dyDescent="0.25">
      <c r="A78" s="86" t="s">
        <v>545</v>
      </c>
      <c r="B78" s="89" t="s">
        <v>145</v>
      </c>
      <c r="C78" s="190"/>
      <c r="D78" s="190"/>
      <c r="E78" s="190"/>
      <c r="F78" s="190"/>
      <c r="G78" s="200">
        <v>0</v>
      </c>
      <c r="H78" s="200" t="s">
        <v>496</v>
      </c>
      <c r="I78" s="190"/>
      <c r="J78" s="200">
        <v>0</v>
      </c>
      <c r="K78" s="190"/>
      <c r="L78" s="200" t="s">
        <v>496</v>
      </c>
      <c r="M78" s="190"/>
      <c r="N78" s="200">
        <v>0</v>
      </c>
      <c r="O78" s="190"/>
      <c r="P78" s="200" t="s">
        <v>496</v>
      </c>
      <c r="Q78" s="190"/>
      <c r="R78" s="200">
        <v>0</v>
      </c>
      <c r="S78" s="190"/>
      <c r="T78" s="200" t="s">
        <v>496</v>
      </c>
      <c r="U78" s="190"/>
      <c r="V78" s="200">
        <v>0</v>
      </c>
      <c r="W78" s="190"/>
      <c r="X78" s="200">
        <v>0</v>
      </c>
      <c r="Y78" s="190"/>
      <c r="Z78" s="200" t="s">
        <v>496</v>
      </c>
      <c r="AA78" s="190"/>
      <c r="AB78" s="190">
        <v>0</v>
      </c>
      <c r="AC78" s="190">
        <v>0</v>
      </c>
    </row>
    <row r="79" spans="1:29" s="188" customFormat="1" x14ac:dyDescent="0.25">
      <c r="A79" s="86" t="s">
        <v>546</v>
      </c>
      <c r="B79" s="87" t="s">
        <v>527</v>
      </c>
      <c r="C79" s="190"/>
      <c r="D79" s="190"/>
      <c r="E79" s="190"/>
      <c r="F79" s="190"/>
      <c r="G79" s="200">
        <v>0</v>
      </c>
      <c r="H79" s="200" t="s">
        <v>496</v>
      </c>
      <c r="I79" s="190"/>
      <c r="J79" s="200">
        <v>0</v>
      </c>
      <c r="K79" s="190"/>
      <c r="L79" s="200" t="s">
        <v>496</v>
      </c>
      <c r="M79" s="190"/>
      <c r="N79" s="200">
        <v>0</v>
      </c>
      <c r="O79" s="190"/>
      <c r="P79" s="200" t="s">
        <v>496</v>
      </c>
      <c r="Q79" s="190"/>
      <c r="R79" s="200">
        <v>0</v>
      </c>
      <c r="S79" s="190"/>
      <c r="T79" s="200" t="s">
        <v>496</v>
      </c>
      <c r="U79" s="190"/>
      <c r="V79" s="200">
        <v>0</v>
      </c>
      <c r="W79" s="190"/>
      <c r="X79" s="200">
        <v>0</v>
      </c>
      <c r="Y79" s="190"/>
      <c r="Z79" s="200" t="s">
        <v>496</v>
      </c>
      <c r="AA79" s="190"/>
      <c r="AB79" s="190">
        <v>0</v>
      </c>
      <c r="AC79" s="190">
        <v>0</v>
      </c>
    </row>
    <row r="80" spans="1:29" s="188" customFormat="1" x14ac:dyDescent="0.25">
      <c r="A80" s="86" t="s">
        <v>547</v>
      </c>
      <c r="B80" s="87" t="s">
        <v>510</v>
      </c>
      <c r="C80" s="192"/>
      <c r="D80" s="193"/>
      <c r="E80" s="194"/>
      <c r="F80" s="194"/>
      <c r="G80" s="200">
        <v>0</v>
      </c>
      <c r="H80" s="200" t="s">
        <v>496</v>
      </c>
      <c r="I80" s="194"/>
      <c r="J80" s="200">
        <v>0</v>
      </c>
      <c r="K80" s="193"/>
      <c r="L80" s="200" t="s">
        <v>496</v>
      </c>
      <c r="M80" s="193"/>
      <c r="N80" s="200">
        <v>0</v>
      </c>
      <c r="O80" s="193"/>
      <c r="P80" s="200" t="s">
        <v>496</v>
      </c>
      <c r="Q80" s="193"/>
      <c r="R80" s="200">
        <v>0</v>
      </c>
      <c r="S80" s="193"/>
      <c r="T80" s="200" t="s">
        <v>496</v>
      </c>
      <c r="U80" s="193"/>
      <c r="V80" s="200">
        <v>0</v>
      </c>
      <c r="W80" s="193"/>
      <c r="X80" s="200">
        <v>0</v>
      </c>
      <c r="Y80" s="193"/>
      <c r="Z80" s="200" t="s">
        <v>496</v>
      </c>
      <c r="AA80" s="193"/>
      <c r="AB80" s="190">
        <v>0</v>
      </c>
      <c r="AC80" s="190">
        <v>0</v>
      </c>
    </row>
    <row r="81" spans="1:29" s="188" customFormat="1" x14ac:dyDescent="0.25">
      <c r="A81" s="86" t="s">
        <v>548</v>
      </c>
      <c r="B81" s="87" t="s">
        <v>511</v>
      </c>
      <c r="C81" s="192"/>
      <c r="D81" s="193"/>
      <c r="E81" s="194"/>
      <c r="F81" s="194"/>
      <c r="G81" s="200">
        <v>0</v>
      </c>
      <c r="H81" s="200" t="s">
        <v>496</v>
      </c>
      <c r="I81" s="194"/>
      <c r="J81" s="200">
        <v>0</v>
      </c>
      <c r="K81" s="193"/>
      <c r="L81" s="200" t="s">
        <v>496</v>
      </c>
      <c r="M81" s="193"/>
      <c r="N81" s="200">
        <v>0</v>
      </c>
      <c r="O81" s="193"/>
      <c r="P81" s="200" t="s">
        <v>496</v>
      </c>
      <c r="Q81" s="193"/>
      <c r="R81" s="200">
        <v>0</v>
      </c>
      <c r="S81" s="193"/>
      <c r="T81" s="200" t="s">
        <v>496</v>
      </c>
      <c r="U81" s="193"/>
      <c r="V81" s="200">
        <v>0</v>
      </c>
      <c r="W81" s="193"/>
      <c r="X81" s="200">
        <v>0</v>
      </c>
      <c r="Y81" s="193"/>
      <c r="Z81" s="200" t="s">
        <v>496</v>
      </c>
      <c r="AA81" s="193"/>
      <c r="AB81" s="190">
        <v>0</v>
      </c>
      <c r="AC81" s="190">
        <v>0</v>
      </c>
    </row>
    <row r="82" spans="1:29" s="188" customFormat="1" x14ac:dyDescent="0.25">
      <c r="A82" s="86" t="s">
        <v>549</v>
      </c>
      <c r="B82" s="87" t="s">
        <v>512</v>
      </c>
      <c r="C82" s="192"/>
      <c r="D82" s="193"/>
      <c r="E82" s="194"/>
      <c r="F82" s="194"/>
      <c r="G82" s="200">
        <v>0</v>
      </c>
      <c r="H82" s="200" t="s">
        <v>496</v>
      </c>
      <c r="I82" s="194"/>
      <c r="J82" s="200">
        <v>0</v>
      </c>
      <c r="K82" s="193"/>
      <c r="L82" s="200" t="s">
        <v>496</v>
      </c>
      <c r="M82" s="193"/>
      <c r="N82" s="200">
        <v>0</v>
      </c>
      <c r="O82" s="193"/>
      <c r="P82" s="200" t="s">
        <v>496</v>
      </c>
      <c r="Q82" s="193"/>
      <c r="R82" s="200">
        <v>0</v>
      </c>
      <c r="S82" s="193"/>
      <c r="T82" s="200" t="s">
        <v>496</v>
      </c>
      <c r="U82" s="193"/>
      <c r="V82" s="200">
        <v>0</v>
      </c>
      <c r="W82" s="193"/>
      <c r="X82" s="200">
        <v>0</v>
      </c>
      <c r="Y82" s="193"/>
      <c r="Z82" s="200" t="s">
        <v>496</v>
      </c>
      <c r="AA82" s="193"/>
      <c r="AB82" s="190">
        <v>0</v>
      </c>
      <c r="AC82" s="190">
        <v>0</v>
      </c>
    </row>
    <row r="83" spans="1:29" s="188" customFormat="1" x14ac:dyDescent="0.25">
      <c r="A83" s="86" t="s">
        <v>550</v>
      </c>
      <c r="B83" s="87" t="s">
        <v>514</v>
      </c>
      <c r="C83" s="192"/>
      <c r="D83" s="193"/>
      <c r="E83" s="194"/>
      <c r="F83" s="194"/>
      <c r="G83" s="200">
        <v>0</v>
      </c>
      <c r="H83" s="200" t="s">
        <v>496</v>
      </c>
      <c r="I83" s="194"/>
      <c r="J83" s="200">
        <v>0</v>
      </c>
      <c r="K83" s="193"/>
      <c r="L83" s="200" t="s">
        <v>496</v>
      </c>
      <c r="M83" s="193"/>
      <c r="N83" s="200">
        <v>0</v>
      </c>
      <c r="O83" s="193"/>
      <c r="P83" s="200" t="s">
        <v>496</v>
      </c>
      <c r="Q83" s="193"/>
      <c r="R83" s="200">
        <v>0</v>
      </c>
      <c r="S83" s="193"/>
      <c r="T83" s="200" t="s">
        <v>496</v>
      </c>
      <c r="U83" s="193"/>
      <c r="V83" s="200">
        <v>0</v>
      </c>
      <c r="W83" s="193"/>
      <c r="X83" s="200">
        <v>0</v>
      </c>
      <c r="Y83" s="193"/>
      <c r="Z83" s="200" t="s">
        <v>496</v>
      </c>
      <c r="AA83" s="193"/>
      <c r="AB83" s="190">
        <v>0</v>
      </c>
      <c r="AC83" s="190">
        <v>0</v>
      </c>
    </row>
    <row r="84" spans="1:29" s="188" customFormat="1" x14ac:dyDescent="0.25">
      <c r="A84" s="86" t="s">
        <v>551</v>
      </c>
      <c r="B84" s="87" t="s">
        <v>516</v>
      </c>
      <c r="C84" s="192"/>
      <c r="D84" s="193"/>
      <c r="E84" s="194"/>
      <c r="F84" s="194"/>
      <c r="G84" s="200">
        <v>0</v>
      </c>
      <c r="H84" s="200" t="s">
        <v>496</v>
      </c>
      <c r="I84" s="194"/>
      <c r="J84" s="200">
        <v>0</v>
      </c>
      <c r="K84" s="193"/>
      <c r="L84" s="200" t="s">
        <v>496</v>
      </c>
      <c r="M84" s="193"/>
      <c r="N84" s="200">
        <v>0</v>
      </c>
      <c r="O84" s="193"/>
      <c r="P84" s="200" t="s">
        <v>496</v>
      </c>
      <c r="Q84" s="193"/>
      <c r="R84" s="200">
        <v>0</v>
      </c>
      <c r="S84" s="193"/>
      <c r="T84" s="200" t="s">
        <v>496</v>
      </c>
      <c r="U84" s="193"/>
      <c r="V84" s="200">
        <v>0</v>
      </c>
      <c r="W84" s="193"/>
      <c r="X84" s="200">
        <v>0</v>
      </c>
      <c r="Y84" s="193"/>
      <c r="Z84" s="200" t="s">
        <v>496</v>
      </c>
      <c r="AA84" s="193"/>
      <c r="AB84" s="190">
        <v>0</v>
      </c>
      <c r="AC84" s="190">
        <v>0</v>
      </c>
    </row>
    <row r="85" spans="1:29" s="188" customFormat="1" x14ac:dyDescent="0.25">
      <c r="A85" s="86" t="s">
        <v>552</v>
      </c>
      <c r="B85" s="87" t="s">
        <v>518</v>
      </c>
      <c r="C85" s="192"/>
      <c r="D85" s="193"/>
      <c r="E85" s="194"/>
      <c r="F85" s="194"/>
      <c r="G85" s="200">
        <v>0</v>
      </c>
      <c r="H85" s="200" t="s">
        <v>496</v>
      </c>
      <c r="I85" s="194"/>
      <c r="J85" s="200">
        <v>0</v>
      </c>
      <c r="K85" s="193"/>
      <c r="L85" s="200" t="s">
        <v>496</v>
      </c>
      <c r="M85" s="193"/>
      <c r="N85" s="200">
        <v>0</v>
      </c>
      <c r="O85" s="193"/>
      <c r="P85" s="200" t="s">
        <v>496</v>
      </c>
      <c r="Q85" s="193"/>
      <c r="R85" s="200">
        <v>0</v>
      </c>
      <c r="S85" s="193"/>
      <c r="T85" s="200" t="s">
        <v>496</v>
      </c>
      <c r="U85" s="193"/>
      <c r="V85" s="200">
        <v>0</v>
      </c>
      <c r="W85" s="193"/>
      <c r="X85" s="200">
        <v>0</v>
      </c>
      <c r="Y85" s="193"/>
      <c r="Z85" s="200" t="s">
        <v>496</v>
      </c>
      <c r="AA85" s="193"/>
      <c r="AB85" s="190">
        <v>0</v>
      </c>
      <c r="AC85" s="190">
        <v>0</v>
      </c>
    </row>
    <row r="86" spans="1:29" s="188" customFormat="1" x14ac:dyDescent="0.25">
      <c r="A86" s="86" t="s">
        <v>553</v>
      </c>
      <c r="B86" s="87" t="s">
        <v>520</v>
      </c>
      <c r="C86" s="195"/>
      <c r="D86" s="193"/>
      <c r="E86" s="194"/>
      <c r="F86" s="194"/>
      <c r="G86" s="200">
        <v>0</v>
      </c>
      <c r="H86" s="200" t="s">
        <v>496</v>
      </c>
      <c r="I86" s="194"/>
      <c r="J86" s="200">
        <v>0</v>
      </c>
      <c r="K86" s="193"/>
      <c r="L86" s="200" t="s">
        <v>496</v>
      </c>
      <c r="M86" s="193"/>
      <c r="N86" s="200">
        <v>0</v>
      </c>
      <c r="O86" s="193"/>
      <c r="P86" s="200" t="s">
        <v>496</v>
      </c>
      <c r="Q86" s="193"/>
      <c r="R86" s="200">
        <v>0</v>
      </c>
      <c r="S86" s="193"/>
      <c r="T86" s="200" t="s">
        <v>496</v>
      </c>
      <c r="U86" s="193"/>
      <c r="V86" s="200">
        <v>0</v>
      </c>
      <c r="W86" s="193"/>
      <c r="X86" s="200">
        <v>0</v>
      </c>
      <c r="Y86" s="193"/>
      <c r="Z86" s="200" t="s">
        <v>496</v>
      </c>
      <c r="AA86" s="193"/>
      <c r="AB86" s="190">
        <v>0</v>
      </c>
      <c r="AC86" s="190">
        <v>0</v>
      </c>
    </row>
  </sheetData>
  <mergeCells count="31">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 ref="A4:Y4"/>
    <mergeCell ref="A12:Y12"/>
    <mergeCell ref="A9:Y9"/>
    <mergeCell ref="A11:Y11"/>
    <mergeCell ref="A8:Y8"/>
    <mergeCell ref="A6:Y6"/>
    <mergeCell ref="A14:Y14"/>
    <mergeCell ref="C20:D21"/>
    <mergeCell ref="A16:Y16"/>
    <mergeCell ref="A15:Y15"/>
    <mergeCell ref="A20:A22"/>
    <mergeCell ref="E20:F21"/>
    <mergeCell ref="X20:AA20"/>
    <mergeCell ref="A18:Y18"/>
    <mergeCell ref="B20:B22"/>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70" zoomScaleSheetLayoutView="70" workbookViewId="0">
      <selection activeCell="A15" sqref="A15:AV15"/>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289" t="str">
        <f>'6.2. Паспорт фин осв ввод'!A4:Y4</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10"/>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P_NS1800.AS.0004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x14ac:dyDescent="0.25">
      <c r="A21" s="463" t="s">
        <v>475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ht="58.5" customHeight="1" x14ac:dyDescent="0.25">
      <c r="A22" s="464" t="s">
        <v>52</v>
      </c>
      <c r="B22" s="467" t="s">
        <v>24</v>
      </c>
      <c r="C22" s="464" t="s">
        <v>51</v>
      </c>
      <c r="D22" s="464" t="s">
        <v>50</v>
      </c>
      <c r="E22" s="470" t="s">
        <v>486</v>
      </c>
      <c r="F22" s="471"/>
      <c r="G22" s="471"/>
      <c r="H22" s="471"/>
      <c r="I22" s="471"/>
      <c r="J22" s="471"/>
      <c r="K22" s="471"/>
      <c r="L22" s="472"/>
      <c r="M22" s="464" t="s">
        <v>49</v>
      </c>
      <c r="N22" s="464" t="s">
        <v>48</v>
      </c>
      <c r="O22" s="464" t="s">
        <v>47</v>
      </c>
      <c r="P22" s="473" t="s">
        <v>249</v>
      </c>
      <c r="Q22" s="473" t="s">
        <v>46</v>
      </c>
      <c r="R22" s="473" t="s">
        <v>45</v>
      </c>
      <c r="S22" s="473" t="s">
        <v>44</v>
      </c>
      <c r="T22" s="473"/>
      <c r="U22" s="474" t="s">
        <v>43</v>
      </c>
      <c r="V22" s="474" t="s">
        <v>42</v>
      </c>
      <c r="W22" s="473" t="s">
        <v>41</v>
      </c>
      <c r="X22" s="473" t="s">
        <v>40</v>
      </c>
      <c r="Y22" s="473" t="s">
        <v>39</v>
      </c>
      <c r="Z22" s="487"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77" t="s">
        <v>25</v>
      </c>
    </row>
    <row r="23" spans="1:48" ht="64.5" customHeight="1" x14ac:dyDescent="0.25">
      <c r="A23" s="465"/>
      <c r="B23" s="468"/>
      <c r="C23" s="465"/>
      <c r="D23" s="465"/>
      <c r="E23" s="479" t="s">
        <v>23</v>
      </c>
      <c r="F23" s="481" t="s">
        <v>131</v>
      </c>
      <c r="G23" s="481" t="s">
        <v>130</v>
      </c>
      <c r="H23" s="481" t="s">
        <v>129</v>
      </c>
      <c r="I23" s="485" t="s">
        <v>399</v>
      </c>
      <c r="J23" s="485" t="s">
        <v>400</v>
      </c>
      <c r="K23" s="485" t="s">
        <v>401</v>
      </c>
      <c r="L23" s="481" t="s">
        <v>80</v>
      </c>
      <c r="M23" s="465"/>
      <c r="N23" s="465"/>
      <c r="O23" s="465"/>
      <c r="P23" s="473"/>
      <c r="Q23" s="473"/>
      <c r="R23" s="473"/>
      <c r="S23" s="483" t="s">
        <v>2</v>
      </c>
      <c r="T23" s="483" t="s">
        <v>11</v>
      </c>
      <c r="U23" s="474"/>
      <c r="V23" s="474"/>
      <c r="W23" s="473"/>
      <c r="X23" s="473"/>
      <c r="Y23" s="473"/>
      <c r="Z23" s="473"/>
      <c r="AA23" s="473"/>
      <c r="AB23" s="473"/>
      <c r="AC23" s="473"/>
      <c r="AD23" s="473"/>
      <c r="AE23" s="473"/>
      <c r="AF23" s="473" t="s">
        <v>22</v>
      </c>
      <c r="AG23" s="473"/>
      <c r="AH23" s="473" t="s">
        <v>21</v>
      </c>
      <c r="AI23" s="473"/>
      <c r="AJ23" s="464" t="s">
        <v>20</v>
      </c>
      <c r="AK23" s="464" t="s">
        <v>19</v>
      </c>
      <c r="AL23" s="464" t="s">
        <v>18</v>
      </c>
      <c r="AM23" s="464" t="s">
        <v>17</v>
      </c>
      <c r="AN23" s="464" t="s">
        <v>16</v>
      </c>
      <c r="AO23" s="464" t="s">
        <v>15</v>
      </c>
      <c r="AP23" s="464" t="s">
        <v>14</v>
      </c>
      <c r="AQ23" s="475" t="s">
        <v>11</v>
      </c>
      <c r="AR23" s="473"/>
      <c r="AS23" s="473"/>
      <c r="AT23" s="473"/>
      <c r="AU23" s="473"/>
      <c r="AV23" s="478"/>
    </row>
    <row r="24" spans="1:48" ht="96.75" customHeight="1" x14ac:dyDescent="0.25">
      <c r="A24" s="466"/>
      <c r="B24" s="469"/>
      <c r="C24" s="466"/>
      <c r="D24" s="466"/>
      <c r="E24" s="480"/>
      <c r="F24" s="482"/>
      <c r="G24" s="482"/>
      <c r="H24" s="482"/>
      <c r="I24" s="486"/>
      <c r="J24" s="486"/>
      <c r="K24" s="486"/>
      <c r="L24" s="482"/>
      <c r="M24" s="466"/>
      <c r="N24" s="466"/>
      <c r="O24" s="466"/>
      <c r="P24" s="473"/>
      <c r="Q24" s="473"/>
      <c r="R24" s="473"/>
      <c r="S24" s="484"/>
      <c r="T24" s="484"/>
      <c r="U24" s="474"/>
      <c r="V24" s="474"/>
      <c r="W24" s="473"/>
      <c r="X24" s="473"/>
      <c r="Y24" s="473"/>
      <c r="Z24" s="473"/>
      <c r="AA24" s="473"/>
      <c r="AB24" s="473"/>
      <c r="AC24" s="473"/>
      <c r="AD24" s="473"/>
      <c r="AE24" s="473"/>
      <c r="AF24" s="106" t="s">
        <v>13</v>
      </c>
      <c r="AG24" s="106" t="s">
        <v>12</v>
      </c>
      <c r="AH24" s="56" t="s">
        <v>2</v>
      </c>
      <c r="AI24" s="56" t="s">
        <v>11</v>
      </c>
      <c r="AJ24" s="466"/>
      <c r="AK24" s="466"/>
      <c r="AL24" s="466"/>
      <c r="AM24" s="466"/>
      <c r="AN24" s="466"/>
      <c r="AO24" s="466"/>
      <c r="AP24" s="466"/>
      <c r="AQ24" s="476"/>
      <c r="AR24" s="473"/>
      <c r="AS24" s="473"/>
      <c r="AT24" s="473"/>
      <c r="AU24" s="473"/>
      <c r="AV24" s="478"/>
    </row>
    <row r="25" spans="1:48" s="131" customFormat="1" ht="11.25" x14ac:dyDescent="0.2">
      <c r="A25" s="130">
        <v>1</v>
      </c>
      <c r="B25" s="130">
        <v>2</v>
      </c>
      <c r="C25" s="130">
        <v>4</v>
      </c>
      <c r="D25" s="130">
        <v>5</v>
      </c>
      <c r="E25" s="130">
        <v>6</v>
      </c>
      <c r="F25" s="130">
        <f>E25+1</f>
        <v>7</v>
      </c>
      <c r="G25" s="130">
        <f t="shared" ref="G25:H25" si="0">F25+1</f>
        <v>8</v>
      </c>
      <c r="H25" s="130">
        <f t="shared" si="0"/>
        <v>9</v>
      </c>
      <c r="I25" s="130">
        <f t="shared" ref="I25" si="1">H25+1</f>
        <v>10</v>
      </c>
      <c r="J25" s="130">
        <f t="shared" ref="J25" si="2">I25+1</f>
        <v>11</v>
      </c>
      <c r="K25" s="130">
        <f t="shared" ref="K25" si="3">J25+1</f>
        <v>12</v>
      </c>
      <c r="L25" s="130">
        <f t="shared" ref="L25" si="4">K25+1</f>
        <v>13</v>
      </c>
      <c r="M25" s="130">
        <f t="shared" ref="M25" si="5">L25+1</f>
        <v>14</v>
      </c>
      <c r="N25" s="130">
        <f t="shared" ref="N25" si="6">M25+1</f>
        <v>15</v>
      </c>
      <c r="O25" s="130">
        <f t="shared" ref="O25" si="7">N25+1</f>
        <v>16</v>
      </c>
      <c r="P25" s="130">
        <f t="shared" ref="P25" si="8">O25+1</f>
        <v>17</v>
      </c>
      <c r="Q25" s="130">
        <f t="shared" ref="Q25" si="9">P25+1</f>
        <v>18</v>
      </c>
      <c r="R25" s="130">
        <f t="shared" ref="R25" si="10">Q25+1</f>
        <v>19</v>
      </c>
      <c r="S25" s="130">
        <f t="shared" ref="S25" si="11">R25+1</f>
        <v>20</v>
      </c>
      <c r="T25" s="130">
        <f t="shared" ref="T25" si="12">S25+1</f>
        <v>21</v>
      </c>
      <c r="U25" s="130">
        <f t="shared" ref="U25" si="13">T25+1</f>
        <v>22</v>
      </c>
      <c r="V25" s="130">
        <f t="shared" ref="V25" si="14">U25+1</f>
        <v>23</v>
      </c>
      <c r="W25" s="130">
        <f t="shared" ref="W25" si="15">V25+1</f>
        <v>24</v>
      </c>
      <c r="X25" s="130">
        <f t="shared" ref="X25" si="16">W25+1</f>
        <v>25</v>
      </c>
      <c r="Y25" s="130">
        <f t="shared" ref="Y25" si="17">X25+1</f>
        <v>26</v>
      </c>
      <c r="Z25" s="130">
        <f t="shared" ref="Z25" si="18">Y25+1</f>
        <v>27</v>
      </c>
      <c r="AA25" s="130">
        <f t="shared" ref="AA25" si="19">Z25+1</f>
        <v>28</v>
      </c>
      <c r="AB25" s="130">
        <f t="shared" ref="AB25" si="20">AA25+1</f>
        <v>29</v>
      </c>
      <c r="AC25" s="130">
        <f t="shared" ref="AC25" si="21">AB25+1</f>
        <v>30</v>
      </c>
      <c r="AD25" s="130">
        <f t="shared" ref="AD25" si="22">AC25+1</f>
        <v>31</v>
      </c>
      <c r="AE25" s="130">
        <f t="shared" ref="AE25" si="23">AD25+1</f>
        <v>32</v>
      </c>
      <c r="AF25" s="130">
        <f t="shared" ref="AF25" si="24">AE25+1</f>
        <v>33</v>
      </c>
      <c r="AG25" s="130">
        <f t="shared" ref="AG25" si="25">AF25+1</f>
        <v>34</v>
      </c>
      <c r="AH25" s="130">
        <f t="shared" ref="AH25" si="26">AG25+1</f>
        <v>35</v>
      </c>
      <c r="AI25" s="130">
        <f t="shared" ref="AI25" si="27">AH25+1</f>
        <v>36</v>
      </c>
      <c r="AJ25" s="130">
        <f t="shared" ref="AJ25" si="28">AI25+1</f>
        <v>37</v>
      </c>
      <c r="AK25" s="130">
        <f t="shared" ref="AK25" si="29">AJ25+1</f>
        <v>38</v>
      </c>
      <c r="AL25" s="130">
        <f t="shared" ref="AL25" si="30">AK25+1</f>
        <v>39</v>
      </c>
      <c r="AM25" s="130">
        <f t="shared" ref="AM25" si="31">AL25+1</f>
        <v>40</v>
      </c>
      <c r="AN25" s="130">
        <f t="shared" ref="AN25" si="32">AM25+1</f>
        <v>41</v>
      </c>
      <c r="AO25" s="130">
        <f t="shared" ref="AO25" si="33">AN25+1</f>
        <v>42</v>
      </c>
      <c r="AP25" s="130">
        <f t="shared" ref="AP25" si="34">AO25+1</f>
        <v>43</v>
      </c>
      <c r="AQ25" s="130">
        <f t="shared" ref="AQ25" si="35">AP25+1</f>
        <v>44</v>
      </c>
      <c r="AR25" s="130">
        <f t="shared" ref="AR25" si="36">AQ25+1</f>
        <v>45</v>
      </c>
      <c r="AS25" s="130">
        <f t="shared" ref="AS25" si="37">AR25+1</f>
        <v>46</v>
      </c>
      <c r="AT25" s="130">
        <f t="shared" ref="AT25" si="38">AS25+1</f>
        <v>47</v>
      </c>
      <c r="AU25" s="130">
        <f t="shared" ref="AU25" si="39">AT25+1</f>
        <v>48</v>
      </c>
      <c r="AV25" s="130">
        <f t="shared" ref="AV25" si="40">AU25+1</f>
        <v>49</v>
      </c>
    </row>
    <row r="26" spans="1:48" s="131" customFormat="1" x14ac:dyDescent="0.2">
      <c r="A26" s="132"/>
      <c r="B26" s="98"/>
      <c r="C26" s="99"/>
      <c r="D26" s="133"/>
      <c r="E26" s="132"/>
      <c r="F26" s="132"/>
      <c r="G26" s="132"/>
      <c r="H26" s="132"/>
      <c r="I26" s="132"/>
      <c r="J26" s="132"/>
      <c r="K26" s="132"/>
      <c r="L26" s="132"/>
      <c r="M26" s="134"/>
      <c r="N26" s="135"/>
      <c r="O26" s="98"/>
      <c r="P26" s="96"/>
      <c r="Q26" s="99"/>
      <c r="R26" s="96"/>
      <c r="S26" s="96"/>
      <c r="T26" s="96"/>
      <c r="U26" s="97"/>
      <c r="V26" s="99"/>
      <c r="W26" s="96"/>
      <c r="X26" s="97"/>
      <c r="Y26" s="96"/>
      <c r="Z26" s="96"/>
      <c r="AA26" s="97"/>
      <c r="AB26" s="97"/>
      <c r="AC26" s="96"/>
      <c r="AD26" s="136"/>
      <c r="AE26" s="136"/>
      <c r="AF26" s="96"/>
      <c r="AG26" s="96"/>
      <c r="AH26" s="96"/>
      <c r="AI26" s="96"/>
      <c r="AJ26" s="96"/>
      <c r="AK26" s="96"/>
      <c r="AL26" s="96"/>
      <c r="AM26" s="96"/>
      <c r="AN26" s="96"/>
      <c r="AO26" s="96"/>
      <c r="AP26" s="96"/>
      <c r="AQ26" s="137"/>
      <c r="AR26" s="96"/>
      <c r="AS26" s="137"/>
      <c r="AT26" s="137"/>
      <c r="AU26" s="134"/>
      <c r="AV26"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tabSelected="1" view="pageBreakPreview" topLeftCell="A22" zoomScale="90" zoomScaleNormal="90" zoomScaleSheetLayoutView="90" workbookViewId="0">
      <selection activeCell="B27" sqref="B27"/>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492</v>
      </c>
    </row>
    <row r="4" spans="1:4" x14ac:dyDescent="0.25">
      <c r="B4" s="8"/>
    </row>
    <row r="5" spans="1:4" ht="18.75" x14ac:dyDescent="0.3">
      <c r="A5" s="493" t="str">
        <f>'7. Паспорт отчет о закупке'!A5:AV5</f>
        <v>Год раскрытия информации: 2025 год</v>
      </c>
      <c r="B5" s="493"/>
      <c r="C5" s="14"/>
      <c r="D5" s="14"/>
    </row>
    <row r="6" spans="1:4" ht="18.75" x14ac:dyDescent="0.3">
      <c r="A6" s="107"/>
      <c r="B6" s="107"/>
      <c r="C6" s="107"/>
      <c r="D6" s="107"/>
    </row>
    <row r="7" spans="1:4" ht="18.75" x14ac:dyDescent="0.25">
      <c r="A7" s="293" t="s">
        <v>9</v>
      </c>
      <c r="B7" s="293"/>
      <c r="C7" s="112"/>
      <c r="D7" s="112"/>
    </row>
    <row r="8" spans="1:4" ht="18.75" x14ac:dyDescent="0.25">
      <c r="A8" s="112"/>
      <c r="B8" s="112"/>
      <c r="C8" s="112"/>
      <c r="D8" s="112"/>
    </row>
    <row r="9" spans="1:4" x14ac:dyDescent="0.25">
      <c r="A9" s="296" t="str">
        <f>'1. паспорт местоположение'!A9:C9</f>
        <v>АО "Россети Тюмень"</v>
      </c>
      <c r="B9" s="296"/>
      <c r="C9" s="114"/>
      <c r="D9" s="114"/>
    </row>
    <row r="10" spans="1:4" x14ac:dyDescent="0.25">
      <c r="A10" s="290" t="s">
        <v>8</v>
      </c>
      <c r="B10" s="290"/>
      <c r="C10" s="115"/>
      <c r="D10" s="115"/>
    </row>
    <row r="11" spans="1:4" ht="18.75" x14ac:dyDescent="0.25">
      <c r="A11" s="112"/>
      <c r="B11" s="112"/>
      <c r="C11" s="112"/>
      <c r="D11" s="112"/>
    </row>
    <row r="12" spans="1:4" ht="30.75" customHeight="1" x14ac:dyDescent="0.25">
      <c r="A12" s="296" t="str">
        <f>'1. паспорт местоположение'!A12:C12</f>
        <v>P_NS1800.AS.0004</v>
      </c>
      <c r="B12" s="296"/>
      <c r="C12" s="114"/>
      <c r="D12" s="114"/>
    </row>
    <row r="13" spans="1:4" x14ac:dyDescent="0.25">
      <c r="A13" s="290" t="s">
        <v>7</v>
      </c>
      <c r="B13" s="290"/>
      <c r="C13" s="115"/>
      <c r="D13" s="115"/>
    </row>
    <row r="14" spans="1:4" ht="18.75" x14ac:dyDescent="0.25">
      <c r="A14" s="1"/>
      <c r="B14" s="1"/>
      <c r="C14" s="1"/>
      <c r="D14" s="1"/>
    </row>
    <row r="15" spans="1:4" ht="50.25" customHeight="1" x14ac:dyDescent="0.25">
      <c r="A15" s="295"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5" s="295"/>
      <c r="C15" s="114"/>
      <c r="D15" s="114"/>
    </row>
    <row r="16" spans="1:4" x14ac:dyDescent="0.25">
      <c r="A16" s="290" t="s">
        <v>6</v>
      </c>
      <c r="B16" s="290"/>
      <c r="C16" s="115"/>
      <c r="D16" s="115"/>
    </row>
    <row r="17" spans="1:2" x14ac:dyDescent="0.25">
      <c r="B17" s="28"/>
    </row>
    <row r="18" spans="1:2" ht="33.75" customHeight="1" x14ac:dyDescent="0.25">
      <c r="A18" s="488" t="s">
        <v>476</v>
      </c>
      <c r="B18" s="489"/>
    </row>
    <row r="19" spans="1:2" x14ac:dyDescent="0.25">
      <c r="B19" s="8"/>
    </row>
    <row r="20" spans="1:2" ht="16.5" thickBot="1" x14ac:dyDescent="0.3">
      <c r="B20" s="29"/>
    </row>
    <row r="21" spans="1:2" ht="83.25" customHeight="1" thickBot="1" x14ac:dyDescent="0.3">
      <c r="A21" s="30" t="s">
        <v>355</v>
      </c>
      <c r="B21" s="31" t="str">
        <f>A15</f>
        <v>Установка средства коммерческого учета от ячейки 6 кВ № СК-15 ПС 35 кВ Северный Купол для подключения энергопринимающих устройств АО «НК «Янгпур» (ПУ - 1 шт.)</v>
      </c>
    </row>
    <row r="22" spans="1:2" ht="45.75" thickBot="1" x14ac:dyDescent="0.3">
      <c r="A22" s="30" t="s">
        <v>356</v>
      </c>
      <c r="B22" s="31" t="s">
        <v>603</v>
      </c>
    </row>
    <row r="23" spans="1:2" ht="22.5" customHeight="1" thickBot="1" x14ac:dyDescent="0.3">
      <c r="A23" s="30" t="s">
        <v>322</v>
      </c>
      <c r="B23" s="63" t="s">
        <v>572</v>
      </c>
    </row>
    <row r="24" spans="1:2" ht="24.75" customHeight="1" thickBot="1" x14ac:dyDescent="0.3">
      <c r="A24" s="30" t="s">
        <v>357</v>
      </c>
      <c r="B24" s="32" t="s">
        <v>597</v>
      </c>
    </row>
    <row r="25" spans="1:2" ht="28.5" customHeight="1" thickBot="1" x14ac:dyDescent="0.3">
      <c r="A25" s="33" t="s">
        <v>358</v>
      </c>
      <c r="B25" s="31">
        <f>'3.3 паспорт описание'!C29</f>
        <v>2025</v>
      </c>
    </row>
    <row r="26" spans="1:2" ht="37.5" customHeight="1" thickBot="1" x14ac:dyDescent="0.3">
      <c r="A26" s="34" t="s">
        <v>359</v>
      </c>
      <c r="B26" s="35" t="str">
        <f>'3.3 паспорт описание'!C30</f>
        <v>Н</v>
      </c>
    </row>
    <row r="27" spans="1:2" ht="29.25" thickBot="1" x14ac:dyDescent="0.3">
      <c r="A27" s="42" t="s">
        <v>614</v>
      </c>
      <c r="B27" s="494">
        <f>'6.2. Паспорт фин осв ввод'!D24</f>
        <v>0.1</v>
      </c>
    </row>
    <row r="28" spans="1:2" ht="16.5" thickBot="1" x14ac:dyDescent="0.3">
      <c r="A28" s="37" t="s">
        <v>360</v>
      </c>
      <c r="B28" s="37" t="s">
        <v>561</v>
      </c>
    </row>
    <row r="29" spans="1:2" ht="29.25" thickBot="1" x14ac:dyDescent="0.3">
      <c r="A29" s="43" t="s">
        <v>361</v>
      </c>
      <c r="B29" s="94">
        <f>B30</f>
        <v>0</v>
      </c>
    </row>
    <row r="30" spans="1:2" ht="29.25" thickBot="1" x14ac:dyDescent="0.3">
      <c r="A30" s="43" t="s">
        <v>362</v>
      </c>
      <c r="B30" s="95">
        <f>B32</f>
        <v>0</v>
      </c>
    </row>
    <row r="31" spans="1:2" ht="16.5" thickBot="1" x14ac:dyDescent="0.3">
      <c r="A31" s="37" t="s">
        <v>363</v>
      </c>
      <c r="B31" s="94"/>
    </row>
    <row r="32" spans="1:2" ht="29.25" thickBot="1" x14ac:dyDescent="0.3">
      <c r="A32" s="43" t="s">
        <v>364</v>
      </c>
      <c r="B32" s="94"/>
    </row>
    <row r="33" spans="1:2" ht="16.5" thickBot="1" x14ac:dyDescent="0.3">
      <c r="A33" s="37" t="s">
        <v>366</v>
      </c>
      <c r="B33" s="81"/>
    </row>
    <row r="34" spans="1:2" ht="16.5" thickBot="1" x14ac:dyDescent="0.3">
      <c r="A34" s="37" t="s">
        <v>367</v>
      </c>
      <c r="B34" s="64" t="s">
        <v>498</v>
      </c>
    </row>
    <row r="35" spans="1:2" ht="16.5" thickBot="1" x14ac:dyDescent="0.3">
      <c r="A35" s="37" t="s">
        <v>368</v>
      </c>
      <c r="B35" s="64" t="s">
        <v>498</v>
      </c>
    </row>
    <row r="36" spans="1:2" ht="29.25" thickBot="1" x14ac:dyDescent="0.3">
      <c r="A36" s="43" t="s">
        <v>369</v>
      </c>
      <c r="B36" s="37">
        <v>0</v>
      </c>
    </row>
    <row r="37" spans="1:2" ht="16.5" thickBot="1" x14ac:dyDescent="0.3">
      <c r="A37" s="37" t="s">
        <v>365</v>
      </c>
      <c r="B37" s="37">
        <v>0</v>
      </c>
    </row>
    <row r="38" spans="1:2" ht="16.5" thickBot="1" x14ac:dyDescent="0.3">
      <c r="A38" s="37" t="s">
        <v>366</v>
      </c>
      <c r="B38" s="37">
        <v>0</v>
      </c>
    </row>
    <row r="39" spans="1:2" ht="16.5" thickBot="1" x14ac:dyDescent="0.3">
      <c r="A39" s="37" t="s">
        <v>367</v>
      </c>
      <c r="B39" s="37">
        <v>0</v>
      </c>
    </row>
    <row r="40" spans="1:2" ht="16.5" thickBot="1" x14ac:dyDescent="0.3">
      <c r="A40" s="37" t="s">
        <v>368</v>
      </c>
      <c r="B40" s="37">
        <v>0</v>
      </c>
    </row>
    <row r="41" spans="1:2" ht="29.25" thickBot="1" x14ac:dyDescent="0.3">
      <c r="A41" s="43" t="s">
        <v>370</v>
      </c>
      <c r="B41" s="37">
        <v>0</v>
      </c>
    </row>
    <row r="42" spans="1:2" ht="16.5" thickBot="1" x14ac:dyDescent="0.3">
      <c r="A42" s="37" t="s">
        <v>365</v>
      </c>
      <c r="B42" s="37">
        <v>0</v>
      </c>
    </row>
    <row r="43" spans="1:2" ht="16.5" thickBot="1" x14ac:dyDescent="0.3">
      <c r="A43" s="37" t="s">
        <v>366</v>
      </c>
      <c r="B43" s="37">
        <v>0</v>
      </c>
    </row>
    <row r="44" spans="1:2" ht="16.5" thickBot="1" x14ac:dyDescent="0.3">
      <c r="A44" s="37" t="s">
        <v>367</v>
      </c>
      <c r="B44" s="37">
        <v>0</v>
      </c>
    </row>
    <row r="45" spans="1:2" ht="16.5" thickBot="1" x14ac:dyDescent="0.3">
      <c r="A45" s="37" t="s">
        <v>368</v>
      </c>
      <c r="B45" s="37">
        <v>0</v>
      </c>
    </row>
    <row r="46" spans="1:2" ht="29.25" thickBot="1" x14ac:dyDescent="0.3">
      <c r="A46" s="36" t="s">
        <v>371</v>
      </c>
      <c r="B46" s="44">
        <v>100</v>
      </c>
    </row>
    <row r="47" spans="1:2" ht="16.5" thickBot="1" x14ac:dyDescent="0.3">
      <c r="A47" s="38" t="s">
        <v>363</v>
      </c>
      <c r="B47" s="44">
        <v>0</v>
      </c>
    </row>
    <row r="48" spans="1:2" ht="16.5" thickBot="1" x14ac:dyDescent="0.3">
      <c r="A48" s="38" t="s">
        <v>372</v>
      </c>
      <c r="B48" s="44">
        <v>100</v>
      </c>
    </row>
    <row r="49" spans="1:2" ht="16.5" thickBot="1" x14ac:dyDescent="0.3">
      <c r="A49" s="38" t="s">
        <v>373</v>
      </c>
      <c r="B49" s="44">
        <v>100</v>
      </c>
    </row>
    <row r="50" spans="1:2" ht="16.5" thickBot="1" x14ac:dyDescent="0.3">
      <c r="A50" s="38" t="s">
        <v>374</v>
      </c>
      <c r="B50" s="44">
        <v>100</v>
      </c>
    </row>
    <row r="51" spans="1:2" ht="16.5" thickBot="1" x14ac:dyDescent="0.3">
      <c r="A51" s="33" t="s">
        <v>375</v>
      </c>
      <c r="B51" s="45">
        <v>0</v>
      </c>
    </row>
    <row r="52" spans="1:2" ht="16.5" thickBot="1" x14ac:dyDescent="0.3">
      <c r="A52" s="33" t="s">
        <v>376</v>
      </c>
      <c r="B52" s="45">
        <v>0</v>
      </c>
    </row>
    <row r="53" spans="1:2" ht="16.5" thickBot="1" x14ac:dyDescent="0.3">
      <c r="A53" s="33" t="s">
        <v>377</v>
      </c>
      <c r="B53" s="45">
        <v>0</v>
      </c>
    </row>
    <row r="54" spans="1:2" ht="16.5" thickBot="1" x14ac:dyDescent="0.3">
      <c r="A54" s="34" t="s">
        <v>378</v>
      </c>
      <c r="B54" s="35">
        <v>0</v>
      </c>
    </row>
    <row r="55" spans="1:2" ht="15.75" customHeight="1" thickBot="1" x14ac:dyDescent="0.3">
      <c r="A55" s="36" t="s">
        <v>379</v>
      </c>
      <c r="B55" s="38"/>
    </row>
    <row r="56" spans="1:2" ht="16.5" thickBot="1" x14ac:dyDescent="0.3">
      <c r="A56" s="40" t="s">
        <v>499</v>
      </c>
      <c r="B56" s="31" t="s">
        <v>505</v>
      </c>
    </row>
    <row r="57" spans="1:2" ht="23.25" customHeight="1" thickBot="1" x14ac:dyDescent="0.3">
      <c r="A57" s="40" t="s">
        <v>500</v>
      </c>
      <c r="B57" s="40"/>
    </row>
    <row r="58" spans="1:2" ht="16.5" thickBot="1" x14ac:dyDescent="0.3">
      <c r="A58" s="40" t="s">
        <v>501</v>
      </c>
      <c r="B58" s="39" t="s">
        <v>495</v>
      </c>
    </row>
    <row r="59" spans="1:2" ht="16.5" thickBot="1" x14ac:dyDescent="0.3">
      <c r="A59" s="40" t="s">
        <v>502</v>
      </c>
      <c r="B59" s="82" t="s">
        <v>555</v>
      </c>
    </row>
    <row r="60" spans="1:2" ht="16.5" thickBot="1" x14ac:dyDescent="0.3">
      <c r="A60" s="41" t="s">
        <v>503</v>
      </c>
      <c r="B60" s="41" t="str">
        <f>B59</f>
        <v>не подошел срок</v>
      </c>
    </row>
    <row r="61" spans="1:2" ht="30.75" thickBot="1" x14ac:dyDescent="0.3">
      <c r="A61" s="38" t="s">
        <v>380</v>
      </c>
      <c r="B61" s="39" t="s">
        <v>495</v>
      </c>
    </row>
    <row r="62" spans="1:2" ht="29.25" thickBot="1" x14ac:dyDescent="0.3">
      <c r="A62" s="33" t="s">
        <v>381</v>
      </c>
      <c r="B62" s="82" t="s">
        <v>555</v>
      </c>
    </row>
    <row r="63" spans="1:2" ht="16.5" thickBot="1" x14ac:dyDescent="0.3">
      <c r="A63" s="38" t="s">
        <v>363</v>
      </c>
      <c r="B63" s="83"/>
    </row>
    <row r="64" spans="1:2" ht="16.5" thickBot="1" x14ac:dyDescent="0.3">
      <c r="A64" s="38" t="s">
        <v>382</v>
      </c>
      <c r="B64" s="82"/>
    </row>
    <row r="65" spans="1:2" ht="16.5" thickBot="1" x14ac:dyDescent="0.3">
      <c r="A65" s="38" t="s">
        <v>383</v>
      </c>
      <c r="B65" s="83"/>
    </row>
    <row r="66" spans="1:2" ht="16.5" thickBot="1" x14ac:dyDescent="0.3">
      <c r="A66" s="46" t="s">
        <v>384</v>
      </c>
      <c r="B66" s="71"/>
    </row>
    <row r="67" spans="1:2" ht="16.5" thickBot="1" x14ac:dyDescent="0.3">
      <c r="A67" s="33" t="s">
        <v>385</v>
      </c>
      <c r="B67" s="82" t="s">
        <v>555</v>
      </c>
    </row>
    <row r="68" spans="1:2" ht="16.5" thickBot="1" x14ac:dyDescent="0.3">
      <c r="A68" s="40" t="s">
        <v>386</v>
      </c>
      <c r="B68" s="47"/>
    </row>
    <row r="69" spans="1:2" ht="16.5" thickBot="1" x14ac:dyDescent="0.3">
      <c r="A69" s="40" t="s">
        <v>387</v>
      </c>
      <c r="B69" s="47"/>
    </row>
    <row r="70" spans="1:2" ht="16.5" thickBot="1" x14ac:dyDescent="0.3">
      <c r="A70" s="40" t="s">
        <v>388</v>
      </c>
      <c r="B70" s="47"/>
    </row>
    <row r="71" spans="1:2" ht="35.25" customHeight="1" thickBot="1" x14ac:dyDescent="0.3">
      <c r="A71" s="48" t="s">
        <v>389</v>
      </c>
      <c r="B71" s="93" t="s">
        <v>556</v>
      </c>
    </row>
    <row r="72" spans="1:2" ht="29.25" customHeight="1" x14ac:dyDescent="0.25">
      <c r="A72" s="36" t="s">
        <v>390</v>
      </c>
      <c r="B72" s="490" t="s">
        <v>557</v>
      </c>
    </row>
    <row r="73" spans="1:2" x14ac:dyDescent="0.25">
      <c r="A73" s="40" t="s">
        <v>391</v>
      </c>
      <c r="B73" s="491"/>
    </row>
    <row r="74" spans="1:2" x14ac:dyDescent="0.25">
      <c r="A74" s="40" t="s">
        <v>392</v>
      </c>
      <c r="B74" s="491"/>
    </row>
    <row r="75" spans="1:2" x14ac:dyDescent="0.25">
      <c r="A75" s="40" t="s">
        <v>393</v>
      </c>
      <c r="B75" s="491"/>
    </row>
    <row r="76" spans="1:2" x14ac:dyDescent="0.25">
      <c r="A76" s="40" t="s">
        <v>394</v>
      </c>
      <c r="B76" s="491"/>
    </row>
    <row r="77" spans="1:2" ht="16.5" thickBot="1" x14ac:dyDescent="0.3">
      <c r="A77" s="49" t="s">
        <v>395</v>
      </c>
      <c r="B77" s="492"/>
    </row>
    <row r="80" spans="1:2" x14ac:dyDescent="0.25">
      <c r="A80" s="50"/>
      <c r="B80" s="51"/>
    </row>
    <row r="81" spans="2:2" x14ac:dyDescent="0.25">
      <c r="B81" s="52"/>
    </row>
    <row r="82" spans="2:2" x14ac:dyDescent="0.25">
      <c r="B82" s="53"/>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2022-12-26T06:36:11Z</cp:lastPrinted>
  <dcterms:created xsi:type="dcterms:W3CDTF">2015-08-16T15:31:05Z</dcterms:created>
  <dcterms:modified xsi:type="dcterms:W3CDTF">2025-04-17T09:56:42Z</dcterms:modified>
</cp:coreProperties>
</file>