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NS1900.PS.0006\"/>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эфф'!$A$1:$BJ$100</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A26" i="5" l="1"/>
  <c r="AD26" i="5" s="1"/>
  <c r="AB26" i="5" l="1"/>
  <c r="AE26" i="5" s="1"/>
  <c r="B30" i="22"/>
  <c r="AK27" i="26" l="1"/>
  <c r="C49" i="7" l="1"/>
  <c r="C48" i="7"/>
  <c r="C40" i="7" s="1"/>
  <c r="B29" i="22" l="1"/>
  <c r="B27" i="22" l="1"/>
  <c r="B50" i="22" l="1"/>
  <c r="B33" i="22"/>
  <c r="A12" i="23"/>
  <c r="A5" i="23" l="1"/>
  <c r="A4" i="25" s="1"/>
  <c r="B26" i="22" l="1"/>
  <c r="A5" i="5" l="1"/>
  <c r="A5" i="22" s="1"/>
  <c r="A11" i="25" l="1"/>
  <c r="A14" i="23" l="1"/>
  <c r="A14" i="25" s="1"/>
  <c r="A4" i="17" l="1"/>
  <c r="A5" i="10" s="1"/>
  <c r="A6" i="26" s="1"/>
  <c r="A5" i="6"/>
  <c r="A5" i="14"/>
  <c r="A6" i="13"/>
  <c r="A4" i="12"/>
  <c r="A15" i="5" l="1"/>
  <c r="A15" i="22" l="1"/>
  <c r="B21" i="22" s="1"/>
  <c r="A12" i="22"/>
  <c r="A9" i="22"/>
  <c r="B56" i="22" s="1"/>
  <c r="A12" i="5"/>
  <c r="A9" i="5"/>
  <c r="A15" i="10"/>
  <c r="A16" i="26" s="1"/>
  <c r="A12" i="10"/>
  <c r="A13" i="26" s="1"/>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<sst xmlns="http://schemas.openxmlformats.org/spreadsheetml/2006/main" count="1380" uniqueCount="587">
  <si>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</si>
  <si>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</si>
  <si>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</si>
  <si>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</si>
  <si>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</si>
  <si>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</si>
  <si>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</si>
  <si>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</si>
  <si>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</si>
  <si>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</si>
  <si>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</si>
  <si>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</si>
  <si>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</si>
  <si>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</si>
  <si>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</si>
  <si>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</si>
  <si>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</si>
  <si>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</si>
  <si>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</si>
  <si>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</si>
  <si>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</si>
  <si>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</si>
  <si>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</si>
  <si>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</si>
  <si>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</si>
  <si>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</si>
  <si>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</si>
  <si>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</si>
  <si>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</si>
  <si>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</si>
  <si>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</si>
  <si>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</si>
  <si>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</si>
  <si>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</si>
  <si>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</si>
  <si>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</si>
  <si>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</si>
  <si>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</si>
  <si>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</si>
  <si>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</si>
  <si>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</si>
  <si>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</si>
  <si>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</si>
  <si>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</si>
  <si>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</si>
  <si>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</si>
  <si>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</si>
  <si>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</si>
  <si>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</si>
  <si>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</si>
  <si>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</si>
  <si>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</si>
  <si>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</si>
  <si>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</si>
  <si>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</si>
  <si>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</si>
  <si>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</si>
  <si>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</si>
  <si>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</si>
  <si>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</si>
  <si>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</si>
  <si>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</si>
  <si>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</si>
  <si>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</si>
  <si>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</si>
  <si>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</si>
  <si>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</si>
  <si>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</si>
  <si>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</si>
  <si>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</si>
  <si>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</si>
  <si>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</si>
  <si>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</si>
  <si>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</si>
  <si>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</si>
  <si>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</si>
  <si>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</si>
  <si>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</si>
  <si>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</si>
  <si>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</si>
  <si>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</si>
  <si>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</si>
  <si>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</si>
  <si>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</si>
  <si>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</si>
  <si>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</si>
  <si>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</si>
  <si>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</si>
  <si>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</si>
  <si>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</si>
  <si>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</si>
  <si>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</si>
  <si>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</si>
  <si>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</si>
  <si>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</si>
  <si>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</si>
  <si>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</si>
  <si>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</si>
  <si>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</si>
  <si>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</si>
  <si>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</si>
  <si>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</si>
  <si>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</si>
  <si>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</si>
  <si>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</si>
  <si>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</si>
  <si>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</si>
  <si>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</si>
  <si>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</si>
  <si>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</si>
  <si>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</si>
  <si>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</si>
  <si>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</si>
  <si>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</si>
  <si>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</si>
  <si>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</si>
  <si>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</si>
  <si>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</si>
  <si>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</si>
  <si>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</si>
  <si>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</si>
  <si>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</si>
  <si>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</si>
  <si>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</si>
  <si>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</si>
  <si>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</si>
  <si>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</si>
  <si>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</si>
  <si>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</si>
  <si>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</si>
  <si>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</si>
  <si>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</si>
  <si>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</si>
  <si>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</si>
  <si>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</si>
  <si>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</si>
  <si>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</si>
  <si>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</si>
  <si>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</si>
  <si>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</si>
  <si>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</si>
  <si>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</si>
  <si>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</si>
  <si>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</si>
  <si>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</si>
  <si>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</si>
  <si>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</si>
  <si>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</si>
  <si>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</si>
  <si>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</si>
  <si>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</si>
  <si>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</si>
  <si>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</si>
  <si>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</si>
  <si>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</si>
  <si>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</si>
  <si>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</si>
  <si>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</si>
  <si>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</si>
  <si>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</si>
  <si>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</si>
  <si>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</si>
  <si>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</si>
  <si>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</si>
  <si>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</si>
  <si>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</si>
  <si>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</si>
  <si>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</si>
  <si>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</si>
  <si>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</si>
  <si>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</si>
  <si>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</si>
  <si>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</si>
  <si>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</si>
  <si>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</si>
  <si>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</si>
  <si>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</si>
  <si>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</si>
  <si>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</si>
  <si>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</si>
  <si>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</si>
  <si>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</si>
  <si>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</si>
  <si>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</si>
  <si>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</si>
  <si>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</si>
  <si>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</si>
  <si>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</si>
  <si>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</si>
  <si>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</si>
  <si>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</si>
  <si>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</si>
  <si>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</si>
  <si>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</si>
  <si>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</si>
  <si>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</si>
  <si>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</si>
  <si>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</si>
  <si>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</si>
  <si>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</si>
  <si>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</si>
  <si>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</si>
  <si>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</si>
  <si>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</si>
  <si>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</si>
  <si>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</si>
  <si>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</si>
  <si>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</si>
  <si>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</si>
  <si>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</si>
  <si>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</si>
  <si>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</si>
  <si>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</si>
  <si>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</si>
  <si>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</si>
  <si>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</si>
  <si>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</si>
  <si>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</si>
  <si>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</si>
  <si>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</si>
  <si>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</si>
  <si>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</si>
  <si>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</si>
  <si>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</si>
  <si>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</si>
  <si>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</si>
  <si>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</si>
  <si>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</si>
  <si>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</si>
  <si>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</si>
  <si>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</si>
  <si>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</si>
  <si>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</si>
  <si>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</si>
  <si>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</si>
  <si>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</si>
  <si>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</si>
  <si>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</si>
  <si>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</si>
  <si>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</si>
  <si>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</si>
  <si>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</si>
  <si>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</si>
  <si>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</si>
  <si>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</si>
  <si>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</si>
  <si>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</si>
  <si>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</si>
  <si>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</si>
  <si>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</si>
  <si>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</si>
  <si>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</si>
  <si>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</si>
  <si>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</si>
  <si>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</si>
  <si>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</si>
  <si>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</si>
  <si>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</si>
  <si>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</si>
  <si>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</si>
  <si>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</si>
  <si>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</si>
  <si>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</si>
  <si>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</si>
  <si>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</si>
  <si>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</si>
  <si>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</si>
  <si>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</si>
  <si>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</si>
  <si>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</si>
  <si>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</si>
  <si>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</si>
  <si>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</si>
  <si>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</si>
  <si>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</si>
  <si>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</si>
  <si>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</si>
  <si>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</si>
  <si>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</si>
  <si>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</si>
  <si>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</si>
  <si>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</si>
  <si>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</si>
  <si>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</si>
  <si>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</si>
  <si>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</si>
  <si>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</si>
  <si>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</si>
  <si>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</si>
  <si>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</si>
  <si>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</si>
  <si>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</si>
  <si>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</si>
  <si>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</si>
  <si>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</si>
  <si>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</si>
  <si>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</si>
  <si>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</si>
  <si>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</si>
  <si>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</si>
  <si>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</si>
  <si>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</si>
  <si>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</si>
  <si>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</si>
  <si>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</si>
  <si>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</si>
  <si>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</si>
  <si>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</si>
  <si>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</si>
  <si>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</si>
  <si>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</si>
  <si>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</si>
  <si>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</si>
  <si>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</si>
  <si>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</si>
  <si>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</si>
  <si>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</si>
  <si>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</si>
  <si>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</si>
  <si>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</si>
  <si>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</si>
  <si>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</si>
  <si>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</si>
  <si>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</si>
  <si>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</si>
  <si>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</si>
  <si>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</si>
  <si>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</si>
  <si>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</si>
  <si>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</si>
  <si>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</si>
  <si>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</si>
  <si>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</si>
  <si>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</si>
  <si>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</si>
  <si>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</si>
  <si>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</si>
  <si>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</si>
  <si>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</si>
  <si>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</si>
  <si>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</si>
  <si>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</si>
  <si>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</si>
  <si>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</si>
  <si>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</si>
  <si>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</si>
  <si>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</si>
  <si>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</si>
  <si>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</si>
  <si>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</si>
  <si>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</si>
  <si>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</si>
  <si>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</si>
  <si>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</si>
  <si>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</si>
  <si>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</si>
  <si>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</si>
  <si>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</si>
  <si>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</si>
  <si>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</si>
  <si>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</si>
  <si>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</si>
  <si>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</si>
  <si>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</si>
  <si>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</si>
  <si>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</si>
  <si>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</si>
  <si>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</si>
  <si>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</si>
  <si>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</si>
  <si>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</si>
  <si>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</si>
  <si>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</si>
  <si>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</si>
  <si>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</si>
  <si>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</si>
  <si>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</si>
  <si>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</si>
  <si>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</si>
  <si>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</si>
  <si>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</si>
  <si>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</si>
  <si>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</si>
  <si>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</si>
  <si>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</si>
  <si>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</si>
  <si>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</si>
  <si>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</si>
  <si>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</si>
  <si>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</si>
  <si>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</si>
  <si>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</si>
  <si>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</si>
  <si>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</si>
  <si>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</si>
  <si>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</si>
  <si>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</si>
  <si>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</si>
  <si>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</si>
  <si>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</si>
  <si>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</si>
  <si>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</si>
  <si>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</si>
  <si>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</si>
  <si>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</si>
  <si>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</si>
  <si>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</si>
  <si>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</si>
  <si>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</si>
  <si>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</si>
  <si>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</si>
  <si>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</si>
  <si>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</si>
  <si>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</si>
  <si>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</si>
  <si>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</si>
  <si>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</si>
  <si>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</si>
  <si>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</si>
  <si>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</si>
  <si>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</si>
  <si>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</si>
  <si>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</si>
  <si>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</si>
  <si>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</si>
  <si>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</si>
  <si>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</si>
  <si>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</si>
  <si>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</si>
  <si>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</si>
  <si>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</si>
  <si>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</si>
  <si>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</si>
  <si>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</si>
  <si>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</si>
  <si>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</si>
  <si>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</si>
  <si>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</si>
  <si>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</si>
  <si>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</si>
  <si>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</si>
  <si>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</si>
  <si>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</si>
  <si>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</si>
  <si>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</si>
  <si>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</si>
  <si>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</si>
  <si>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</si>
  <si>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</si>
  <si>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</si>
  <si>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</si>
  <si>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</si>
  <si>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</si>
  <si>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</si>
  <si>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</si>
  <si>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</si>
  <si>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</si>
  <si>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</si>
  <si>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</si>
  <si>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</si>
  <si>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</si>
  <si>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</si>
  <si>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</si>
  <si>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</si>
  <si>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</si>
  <si>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</si>
  <si>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</si>
  <si>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</si>
  <si>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</si>
  <si>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</si>
  <si>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</si>
  <si>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</si>
  <si>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</si>
  <si>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</si>
  <si>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</si>
  <si>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</si>
  <si>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</si>
  <si>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</si>
  <si>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</si>
  <si>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</si>
  <si>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</si>
  <si>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</si>
  <si>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</si>
  <si>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</si>
  <si>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</si>
  <si>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</si>
  <si>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</si>
  <si>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</si>
  <si>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</si>
  <si>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</si>
  <si>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</si>
  <si>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</si>
  <si>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</si>
  <si>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</si>
  <si>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</si>
  <si>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</si>
  <si>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</si>
  <si>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</si>
  <si>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</si>
  <si>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</si>
  <si>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</si>
  <si>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</si>
  <si>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</si>
  <si>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</si>
  <si>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</si>
  <si>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</si>
  <si>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</si>
  <si>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</si>
  <si>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</si>
  <si>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</si>
  <si>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относится</t>
  </si>
  <si>
    <t>Исходные данные</t>
  </si>
  <si>
    <t>Прочие расходы</t>
  </si>
  <si>
    <t>II (вторая)</t>
  </si>
  <si>
    <t>да</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</si>
  <si>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</si>
  <si>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</si>
  <si>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</si>
  <si>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</si>
  <si>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 xml:space="preserve">05.03.2024 №Т11/23/0022-ДТП </t>
  </si>
  <si>
    <t>на исполнении</t>
  </si>
  <si>
    <t>Ханты-Мансийский автономный округ - Югра, р-н Октябрьский, Красноленинский лесхоз, Ендырское лесничество.
Кадастровый номер земельного участка Сетевой организации (ПС 110 кВ Нулевая) 86:07:0101008:45,
Кадастровый номер земельного участка на котором расположены объекты Заявителя 86:07:0101008:9373</t>
  </si>
  <si>
    <t>1.Установка двух разъединителей 10 кВ для присоединения к ШМ-10 кВ 1Т(2Т);
2.Стоительство двух КЛ 10 кВ  до вновь сооружаемого КРУН-10 кВ общей длиной 200 м;
3.Строительство КРУН-10 кВ (на 10 ячеек) на вновь отводимом земельном участке;
4.Строительство двух одноцепных ЛЭП 10 кВ ориентировочной длинной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</si>
  <si>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По результатам зимнего замера 20.12.2023
S = 4,756 МВА (Р = 4,735 МВт,Q = 0,45 МВАр).
Установленная мощность трансформаторов 2*16 МВА</t>
  </si>
  <si>
    <t xml:space="preserve">Объекты электросетевого хозяйства
ПСП Красноленинск СИКН 596
</t>
  </si>
  <si>
    <t>На токоведущих контактах ЛР-10 кВ на концевой опоре вновь сооружаемой Сетевой организацией ЛЭП 10 кВ ПСП-1,2.</t>
  </si>
  <si>
    <t>ХМАО - Югра</t>
  </si>
  <si>
    <t>Строительство</t>
  </si>
  <si>
    <t>определится проектом</t>
  </si>
  <si>
    <t>не подошел срок</t>
  </si>
  <si>
    <t>Увеличение потребляемой мощности на 1,5 МВт. В рамках ТУ предусмотрено:
1. Строительство двух шинных разъединителей 10 кВ (5ТР 10 1Т, 6ТР-10 2Т);
2. Строительство силовых КЛ 10 кВ от 5ТР-10 1Т, 6ТР-10 2Т до вводных ячеек КРУН-10 кВ;
3. Строительство КРУН-10 кВ в составе: яч. вводного выключателя - 2 шт., яч. секционного выключателя - 1 шт., яч. 10 кВ отходящих присоединений - 2 шт., яч. сеционного разъединителя - 1 шт., яч. трансформаторов напряжения ТН-10 кВ - 2 шт.
4. Строительство ЛЭП 10 кВ - 2 шт, общей длиной 400 метров.
5.Установка двух узлов учёта электроэнергии с применением трёхфазных приборов косвенного включения в ячейках КРУН-10 кВ отходящих ЛЭП 10 кВ ПСП-1,2.</t>
  </si>
  <si>
    <t>1.Установка двух разъединителей 10 кВ для присоединения к ШМ-10 кВ 1Т(2Т) на ПС 110 кВ Нулевая;
2.Стоительство двух КЛ 10 кВ  до вновь сооружаемого КРУН-10 кВ общей длиной 200 м;
3.Строительство КРУН-10 кВ (на 8 ячеек) на вновь отводимом земельном участке;
4.Строительство двух одноцепных ЛЭП 10 кВ ориентировочной длиной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</si>
  <si>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Исполнение обязательств по договору №Т11/23/0022-ДТП от 05.03.2024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</si>
  <si>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</si>
  <si>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2028</t>
  </si>
  <si>
    <t>Развитие электрической сети/усиление существующей электрической сети, связанное с подключением новых потребителей</t>
  </si>
  <si>
    <t>46,58 млн. руб/шт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</si>
  <si>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</si>
  <si>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</si>
  <si>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</si>
  <si>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</si>
  <si>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</si>
  <si>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</si>
  <si>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</si>
  <si>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</si>
  <si>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</si>
  <si>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</si>
  <si>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</si>
  <si>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</si>
  <si>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</si>
  <si>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</si>
  <si>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</si>
  <si>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</si>
  <si>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P_NS1900.PS.0006</t>
  </si>
  <si>
    <t xml:space="preserve">Факт 2024 года </t>
  </si>
  <si>
    <t>Год 2029</t>
  </si>
  <si>
    <t xml:space="preserve"> по состоянию на 01.01.2024</t>
  </si>
  <si>
    <t>по состоянию на 01.01.2025</t>
  </si>
  <si>
    <t>1.6. Прочие инвестиционные проекты</t>
  </si>
  <si>
    <t>Год раскрытия информации: 2025 год</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</si>
  <si>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</si>
  <si>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объем заключенного договора PD04.1900.2024.117 от 24.08.2024 г. ООО «СЕВЕРЭНЕРГОПРОЕКТ» в ценах 2024 года с НДС, млн. руб</t>
  </si>
  <si>
    <t>ООО «СЕВЕРЭНЕРГОПРОЕКТ»</t>
  </si>
  <si>
    <t>2024.0457</t>
  </si>
  <si>
    <t>Филиал АО "Россети Тюмень" Энергокомплекс</t>
  </si>
  <si>
    <t>Новое строительство и расширение электросетевых объектов</t>
  </si>
  <si>
    <t>ПИР</t>
  </si>
  <si>
    <t>Выполнение проектных и
изыскательских работ по установке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для нужд филиала АО "Россети Тюмень" Энергокомплекс</t>
  </si>
  <si>
    <t>Предварительный расчет стоимости работ</t>
  </si>
  <si>
    <t>ВЗ</t>
  </si>
  <si>
    <t>ЗЦ ПО ЕП</t>
  </si>
  <si>
    <t>ООО "СЕВЕРЭНЕРГОПРОЕКТ"</t>
  </si>
  <si>
    <t>32413845581</t>
  </si>
  <si>
    <t>www.roseltorg.ru</t>
  </si>
  <si>
    <t xml:space="preserve">26.07.2024 </t>
  </si>
  <si>
    <t>31.07.2024</t>
  </si>
  <si>
    <t>05.08.2024</t>
  </si>
  <si>
    <t>п.7.5.3.</t>
  </si>
  <si>
    <t>Закупочная комиссия</t>
  </si>
  <si>
    <t>07.08.2024</t>
  </si>
  <si>
    <t>32413845581/2024.0457-3</t>
  </si>
  <si>
    <t>27.08.2024</t>
  </si>
  <si>
    <t>26.08.2024</t>
  </si>
  <si>
    <t>31.03.2025</t>
  </si>
  <si>
    <t>Инвестпроект учтен проектом кор ИПР 2025-2029. Исполнениедоговора ТП 26.09.2022 №Т11/22/0004-ДТПЭДО с публичным акционерным обществом нефтегазовая компания «РуссНефть».</t>
  </si>
  <si>
    <t>Тюменская область, Октябрьский р-н</t>
  </si>
  <si>
    <t xml:space="preserve"> 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</si>
</sst>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_);_(* \(#,##0.00\);_(* &quot;-&quot;_);_(@_)"/>
    <numFmt numFmtId="171" formatCode="_(* #,##0_);_(* \(#,##0\);_(* &quot;-&quot;_);_(@_)"/>
    <numFmt numFmtId="172" formatCode="######0.0######"/>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xf numFmtId="0" fontId="11" fillId="0" borderId="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1" xfId="0" applyNumberFormat="1" applyFont="1" applyBorder="1" applyAlignment="1">
      <alignment vertical="center"/>
    </xf>
    <xf numFmtId="171" fontId="40" fillId="0" borderId="1" xfId="0" applyNumberFormat="1" applyFont="1" applyBorder="1" applyAlignment="1">
      <alignment vertical="center"/>
    </xf>
    <xf numFmtId="171" fontId="41" fillId="0" borderId="23" xfId="0" applyNumberFormat="1" applyFont="1" applyBorder="1" applyAlignment="1">
      <alignment vertical="center"/>
    </xf>
    <xf numFmtId="0" fontId="57" fillId="0" borderId="0" xfId="0" applyFont="1" applyBorder="1" applyAlignment="1">
      <alignment vertical="center"/>
    </xf>
    <xf numFmtId="167" fontId="58" fillId="0" borderId="0" xfId="0" applyNumberFormat="1" applyFont="1" applyBorder="1" applyAlignment="1">
      <alignment horizontal="center" vertical="center"/>
    </xf>
    <xf numFmtId="0" fontId="57" fillId="0" borderId="0" xfId="0" applyFont="1" applyAlignment="1">
      <alignment vertical="center"/>
    </xf>
    <xf numFmtId="171" fontId="40" fillId="0" borderId="1" xfId="0" applyNumberFormat="1" applyFont="1" applyFill="1" applyBorder="1" applyAlignment="1">
      <alignment vertical="center"/>
    </xf>
    <xf numFmtId="169" fontId="40" fillId="0" borderId="1" xfId="0" applyNumberFormat="1" applyFont="1" applyBorder="1" applyAlignment="1">
      <alignment horizontal="center" vertical="center"/>
    </xf>
    <xf numFmtId="171" fontId="41"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69"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62" fillId="0" borderId="0" xfId="49" applyFont="1"/>
    <xf numFmtId="0" fontId="40" fillId="0" borderId="1" xfId="49" applyFont="1" applyFill="1" applyBorder="1"/>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0" fontId="41" fillId="24" borderId="29" xfId="2" applyFont="1" applyFill="1" applyBorder="1" applyAlignment="1">
      <alignment horizontal="justify" vertical="top" wrapText="1"/>
    </xf>
    <xf numFmtId="169" fontId="38" fillId="24" borderId="38"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49" fontId="47" fillId="0" borderId="1" xfId="68" applyNumberFormat="1" applyFont="1" applyFill="1" applyBorder="1" applyAlignment="1">
      <alignment horizontal="center" vertical="center" wrapText="1"/>
    </xf>
    <xf numFmtId="0" fontId="7" fillId="0" borderId="1" xfId="1" applyFont="1" applyBorder="1" applyAlignment="1">
      <alignment horizontal="left" vertical="center" wrapText="1"/>
    </xf>
    <xf numFmtId="1" fontId="11" fillId="0" borderId="1" xfId="69" applyNumberFormat="1" applyFont="1" applyFill="1" applyBorder="1" applyAlignment="1">
      <alignment horizontal="center" wrapText="1"/>
    </xf>
    <xf numFmtId="0" fontId="63" fillId="0" borderId="0" xfId="0" applyFont="1" applyAlignment="1" applyProtection="1">
      <alignment horizontal="center" vertical="center"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1" fillId="0" borderId="0" xfId="0" applyFont="1" applyAlignment="1">
      <alignment horizontal="left" vertical="center"/>
    </xf>
    <xf numFmtId="1" fontId="42" fillId="0" borderId="44"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171"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 xfId="2" applyFont="1" applyFill="1" applyBorder="1" applyAlignment="1">
      <alignment horizontal="center" vertical="center" wrapText="1"/>
    </xf>
    <xf numFmtId="0" fontId="42" fillId="0" borderId="53" xfId="41" applyFont="1" applyFill="1" applyBorder="1" applyAlignment="1">
      <alignment horizontal="center" vertical="center" textRotation="90" wrapText="1"/>
    </xf>
    <xf numFmtId="4" fontId="11" fillId="0" borderId="53" xfId="69" applyNumberFormat="1" applyFont="1" applyFill="1" applyBorder="1" applyAlignment="1">
      <alignment horizontal="right" wrapText="1"/>
    </xf>
    <xf numFmtId="0" fontId="42"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3" fillId="0" borderId="0" xfId="1" applyFill="1" applyBorder="1" applyAlignment="1">
      <alignment wrapText="1"/>
    </xf>
    <xf numFmtId="0" fontId="7" fillId="24" borderId="1" xfId="1" applyNumberFormat="1" applyFont="1" applyFill="1" applyBorder="1" applyAlignment="1">
      <alignment horizontal="center" vertical="center" wrapText="1"/>
    </xf>
    <xf numFmtId="172" fontId="11" fillId="0" borderId="1" xfId="2" applyNumberFormat="1" applyFont="1" applyFill="1" applyBorder="1" applyAlignment="1">
      <alignment horizontal="right" vertical="top" wrapText="1"/>
    </xf>
    <xf numFmtId="0" fontId="40" fillId="25" borderId="26" xfId="2" applyFont="1" applyFill="1" applyBorder="1" applyAlignment="1">
      <alignment horizontal="left" vertical="center" wrapText="1"/>
    </xf>
    <xf numFmtId="2" fontId="36" fillId="0" borderId="38" xfId="0" applyNumberFormat="1" applyFont="1" applyFill="1" applyBorder="1" applyAlignment="1">
      <alignment horizontal="left" vertical="center" wrapText="1"/>
    </xf>
    <xf numFmtId="169" fontId="36" fillId="26" borderId="38" xfId="0" applyNumberFormat="1" applyFont="1" applyFill="1" applyBorder="1" applyAlignment="1">
      <alignment horizontal="left" vertical="center" wrapText="1"/>
    </xf>
    <xf numFmtId="173" fontId="40" fillId="0" borderId="53" xfId="0" quotePrefix="1" applyNumberFormat="1" applyFont="1" applyFill="1" applyBorder="1" applyAlignment="1">
      <alignment horizontal="center" vertical="center" wrapText="1"/>
    </xf>
    <xf numFmtId="49" fontId="40" fillId="0" borderId="53" xfId="0" applyNumberFormat="1" applyFont="1" applyFill="1" applyBorder="1" applyAlignment="1">
      <alignment horizontal="center" vertical="center" wrapText="1"/>
    </xf>
    <xf numFmtId="0" fontId="40" fillId="0" borderId="53" xfId="49" applyFont="1" applyFill="1" applyBorder="1" applyAlignment="1">
      <alignment horizontal="center" vertical="center"/>
    </xf>
    <xf numFmtId="173" fontId="40" fillId="0" borderId="53" xfId="0" applyNumberFormat="1" applyFont="1" applyFill="1" applyBorder="1" applyAlignment="1">
      <alignment horizontal="center" vertical="center" wrapText="1"/>
    </xf>
    <xf numFmtId="3" fontId="40" fillId="0" borderId="53" xfId="0" applyNumberFormat="1" applyFont="1" applyFill="1" applyBorder="1" applyAlignment="1">
      <alignment horizontal="center" vertical="center" wrapText="1"/>
    </xf>
    <xf numFmtId="49" fontId="40" fillId="0" borderId="53"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5"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2" xfId="0" applyNumberFormat="1" applyFont="1" applyFill="1" applyBorder="1" applyAlignment="1">
      <alignment horizontal="center" vertical="center"/>
    </xf>
    <xf numFmtId="170" fontId="41" fillId="0" borderId="45"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171" fontId="40" fillId="0" borderId="4" xfId="0" applyNumberFormat="1" applyFont="1" applyFill="1" applyBorder="1" applyAlignment="1">
      <alignment horizontal="center" vertical="center"/>
    </xf>
    <xf numFmtId="171"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4"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52" xfId="0" applyNumberFormat="1" applyFont="1" applyBorder="1" applyAlignment="1">
      <alignment horizontal="center" vertical="center"/>
    </xf>
    <xf numFmtId="171" fontId="41" fillId="0" borderId="45" xfId="0" applyNumberFormat="1" applyFont="1" applyBorder="1" applyAlignment="1">
      <alignment horizontal="center" vertical="center"/>
    </xf>
    <xf numFmtId="167" fontId="58" fillId="0" borderId="49" xfId="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1" fontId="42" fillId="0" borderId="50" xfId="0" applyNumberFormat="1" applyFont="1" applyFill="1" applyBorder="1" applyAlignment="1">
      <alignment horizontal="center" vertical="center" wrapText="1"/>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7"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7"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9"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55" fillId="0" borderId="0" xfId="1" applyFont="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3" xfId="41" applyFont="1" applyFill="1" applyBorder="1" applyAlignment="1">
      <alignment horizontal="center" vertical="center" wrapText="1"/>
    </xf>
    <xf numFmtId="0" fontId="42" fillId="0" borderId="53" xfId="41" applyFont="1" applyFill="1" applyBorder="1" applyAlignment="1">
      <alignment horizontal="center" vertic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-25711002.869737998</c:v>
              </c:pt>
              <c:pt idx="1">
                <c:v>-12327603.811301084</c:v>
              </c:pt>
              <c:pt idx="2">
                <c:v>-2461671.6871141084</c:v>
              </c:pt>
              <c:pt idx="3">
                <c:v>6470317.7763848342</c:v>
              </c:pt>
              <c:pt idx="4">
                <c:v>14556208.998360191</c:v>
              </c:pt>
              <c:pt idx="5">
                <c:v>21875658.109841239</c:v>
              </c:pt>
              <c:pt idx="6">
                <c:v>28500886.477558486</c:v>
              </c:pt>
              <c:pt idx="7">
                <c:v>34497366.130518347</c:v>
              </c:pt>
              <c:pt idx="8">
                <c:v>39924443.144298933</c:v>
              </c:pt>
              <c:pt idx="9">
                <c:v>44835904.43371591</c:v>
              </c:pt>
              <c:pt idx="10">
                <c:v>49280492.920939706</c:v>
              </c:pt>
            </c:numLit>
          </c:val>
          <c:smooth val="0"/>
          <c:extLst>
            <c:ext xmlns:c16="http://schemas.microsoft.com/office/drawing/2014/chart" uri="{C3380CC4-5D6E-409C-BE32-E72D297353CC}">
              <c16:uniqueId val="{00000000-8A6E-4D77-98A5-F872E6807FA1}"/>
            </c:ext>
          </c:extLst>
        </c:ser>
        <c:ser>
          <c:idx val="0"/>
          <c:order val="1"/>
          <c:tx>
            <c:v>Накопленный чистый денежный поток</c:v>
          </c:tx>
          <c:marker>
            <c:symbol val="none"/>
          </c:marker>
          <c:val>
            <c:numLit>
              <c:formatCode>_(* #\ ##0_);_(* \(#\ ##0\);_(* "-"_);_(@_)</c:formatCode>
              <c:ptCount val="11"/>
              <c:pt idx="0">
                <c:v>-23590346.120740205</c:v>
              </c:pt>
              <c:pt idx="1">
                <c:v>-6206433.7448456511</c:v>
              </c:pt>
              <c:pt idx="2">
                <c:v>8398842.2457686085</c:v>
              </c:pt>
              <c:pt idx="3">
                <c:v>23468743.103908502</c:v>
              </c:pt>
              <c:pt idx="4">
                <c:v>39016961.631008349</c:v>
              </c:pt>
              <c:pt idx="5">
                <c:v>55057601.382897615</c:v>
              </c:pt>
              <c:pt idx="6">
                <c:v>71605189.052164525</c:v>
              </c:pt>
              <c:pt idx="7">
                <c:v>88674687.112119049</c:v>
              </c:pt>
              <c:pt idx="8">
                <c:v>106281506.89675444</c:v>
              </c:pt>
              <c:pt idx="9">
                <c:v>124441522.11670771</c:v>
              </c:pt>
              <c:pt idx="10">
                <c:v>143171082.680419</c:v>
              </c:pt>
            </c:numLit>
          </c:val>
          <c:smooth val="0"/>
          <c:extLst>
            <c:ext xmlns:c16="http://schemas.microsoft.com/office/drawing/2014/chart" uri="{C3380CC4-5D6E-409C-BE32-E72D297353CC}">
              <c16:uniqueId val="{00000001-8A6E-4D77-98A5-F872E6807FA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32</xdr:row>
      <xdr:rowOff>173182</xdr:rowOff>
    </xdr:from>
    <xdr:to>
      <xdr:col>49</xdr:col>
      <xdr:colOff>99580</xdr:colOff>
      <xdr:row>47</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85" zoomScaleNormal="85" zoomScaleSheetLayoutView="70" workbookViewId="0">
      <selection activeCell="C49" sqref="C49"/>
    </sheetView>
  </sheetViews>
  <sheetFormatPr defaultColWidth="9.140625" defaultRowHeight="15" x14ac:dyDescent="0.25"/>
  <cols>
    <col min="1" max="1" width="6.140625" style="148" customWidth="1"/>
    <col min="2" max="2" width="53.5703125" style="148" customWidth="1"/>
    <col min="3" max="3" width="87"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310" t="s">
        <v>559</v>
      </c>
      <c r="B5" s="310"/>
      <c r="C5" s="310"/>
      <c r="D5" s="220"/>
      <c r="E5" s="220"/>
      <c r="F5" s="220"/>
      <c r="G5" s="220"/>
    </row>
    <row r="6" spans="1:19" s="15" customFormat="1" ht="18.75" x14ac:dyDescent="0.3">
      <c r="A6" s="143"/>
      <c r="E6" s="120"/>
    </row>
    <row r="7" spans="1:19" s="15" customFormat="1" ht="18.75" x14ac:dyDescent="0.2">
      <c r="A7" s="314" t="s">
        <v>9</v>
      </c>
      <c r="B7" s="314"/>
      <c r="C7" s="314"/>
      <c r="D7" s="139"/>
      <c r="E7" s="139"/>
      <c r="F7" s="139"/>
      <c r="G7" s="139"/>
      <c r="H7" s="139"/>
      <c r="I7" s="139"/>
      <c r="J7" s="139"/>
      <c r="K7" s="139"/>
      <c r="L7" s="139"/>
      <c r="M7" s="139"/>
      <c r="N7" s="139"/>
      <c r="O7" s="139"/>
      <c r="P7" s="139"/>
      <c r="Q7" s="139"/>
      <c r="R7" s="139"/>
      <c r="S7" s="139"/>
    </row>
    <row r="8" spans="1:19" s="15" customFormat="1" ht="18.75" x14ac:dyDescent="0.2">
      <c r="A8" s="213"/>
      <c r="B8" s="213"/>
      <c r="C8" s="213"/>
      <c r="D8" s="213"/>
      <c r="E8" s="213"/>
      <c r="F8" s="139"/>
      <c r="G8" s="139"/>
      <c r="H8" s="139"/>
      <c r="I8" s="139"/>
      <c r="J8" s="139"/>
      <c r="K8" s="139"/>
      <c r="L8" s="139"/>
      <c r="M8" s="139"/>
      <c r="N8" s="139"/>
      <c r="O8" s="139"/>
      <c r="P8" s="139"/>
      <c r="Q8" s="139"/>
      <c r="R8" s="139"/>
      <c r="S8" s="139"/>
    </row>
    <row r="9" spans="1:19" s="15" customFormat="1" ht="36" customHeight="1" x14ac:dyDescent="0.2">
      <c r="A9" s="315" t="s">
        <v>461</v>
      </c>
      <c r="B9" s="315"/>
      <c r="C9" s="315"/>
      <c r="D9" s="140"/>
      <c r="E9" s="140"/>
      <c r="F9" s="139"/>
      <c r="G9" s="139"/>
      <c r="H9" s="139"/>
      <c r="I9" s="139"/>
      <c r="J9" s="139"/>
      <c r="K9" s="139"/>
      <c r="L9" s="139"/>
      <c r="M9" s="139"/>
      <c r="N9" s="139"/>
      <c r="O9" s="139"/>
      <c r="P9" s="139"/>
      <c r="Q9" s="139"/>
      <c r="R9" s="139"/>
      <c r="S9" s="139"/>
    </row>
    <row r="10" spans="1:19" s="15" customFormat="1" ht="18.75" x14ac:dyDescent="0.2">
      <c r="A10" s="311" t="s">
        <v>8</v>
      </c>
      <c r="B10" s="311"/>
      <c r="C10" s="311"/>
      <c r="D10" s="141"/>
      <c r="E10" s="141"/>
      <c r="F10" s="139"/>
      <c r="G10" s="139"/>
      <c r="H10" s="139"/>
      <c r="I10" s="139"/>
      <c r="J10" s="139"/>
      <c r="K10" s="139"/>
      <c r="L10" s="139"/>
      <c r="M10" s="139"/>
      <c r="N10" s="139"/>
      <c r="O10" s="139"/>
      <c r="P10" s="139"/>
      <c r="Q10" s="139"/>
      <c r="R10" s="139"/>
      <c r="S10" s="139"/>
    </row>
    <row r="11" spans="1:19" s="15" customFormat="1" ht="18.75" x14ac:dyDescent="0.2">
      <c r="A11" s="213"/>
      <c r="B11" s="213"/>
      <c r="C11" s="213"/>
      <c r="D11" s="213"/>
      <c r="E11" s="213"/>
      <c r="F11" s="139"/>
      <c r="G11" s="139"/>
      <c r="H11" s="139"/>
      <c r="I11" s="139"/>
      <c r="J11" s="139"/>
      <c r="K11" s="139"/>
      <c r="L11" s="139"/>
      <c r="M11" s="139"/>
      <c r="N11" s="139"/>
      <c r="O11" s="139"/>
      <c r="P11" s="139"/>
      <c r="Q11" s="139"/>
      <c r="R11" s="139"/>
      <c r="S11" s="139"/>
    </row>
    <row r="12" spans="1:19" s="15" customFormat="1" ht="18.75" x14ac:dyDescent="0.2">
      <c r="A12" s="315" t="s">
        <v>553</v>
      </c>
      <c r="B12" s="315"/>
      <c r="C12" s="315"/>
      <c r="D12" s="140"/>
      <c r="E12" s="140"/>
      <c r="F12" s="139"/>
      <c r="G12" s="139"/>
      <c r="H12" s="139"/>
      <c r="I12" s="139"/>
      <c r="J12" s="139"/>
      <c r="K12" s="139"/>
      <c r="L12" s="139"/>
      <c r="M12" s="139"/>
      <c r="N12" s="139"/>
      <c r="O12" s="139"/>
      <c r="P12" s="139"/>
      <c r="Q12" s="139"/>
      <c r="R12" s="139"/>
      <c r="S12" s="139"/>
    </row>
    <row r="13" spans="1:19" s="15" customFormat="1" ht="18.75" x14ac:dyDescent="0.2">
      <c r="A13" s="311" t="s">
        <v>7</v>
      </c>
      <c r="B13" s="311"/>
      <c r="C13" s="311"/>
      <c r="D13" s="141"/>
      <c r="E13" s="141"/>
      <c r="F13" s="139"/>
      <c r="G13" s="139"/>
      <c r="H13" s="139"/>
      <c r="I13" s="139"/>
      <c r="J13" s="139"/>
      <c r="K13" s="139"/>
      <c r="L13" s="139"/>
      <c r="M13" s="139"/>
      <c r="N13" s="139"/>
      <c r="O13" s="139"/>
      <c r="P13" s="139"/>
      <c r="Q13" s="139"/>
      <c r="R13" s="139"/>
      <c r="S13" s="139"/>
    </row>
    <row r="14" spans="1:19" s="121" customFormat="1" ht="18.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122" customFormat="1" ht="53.25" customHeight="1" x14ac:dyDescent="0.2">
      <c r="A15" s="316" t="s">
        <v>560</v>
      </c>
      <c r="B15" s="316"/>
      <c r="C15" s="316"/>
      <c r="D15" s="140"/>
      <c r="E15" s="140"/>
      <c r="F15" s="140"/>
      <c r="G15" s="140"/>
      <c r="H15" s="140"/>
      <c r="I15" s="140"/>
      <c r="J15" s="140"/>
      <c r="K15" s="140"/>
      <c r="L15" s="140"/>
      <c r="M15" s="140"/>
      <c r="N15" s="140"/>
      <c r="O15" s="140"/>
      <c r="P15" s="140"/>
      <c r="Q15" s="140"/>
      <c r="R15" s="140"/>
      <c r="S15" s="140"/>
    </row>
    <row r="16" spans="1:19" s="122" customFormat="1" ht="15" customHeight="1" x14ac:dyDescent="0.2">
      <c r="A16" s="311" t="s">
        <v>6</v>
      </c>
      <c r="B16" s="311"/>
      <c r="C16" s="311"/>
      <c r="D16" s="141"/>
      <c r="E16" s="141"/>
      <c r="F16" s="141"/>
      <c r="G16" s="141"/>
      <c r="H16" s="141"/>
      <c r="I16" s="141"/>
      <c r="J16" s="141"/>
      <c r="K16" s="141"/>
      <c r="L16" s="141"/>
      <c r="M16" s="141"/>
      <c r="N16" s="141"/>
      <c r="O16" s="141"/>
      <c r="P16" s="141"/>
      <c r="Q16" s="141"/>
      <c r="R16" s="141"/>
      <c r="S16" s="141"/>
    </row>
    <row r="17" spans="1:19" s="122" customFormat="1" ht="15" customHeight="1" x14ac:dyDescent="0.2">
      <c r="A17" s="215"/>
      <c r="B17" s="215"/>
      <c r="C17" s="215"/>
      <c r="D17" s="215"/>
      <c r="E17" s="215"/>
      <c r="F17" s="215"/>
      <c r="G17" s="215"/>
      <c r="H17" s="215"/>
      <c r="I17" s="215"/>
      <c r="J17" s="215"/>
      <c r="K17" s="215"/>
      <c r="L17" s="215"/>
      <c r="M17" s="215"/>
      <c r="N17" s="215"/>
      <c r="O17" s="215"/>
      <c r="P17" s="215"/>
    </row>
    <row r="18" spans="1:19" s="122" customFormat="1" ht="15" customHeight="1" x14ac:dyDescent="0.2">
      <c r="A18" s="312" t="s">
        <v>422</v>
      </c>
      <c r="B18" s="313"/>
      <c r="C18" s="313"/>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215"/>
      <c r="G19" s="215"/>
      <c r="H19" s="215"/>
      <c r="I19" s="215"/>
      <c r="J19" s="215"/>
      <c r="K19" s="215"/>
      <c r="L19" s="215"/>
      <c r="M19" s="215"/>
      <c r="N19" s="215"/>
      <c r="O19" s="215"/>
      <c r="P19" s="215"/>
    </row>
    <row r="20" spans="1:19" s="122" customFormat="1" ht="39.75" customHeight="1" x14ac:dyDescent="0.2">
      <c r="A20" s="221" t="s">
        <v>5</v>
      </c>
      <c r="B20" s="145" t="s">
        <v>67</v>
      </c>
      <c r="C20" s="101" t="s">
        <v>66</v>
      </c>
      <c r="D20" s="222"/>
      <c r="E20" s="222"/>
      <c r="F20" s="214"/>
      <c r="G20" s="214"/>
      <c r="H20" s="214"/>
      <c r="I20" s="214"/>
      <c r="J20" s="214"/>
      <c r="K20" s="214"/>
      <c r="L20" s="214"/>
      <c r="M20" s="214"/>
      <c r="N20" s="214"/>
      <c r="O20" s="214"/>
      <c r="P20" s="214"/>
      <c r="Q20" s="146"/>
      <c r="R20" s="146"/>
      <c r="S20" s="146"/>
    </row>
    <row r="21" spans="1:19" s="122" customFormat="1" ht="16.5" customHeight="1" x14ac:dyDescent="0.2">
      <c r="A21" s="101">
        <v>1</v>
      </c>
      <c r="B21" s="145">
        <v>2</v>
      </c>
      <c r="C21" s="101">
        <v>3</v>
      </c>
      <c r="D21" s="222"/>
      <c r="E21" s="222"/>
      <c r="F21" s="214"/>
      <c r="G21" s="214"/>
      <c r="H21" s="214"/>
      <c r="I21" s="214"/>
      <c r="J21" s="214"/>
      <c r="K21" s="214"/>
      <c r="L21" s="214"/>
      <c r="M21" s="214"/>
      <c r="N21" s="214"/>
      <c r="O21" s="214"/>
      <c r="P21" s="214"/>
      <c r="Q21" s="146"/>
      <c r="R21" s="146"/>
      <c r="S21" s="146"/>
    </row>
    <row r="22" spans="1:19" s="122" customFormat="1" ht="39" customHeight="1" x14ac:dyDescent="0.2">
      <c r="A22" s="23" t="s">
        <v>65</v>
      </c>
      <c r="B22" s="223" t="s">
        <v>281</v>
      </c>
      <c r="C22" s="101" t="s">
        <v>558</v>
      </c>
      <c r="D22" s="222"/>
      <c r="E22" s="222"/>
      <c r="F22" s="214"/>
      <c r="G22" s="214"/>
      <c r="H22" s="214"/>
      <c r="I22" s="214"/>
      <c r="J22" s="214"/>
      <c r="K22" s="214"/>
      <c r="L22" s="214"/>
      <c r="M22" s="214"/>
      <c r="N22" s="214"/>
      <c r="O22" s="214"/>
      <c r="P22" s="214"/>
      <c r="Q22" s="146"/>
      <c r="R22" s="146"/>
      <c r="S22" s="146"/>
    </row>
    <row r="23" spans="1:19" s="122" customFormat="1" ht="47.25" customHeight="1" x14ac:dyDescent="0.2">
      <c r="A23" s="23" t="s">
        <v>63</v>
      </c>
      <c r="B23" s="224" t="s">
        <v>64</v>
      </c>
      <c r="C23" s="101" t="s">
        <v>535</v>
      </c>
      <c r="D23" s="222"/>
      <c r="E23" s="222"/>
      <c r="F23" s="214"/>
      <c r="G23" s="214"/>
      <c r="H23" s="214"/>
      <c r="I23" s="214"/>
      <c r="J23" s="214"/>
      <c r="K23" s="214"/>
      <c r="L23" s="214"/>
      <c r="M23" s="214"/>
      <c r="N23" s="214"/>
      <c r="O23" s="214"/>
      <c r="P23" s="214"/>
      <c r="Q23" s="146"/>
      <c r="R23" s="146"/>
      <c r="S23" s="146"/>
    </row>
    <row r="24" spans="1:19" s="122" customFormat="1" ht="22.5" customHeight="1" x14ac:dyDescent="0.2">
      <c r="A24" s="307"/>
      <c r="B24" s="308"/>
      <c r="C24" s="309"/>
      <c r="D24" s="222"/>
      <c r="E24" s="222"/>
      <c r="F24" s="214"/>
      <c r="G24" s="214"/>
      <c r="H24" s="214"/>
      <c r="I24" s="214"/>
      <c r="J24" s="214"/>
      <c r="K24" s="214"/>
      <c r="L24" s="214"/>
      <c r="M24" s="214"/>
      <c r="N24" s="214"/>
      <c r="O24" s="214"/>
      <c r="P24" s="214"/>
      <c r="Q24" s="146"/>
      <c r="R24" s="146"/>
      <c r="S24" s="146"/>
    </row>
    <row r="25" spans="1:19" s="122" customFormat="1" ht="58.5" customHeight="1" x14ac:dyDescent="0.2">
      <c r="A25" s="23" t="s">
        <v>62</v>
      </c>
      <c r="B25" s="225" t="s">
        <v>373</v>
      </c>
      <c r="C25" s="226" t="s">
        <v>453</v>
      </c>
      <c r="D25" s="222"/>
      <c r="E25" s="214"/>
      <c r="F25" s="214"/>
      <c r="G25" s="214"/>
      <c r="H25" s="214"/>
      <c r="I25" s="214"/>
      <c r="J25" s="214"/>
      <c r="K25" s="214"/>
      <c r="L25" s="214"/>
      <c r="M25" s="214"/>
      <c r="N25" s="214"/>
      <c r="O25" s="214"/>
      <c r="P25" s="146"/>
      <c r="Q25" s="146"/>
      <c r="R25" s="146"/>
      <c r="S25" s="146"/>
    </row>
    <row r="26" spans="1:19" s="122" customFormat="1" ht="42.75" customHeight="1" x14ac:dyDescent="0.2">
      <c r="A26" s="23" t="s">
        <v>61</v>
      </c>
      <c r="B26" s="225" t="s">
        <v>75</v>
      </c>
      <c r="C26" s="226" t="s">
        <v>497</v>
      </c>
      <c r="D26" s="222"/>
      <c r="E26" s="214"/>
      <c r="F26" s="214"/>
      <c r="G26" s="214"/>
      <c r="H26" s="214"/>
      <c r="I26" s="214"/>
      <c r="J26" s="214"/>
      <c r="K26" s="214"/>
      <c r="L26" s="214"/>
      <c r="M26" s="214"/>
      <c r="N26" s="214"/>
      <c r="O26" s="214"/>
      <c r="P26" s="146"/>
      <c r="Q26" s="146"/>
      <c r="R26" s="146"/>
      <c r="S26" s="146"/>
    </row>
    <row r="27" spans="1:19" s="122" customFormat="1" ht="51.75" customHeight="1" x14ac:dyDescent="0.2">
      <c r="A27" s="23" t="s">
        <v>59</v>
      </c>
      <c r="B27" s="225" t="s">
        <v>74</v>
      </c>
      <c r="C27" s="226" t="s">
        <v>585</v>
      </c>
      <c r="D27" s="222"/>
      <c r="E27" s="214"/>
      <c r="F27" s="214"/>
      <c r="G27" s="214"/>
      <c r="H27" s="214"/>
      <c r="I27" s="214"/>
      <c r="J27" s="214"/>
      <c r="K27" s="214"/>
      <c r="L27" s="214"/>
      <c r="M27" s="214"/>
      <c r="N27" s="214"/>
      <c r="O27" s="214"/>
      <c r="P27" s="146"/>
      <c r="Q27" s="146"/>
      <c r="R27" s="146"/>
      <c r="S27" s="146"/>
    </row>
    <row r="28" spans="1:19" s="122" customFormat="1" ht="42.75" customHeight="1" x14ac:dyDescent="0.2">
      <c r="A28" s="23" t="s">
        <v>58</v>
      </c>
      <c r="B28" s="225" t="s">
        <v>374</v>
      </c>
      <c r="C28" s="226" t="s">
        <v>440</v>
      </c>
      <c r="D28" s="222"/>
      <c r="E28" s="214"/>
      <c r="F28" s="214"/>
      <c r="G28" s="214"/>
      <c r="H28" s="214"/>
      <c r="I28" s="214"/>
      <c r="J28" s="214"/>
      <c r="K28" s="214"/>
      <c r="L28" s="214"/>
      <c r="M28" s="214"/>
      <c r="N28" s="214"/>
      <c r="O28" s="214"/>
      <c r="P28" s="146"/>
      <c r="Q28" s="146"/>
      <c r="R28" s="146"/>
      <c r="S28" s="146"/>
    </row>
    <row r="29" spans="1:19" s="122" customFormat="1" ht="51.75" customHeight="1" x14ac:dyDescent="0.2">
      <c r="A29" s="23" t="s">
        <v>56</v>
      </c>
      <c r="B29" s="225" t="s">
        <v>375</v>
      </c>
      <c r="C29" s="226" t="s">
        <v>440</v>
      </c>
      <c r="D29" s="222"/>
      <c r="E29" s="214"/>
      <c r="F29" s="214"/>
      <c r="G29" s="214"/>
      <c r="H29" s="214"/>
      <c r="I29" s="214"/>
      <c r="J29" s="214"/>
      <c r="K29" s="214"/>
      <c r="L29" s="214"/>
      <c r="M29" s="214"/>
      <c r="N29" s="214"/>
      <c r="O29" s="214"/>
      <c r="P29" s="146"/>
      <c r="Q29" s="146"/>
      <c r="R29" s="146"/>
      <c r="S29" s="146"/>
    </row>
    <row r="30" spans="1:19" s="122" customFormat="1" ht="51.75" customHeight="1" x14ac:dyDescent="0.2">
      <c r="A30" s="23" t="s">
        <v>54</v>
      </c>
      <c r="B30" s="225" t="s">
        <v>376</v>
      </c>
      <c r="C30" s="226" t="s">
        <v>508</v>
      </c>
      <c r="D30" s="222"/>
      <c r="E30" s="214"/>
      <c r="F30" s="214"/>
      <c r="G30" s="214"/>
      <c r="H30" s="214"/>
      <c r="I30" s="214"/>
      <c r="J30" s="214"/>
      <c r="K30" s="214"/>
      <c r="L30" s="214"/>
      <c r="M30" s="214"/>
      <c r="N30" s="214"/>
      <c r="O30" s="214"/>
      <c r="P30" s="146"/>
      <c r="Q30" s="146"/>
      <c r="R30" s="146"/>
      <c r="S30" s="146"/>
    </row>
    <row r="31" spans="1:19" s="122" customFormat="1" ht="51.75" customHeight="1" x14ac:dyDescent="0.2">
      <c r="A31" s="23" t="s">
        <v>73</v>
      </c>
      <c r="B31" s="225" t="s">
        <v>377</v>
      </c>
      <c r="C31" s="226" t="s">
        <v>508</v>
      </c>
      <c r="D31" s="222"/>
      <c r="E31" s="214"/>
      <c r="F31" s="214"/>
      <c r="G31" s="214"/>
      <c r="H31" s="214"/>
      <c r="I31" s="214"/>
      <c r="J31" s="214"/>
      <c r="K31" s="214"/>
      <c r="L31" s="214"/>
      <c r="M31" s="214"/>
      <c r="N31" s="214"/>
      <c r="O31" s="214"/>
      <c r="P31" s="146"/>
      <c r="Q31" s="146"/>
      <c r="R31" s="146"/>
      <c r="S31" s="146"/>
    </row>
    <row r="32" spans="1:19" s="122" customFormat="1" ht="51.75" customHeight="1" x14ac:dyDescent="0.2">
      <c r="A32" s="23" t="s">
        <v>71</v>
      </c>
      <c r="B32" s="225" t="s">
        <v>378</v>
      </c>
      <c r="C32" s="226" t="s">
        <v>440</v>
      </c>
      <c r="D32" s="222"/>
      <c r="E32" s="214"/>
      <c r="F32" s="214"/>
      <c r="G32" s="214"/>
      <c r="H32" s="214"/>
      <c r="I32" s="214"/>
      <c r="J32" s="214"/>
      <c r="K32" s="214"/>
      <c r="L32" s="214"/>
      <c r="M32" s="214"/>
      <c r="N32" s="214"/>
      <c r="O32" s="214"/>
      <c r="P32" s="146"/>
      <c r="Q32" s="146"/>
      <c r="R32" s="146"/>
      <c r="S32" s="146"/>
    </row>
    <row r="33" spans="1:19" s="122" customFormat="1" ht="101.25" customHeight="1" x14ac:dyDescent="0.2">
      <c r="A33" s="23" t="s">
        <v>70</v>
      </c>
      <c r="B33" s="225" t="s">
        <v>379</v>
      </c>
      <c r="C33" s="226" t="s">
        <v>510</v>
      </c>
      <c r="D33" s="222"/>
      <c r="E33" s="214"/>
      <c r="F33" s="214"/>
      <c r="G33" s="214"/>
      <c r="H33" s="214"/>
      <c r="I33" s="214"/>
      <c r="J33" s="214"/>
      <c r="K33" s="214"/>
      <c r="L33" s="214"/>
      <c r="M33" s="214"/>
      <c r="N33" s="214"/>
      <c r="O33" s="214"/>
      <c r="P33" s="146"/>
      <c r="Q33" s="146"/>
      <c r="R33" s="146"/>
      <c r="S33" s="146"/>
    </row>
    <row r="34" spans="1:19" ht="111" customHeight="1" x14ac:dyDescent="0.25">
      <c r="A34" s="23" t="s">
        <v>393</v>
      </c>
      <c r="B34" s="225" t="s">
        <v>380</v>
      </c>
      <c r="C34" s="226"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225" t="s">
        <v>72</v>
      </c>
      <c r="C35" s="226"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225" t="s">
        <v>381</v>
      </c>
      <c r="C36" s="226" t="s">
        <v>440</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225" t="s">
        <v>382</v>
      </c>
      <c r="C37" s="226" t="s">
        <v>508</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225" t="s">
        <v>223</v>
      </c>
      <c r="C38" s="261" t="s">
        <v>440</v>
      </c>
      <c r="D38" s="295"/>
      <c r="E38" s="147"/>
      <c r="F38" s="147"/>
      <c r="G38" s="147"/>
      <c r="H38" s="147"/>
      <c r="I38" s="147"/>
      <c r="J38" s="147"/>
      <c r="K38" s="147"/>
      <c r="L38" s="147"/>
      <c r="M38" s="147"/>
      <c r="N38" s="147"/>
      <c r="O38" s="147"/>
      <c r="P38" s="147"/>
      <c r="Q38" s="147"/>
      <c r="R38" s="147"/>
      <c r="S38" s="147"/>
    </row>
    <row r="39" spans="1:19" ht="23.25" customHeight="1" x14ac:dyDescent="0.25">
      <c r="A39" s="307"/>
      <c r="B39" s="308"/>
      <c r="C39" s="309"/>
      <c r="D39" s="147"/>
      <c r="E39" s="147"/>
      <c r="F39" s="147"/>
      <c r="G39" s="147"/>
      <c r="H39" s="147"/>
      <c r="I39" s="147"/>
      <c r="J39" s="147"/>
      <c r="K39" s="147"/>
      <c r="L39" s="147"/>
      <c r="M39" s="147"/>
      <c r="N39" s="147"/>
      <c r="O39" s="147"/>
      <c r="P39" s="147"/>
      <c r="Q39" s="147"/>
      <c r="R39" s="147"/>
      <c r="S39" s="147"/>
    </row>
    <row r="40" spans="1:19" ht="63" x14ac:dyDescent="0.25">
      <c r="A40" s="23" t="s">
        <v>385</v>
      </c>
      <c r="B40" s="225" t="s">
        <v>434</v>
      </c>
      <c r="C40" s="29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4,18 млн. руб.</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225" t="s">
        <v>417</v>
      </c>
      <c r="C41" s="227"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225" t="s">
        <v>431</v>
      </c>
      <c r="C42" s="227"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225" t="s">
        <v>400</v>
      </c>
      <c r="C43" s="227"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225" t="s">
        <v>423</v>
      </c>
      <c r="C44" s="227"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225" t="s">
        <v>424</v>
      </c>
      <c r="C45" s="227" t="s">
        <v>439</v>
      </c>
      <c r="D45" s="147"/>
      <c r="E45" s="147"/>
      <c r="F45" s="147"/>
      <c r="G45" s="147"/>
      <c r="H45" s="147"/>
      <c r="I45" s="147"/>
      <c r="J45" s="147"/>
      <c r="K45" s="147"/>
      <c r="L45" s="147"/>
      <c r="M45" s="147"/>
      <c r="N45" s="147"/>
      <c r="O45" s="147"/>
      <c r="P45" s="147"/>
      <c r="Q45" s="147"/>
      <c r="R45" s="147"/>
      <c r="S45" s="147"/>
    </row>
    <row r="46" spans="1:19" ht="101.25" customHeight="1" x14ac:dyDescent="0.25">
      <c r="A46" s="23" t="s">
        <v>388</v>
      </c>
      <c r="B46" s="225" t="s">
        <v>425</v>
      </c>
      <c r="C46" s="101" t="s">
        <v>523</v>
      </c>
      <c r="D46" s="147"/>
      <c r="E46" s="147"/>
      <c r="F46" s="147"/>
      <c r="G46" s="147"/>
      <c r="H46" s="147"/>
      <c r="I46" s="147"/>
      <c r="J46" s="147"/>
      <c r="K46" s="147"/>
      <c r="L46" s="147"/>
      <c r="M46" s="147"/>
      <c r="N46" s="147"/>
      <c r="O46" s="147"/>
      <c r="P46" s="147"/>
      <c r="Q46" s="147"/>
      <c r="R46" s="147"/>
      <c r="S46" s="147"/>
    </row>
    <row r="47" spans="1:19" ht="18.75" customHeight="1" x14ac:dyDescent="0.25">
      <c r="A47" s="307"/>
      <c r="B47" s="308"/>
      <c r="C47" s="309"/>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225" t="s">
        <v>432</v>
      </c>
      <c r="C48" s="228">
        <f>'6.2. Паспорт фин осв ввод'!AC24</f>
        <v>4.1759714346148806</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225" t="s">
        <v>433</v>
      </c>
      <c r="C49" s="228">
        <f>'6.2. Паспорт фин осв ввод'!AC30</f>
        <v>3.9847681536148798</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9" zoomScale="70" zoomScaleNormal="70" zoomScaleSheetLayoutView="70" workbookViewId="0">
      <selection activeCell="R22" sqref="R22"/>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5" customFormat="1" ht="15.75" x14ac:dyDescent="0.2">
      <c r="A5" s="143"/>
    </row>
    <row r="6" spans="1:28" s="15" customFormat="1" ht="18.75" x14ac:dyDescent="0.2">
      <c r="A6" s="314" t="s">
        <v>9</v>
      </c>
      <c r="B6" s="314"/>
      <c r="C6" s="314"/>
      <c r="D6" s="314"/>
      <c r="E6" s="314"/>
      <c r="F6" s="314"/>
      <c r="G6" s="314"/>
      <c r="H6" s="314"/>
      <c r="I6" s="314"/>
      <c r="J6" s="314"/>
      <c r="K6" s="314"/>
      <c r="L6" s="314"/>
      <c r="M6" s="314"/>
      <c r="N6" s="314"/>
      <c r="O6" s="314"/>
      <c r="P6" s="314"/>
      <c r="Q6" s="314"/>
      <c r="R6" s="314"/>
      <c r="S6" s="314"/>
      <c r="T6" s="139"/>
      <c r="U6" s="139"/>
      <c r="V6" s="139"/>
      <c r="W6" s="139"/>
      <c r="X6" s="139"/>
      <c r="Y6" s="139"/>
      <c r="Z6" s="139"/>
      <c r="AA6" s="139"/>
      <c r="AB6" s="139"/>
    </row>
    <row r="7" spans="1:28" s="15" customFormat="1" ht="18.75" x14ac:dyDescent="0.2">
      <c r="A7" s="314"/>
      <c r="B7" s="314"/>
      <c r="C7" s="314"/>
      <c r="D7" s="314"/>
      <c r="E7" s="314"/>
      <c r="F7" s="314"/>
      <c r="G7" s="314"/>
      <c r="H7" s="314"/>
      <c r="I7" s="314"/>
      <c r="J7" s="314"/>
      <c r="K7" s="314"/>
      <c r="L7" s="314"/>
      <c r="M7" s="314"/>
      <c r="N7" s="314"/>
      <c r="O7" s="314"/>
      <c r="P7" s="314"/>
      <c r="Q7" s="314"/>
      <c r="R7" s="314"/>
      <c r="S7" s="314"/>
      <c r="T7" s="139"/>
      <c r="U7" s="139"/>
      <c r="V7" s="139"/>
      <c r="W7" s="139"/>
      <c r="X7" s="139"/>
      <c r="Y7" s="139"/>
      <c r="Z7" s="139"/>
      <c r="AA7" s="139"/>
      <c r="AB7" s="139"/>
    </row>
    <row r="8" spans="1:28" s="15"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9"/>
      <c r="U8" s="139"/>
      <c r="V8" s="139"/>
      <c r="W8" s="139"/>
      <c r="X8" s="139"/>
      <c r="Y8" s="139"/>
      <c r="Z8" s="139"/>
      <c r="AA8" s="139"/>
      <c r="AB8" s="139"/>
    </row>
    <row r="9" spans="1:28" s="15" customFormat="1" ht="18.75" x14ac:dyDescent="0.2">
      <c r="A9" s="311" t="s">
        <v>8</v>
      </c>
      <c r="B9" s="311"/>
      <c r="C9" s="311"/>
      <c r="D9" s="311"/>
      <c r="E9" s="311"/>
      <c r="F9" s="311"/>
      <c r="G9" s="311"/>
      <c r="H9" s="311"/>
      <c r="I9" s="311"/>
      <c r="J9" s="311"/>
      <c r="K9" s="311"/>
      <c r="L9" s="311"/>
      <c r="M9" s="311"/>
      <c r="N9" s="311"/>
      <c r="O9" s="311"/>
      <c r="P9" s="311"/>
      <c r="Q9" s="311"/>
      <c r="R9" s="311"/>
      <c r="S9" s="311"/>
      <c r="T9" s="139"/>
      <c r="U9" s="139"/>
      <c r="V9" s="139"/>
      <c r="W9" s="139"/>
      <c r="X9" s="139"/>
      <c r="Y9" s="139"/>
      <c r="Z9" s="139"/>
      <c r="AA9" s="139"/>
      <c r="AB9" s="139"/>
    </row>
    <row r="10" spans="1:28" s="15" customFormat="1" ht="18.75" x14ac:dyDescent="0.2">
      <c r="A10" s="314"/>
      <c r="B10" s="314"/>
      <c r="C10" s="314"/>
      <c r="D10" s="314"/>
      <c r="E10" s="314"/>
      <c r="F10" s="314"/>
      <c r="G10" s="314"/>
      <c r="H10" s="314"/>
      <c r="I10" s="314"/>
      <c r="J10" s="314"/>
      <c r="K10" s="314"/>
      <c r="L10" s="314"/>
      <c r="M10" s="314"/>
      <c r="N10" s="314"/>
      <c r="O10" s="314"/>
      <c r="P10" s="314"/>
      <c r="Q10" s="314"/>
      <c r="R10" s="314"/>
      <c r="S10" s="314"/>
      <c r="T10" s="139"/>
      <c r="U10" s="139"/>
      <c r="V10" s="139"/>
      <c r="W10" s="139"/>
      <c r="X10" s="139"/>
      <c r="Y10" s="139"/>
      <c r="Z10" s="139"/>
      <c r="AA10" s="139"/>
      <c r="AB10" s="139"/>
    </row>
    <row r="11" spans="1:28" s="15" customFormat="1" ht="18.75" x14ac:dyDescent="0.2">
      <c r="A11" s="320" t="str">
        <f>'1. паспорт местоположение'!A12:C12</f>
        <v>P_NS1900.PS.0006</v>
      </c>
      <c r="B11" s="320"/>
      <c r="C11" s="320"/>
      <c r="D11" s="320"/>
      <c r="E11" s="320"/>
      <c r="F11" s="320"/>
      <c r="G11" s="320"/>
      <c r="H11" s="320"/>
      <c r="I11" s="320"/>
      <c r="J11" s="320"/>
      <c r="K11" s="320"/>
      <c r="L11" s="320"/>
      <c r="M11" s="320"/>
      <c r="N11" s="320"/>
      <c r="O11" s="320"/>
      <c r="P11" s="320"/>
      <c r="Q11" s="320"/>
      <c r="R11" s="320"/>
      <c r="S11" s="320"/>
      <c r="T11" s="139"/>
      <c r="U11" s="139"/>
      <c r="V11" s="139"/>
      <c r="W11" s="139"/>
      <c r="X11" s="139"/>
      <c r="Y11" s="139"/>
      <c r="Z11" s="139"/>
      <c r="AA11" s="139"/>
      <c r="AB11" s="139"/>
    </row>
    <row r="12" spans="1:28" s="15"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9"/>
      <c r="U12" s="139"/>
      <c r="V12" s="139"/>
      <c r="W12" s="139"/>
      <c r="X12" s="139"/>
      <c r="Y12" s="139"/>
      <c r="Z12" s="139"/>
      <c r="AA12" s="139"/>
      <c r="AB12" s="139"/>
    </row>
    <row r="13" spans="1:28" s="121"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36"/>
      <c r="U13" s="136"/>
      <c r="V13" s="136"/>
      <c r="W13" s="136"/>
      <c r="X13" s="136"/>
      <c r="Y13" s="136"/>
      <c r="Z13" s="136"/>
      <c r="AA13" s="136"/>
      <c r="AB13" s="136"/>
    </row>
    <row r="14" spans="1:28" s="122" customFormat="1" ht="73.5" customHeight="1" x14ac:dyDescent="0.2">
      <c r="A14" s="317"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4" s="317"/>
      <c r="C14" s="317"/>
      <c r="D14" s="317"/>
      <c r="E14" s="317"/>
      <c r="F14" s="317"/>
      <c r="G14" s="317"/>
      <c r="H14" s="317"/>
      <c r="I14" s="317"/>
      <c r="J14" s="317"/>
      <c r="K14" s="317"/>
      <c r="L14" s="317"/>
      <c r="M14" s="317"/>
      <c r="N14" s="317"/>
      <c r="O14" s="317"/>
      <c r="P14" s="317"/>
      <c r="Q14" s="317"/>
      <c r="R14" s="317"/>
      <c r="S14" s="317"/>
      <c r="T14" s="140"/>
      <c r="U14" s="140"/>
      <c r="V14" s="140"/>
      <c r="W14" s="140"/>
      <c r="X14" s="140"/>
      <c r="Y14" s="140"/>
      <c r="Z14" s="140"/>
      <c r="AA14" s="140"/>
      <c r="AB14" s="140"/>
    </row>
    <row r="15" spans="1:28" s="122"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141"/>
      <c r="U15" s="141"/>
      <c r="V15" s="141"/>
      <c r="W15" s="141"/>
      <c r="X15" s="141"/>
      <c r="Y15" s="141"/>
      <c r="Z15" s="141"/>
      <c r="AA15" s="141"/>
      <c r="AB15" s="141"/>
    </row>
    <row r="16" spans="1:28" s="12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37"/>
      <c r="U16" s="137"/>
      <c r="V16" s="137"/>
      <c r="W16" s="137"/>
      <c r="X16" s="137"/>
      <c r="Y16" s="137"/>
    </row>
    <row r="17" spans="1:28" s="122" customFormat="1" ht="45.75" customHeight="1" x14ac:dyDescent="0.2">
      <c r="A17" s="312" t="s">
        <v>398</v>
      </c>
      <c r="B17" s="312"/>
      <c r="C17" s="312"/>
      <c r="D17" s="312"/>
      <c r="E17" s="312"/>
      <c r="F17" s="312"/>
      <c r="G17" s="312"/>
      <c r="H17" s="312"/>
      <c r="I17" s="312"/>
      <c r="J17" s="312"/>
      <c r="K17" s="312"/>
      <c r="L17" s="312"/>
      <c r="M17" s="312"/>
      <c r="N17" s="312"/>
      <c r="O17" s="312"/>
      <c r="P17" s="312"/>
      <c r="Q17" s="312"/>
      <c r="R17" s="312"/>
      <c r="S17" s="312"/>
      <c r="T17" s="144"/>
      <c r="U17" s="144"/>
      <c r="V17" s="144"/>
      <c r="W17" s="144"/>
      <c r="X17" s="144"/>
      <c r="Y17" s="144"/>
      <c r="Z17" s="144"/>
      <c r="AA17" s="144"/>
      <c r="AB17" s="144"/>
    </row>
    <row r="18" spans="1:28" s="12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37"/>
      <c r="U18" s="137"/>
      <c r="V18" s="137"/>
      <c r="W18" s="137"/>
      <c r="X18" s="137"/>
      <c r="Y18" s="137"/>
    </row>
    <row r="19" spans="1:28" s="122" customFormat="1" ht="54" customHeight="1" x14ac:dyDescent="0.2">
      <c r="A19" s="322" t="s">
        <v>5</v>
      </c>
      <c r="B19" s="322" t="s">
        <v>100</v>
      </c>
      <c r="C19" s="323" t="s">
        <v>296</v>
      </c>
      <c r="D19" s="322" t="s">
        <v>295</v>
      </c>
      <c r="E19" s="322" t="s">
        <v>99</v>
      </c>
      <c r="F19" s="322" t="s">
        <v>98</v>
      </c>
      <c r="G19" s="322" t="s">
        <v>291</v>
      </c>
      <c r="H19" s="322" t="s">
        <v>97</v>
      </c>
      <c r="I19" s="322" t="s">
        <v>96</v>
      </c>
      <c r="J19" s="322" t="s">
        <v>95</v>
      </c>
      <c r="K19" s="322" t="s">
        <v>94</v>
      </c>
      <c r="L19" s="322" t="s">
        <v>93</v>
      </c>
      <c r="M19" s="322" t="s">
        <v>92</v>
      </c>
      <c r="N19" s="322" t="s">
        <v>91</v>
      </c>
      <c r="O19" s="322" t="s">
        <v>90</v>
      </c>
      <c r="P19" s="322" t="s">
        <v>89</v>
      </c>
      <c r="Q19" s="322" t="s">
        <v>294</v>
      </c>
      <c r="R19" s="322"/>
      <c r="S19" s="325" t="s">
        <v>392</v>
      </c>
      <c r="T19" s="137"/>
      <c r="U19" s="137"/>
      <c r="V19" s="137"/>
      <c r="W19" s="137"/>
      <c r="X19" s="137"/>
      <c r="Y19" s="137"/>
    </row>
    <row r="20" spans="1:28" s="122" customFormat="1" ht="180.75" customHeight="1" x14ac:dyDescent="0.2">
      <c r="A20" s="322"/>
      <c r="B20" s="322"/>
      <c r="C20" s="324"/>
      <c r="D20" s="322"/>
      <c r="E20" s="322"/>
      <c r="F20" s="322"/>
      <c r="G20" s="322"/>
      <c r="H20" s="322"/>
      <c r="I20" s="322"/>
      <c r="J20" s="322"/>
      <c r="K20" s="322"/>
      <c r="L20" s="322"/>
      <c r="M20" s="322"/>
      <c r="N20" s="322"/>
      <c r="O20" s="322"/>
      <c r="P20" s="322"/>
      <c r="Q20" s="149" t="s">
        <v>292</v>
      </c>
      <c r="R20" s="31" t="s">
        <v>293</v>
      </c>
      <c r="S20" s="325"/>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519</v>
      </c>
      <c r="C22" s="145" t="s">
        <v>499</v>
      </c>
      <c r="D22" s="145" t="s">
        <v>520</v>
      </c>
      <c r="E22" s="101" t="s">
        <v>521</v>
      </c>
      <c r="F22" s="101" t="s">
        <v>524</v>
      </c>
      <c r="G22" s="101" t="s">
        <v>525</v>
      </c>
      <c r="H22" s="101">
        <v>1.5</v>
      </c>
      <c r="I22" s="101">
        <v>0</v>
      </c>
      <c r="J22" s="101">
        <v>1.5</v>
      </c>
      <c r="K22" s="101">
        <v>10</v>
      </c>
      <c r="L22" s="101" t="s">
        <v>513</v>
      </c>
      <c r="M22" s="101">
        <v>0</v>
      </c>
      <c r="N22" s="101">
        <v>0</v>
      </c>
      <c r="O22" s="101" t="s">
        <v>499</v>
      </c>
      <c r="P22" s="101" t="s">
        <v>499</v>
      </c>
      <c r="Q22" s="225" t="s">
        <v>522</v>
      </c>
      <c r="R22" s="101" t="s">
        <v>438</v>
      </c>
      <c r="S22" s="101">
        <v>15.019150850000001</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5" customFormat="1" x14ac:dyDescent="0.2">
      <c r="A7" s="133"/>
    </row>
    <row r="8" spans="1:20" s="15"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5"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5"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5"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5"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5" customFormat="1" ht="18.75" customHeight="1" x14ac:dyDescent="0.2">
      <c r="A13" s="320" t="str">
        <f>'1. паспорт местоположение'!A12:C12</f>
        <v>P_NS1900.PS.0006</v>
      </c>
      <c r="B13" s="320"/>
      <c r="C13" s="320"/>
      <c r="D13" s="320"/>
      <c r="E13" s="320"/>
      <c r="F13" s="320"/>
      <c r="G13" s="320"/>
      <c r="H13" s="320"/>
      <c r="I13" s="320"/>
      <c r="J13" s="320"/>
      <c r="K13" s="320"/>
      <c r="L13" s="320"/>
      <c r="M13" s="320"/>
      <c r="N13" s="320"/>
      <c r="O13" s="320"/>
      <c r="P13" s="320"/>
      <c r="Q13" s="320"/>
      <c r="R13" s="320"/>
      <c r="S13" s="320"/>
      <c r="T13" s="320"/>
    </row>
    <row r="14" spans="1:20" s="15"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121"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22" customFormat="1" ht="58.5" customHeight="1" x14ac:dyDescent="0.2">
      <c r="A16" s="317"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6" s="317"/>
      <c r="C16" s="317"/>
      <c r="D16" s="317"/>
      <c r="E16" s="317"/>
      <c r="F16" s="317"/>
      <c r="G16" s="317"/>
      <c r="H16" s="317"/>
      <c r="I16" s="317"/>
      <c r="J16" s="317"/>
      <c r="K16" s="317"/>
      <c r="L16" s="317"/>
      <c r="M16" s="317"/>
      <c r="N16" s="317"/>
      <c r="O16" s="317"/>
      <c r="P16" s="317"/>
      <c r="Q16" s="317"/>
      <c r="R16" s="317"/>
      <c r="S16" s="317"/>
      <c r="T16" s="317"/>
    </row>
    <row r="17" spans="1:113" s="122"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12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122" customFormat="1" ht="15" customHeight="1" x14ac:dyDescent="0.2">
      <c r="A19" s="313" t="s">
        <v>402</v>
      </c>
      <c r="B19" s="313"/>
      <c r="C19" s="313"/>
      <c r="D19" s="313"/>
      <c r="E19" s="313"/>
      <c r="F19" s="313"/>
      <c r="G19" s="313"/>
      <c r="H19" s="313"/>
      <c r="I19" s="313"/>
      <c r="J19" s="313"/>
      <c r="K19" s="313"/>
      <c r="L19" s="313"/>
      <c r="M19" s="313"/>
      <c r="N19" s="313"/>
      <c r="O19" s="313"/>
      <c r="P19" s="313"/>
      <c r="Q19" s="313"/>
      <c r="R19" s="313"/>
      <c r="S19" s="313"/>
      <c r="T19" s="313"/>
    </row>
    <row r="20" spans="1:113" s="110"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9" t="s">
        <v>451</v>
      </c>
      <c r="C21" s="330"/>
      <c r="D21" s="326" t="s">
        <v>116</v>
      </c>
      <c r="E21" s="329" t="s">
        <v>429</v>
      </c>
      <c r="F21" s="330"/>
      <c r="G21" s="329" t="s">
        <v>233</v>
      </c>
      <c r="H21" s="330"/>
      <c r="I21" s="329" t="s">
        <v>115</v>
      </c>
      <c r="J21" s="330"/>
      <c r="K21" s="335" t="s">
        <v>114</v>
      </c>
      <c r="L21" s="329" t="s">
        <v>113</v>
      </c>
      <c r="M21" s="330"/>
      <c r="N21" s="329" t="s">
        <v>442</v>
      </c>
      <c r="O21" s="330"/>
      <c r="P21" s="335" t="s">
        <v>112</v>
      </c>
      <c r="Q21" s="337" t="s">
        <v>111</v>
      </c>
      <c r="R21" s="338"/>
      <c r="S21" s="337" t="s">
        <v>452</v>
      </c>
      <c r="T21" s="338"/>
    </row>
    <row r="22" spans="1:113" ht="144" customHeight="1" x14ac:dyDescent="0.25">
      <c r="A22" s="333"/>
      <c r="B22" s="331"/>
      <c r="C22" s="328"/>
      <c r="D22" s="327"/>
      <c r="E22" s="331"/>
      <c r="F22" s="328"/>
      <c r="G22" s="331"/>
      <c r="H22" s="328"/>
      <c r="I22" s="331"/>
      <c r="J22" s="328"/>
      <c r="K22" s="336"/>
      <c r="L22" s="331"/>
      <c r="M22" s="328"/>
      <c r="N22" s="331"/>
      <c r="O22" s="328"/>
      <c r="P22" s="336"/>
      <c r="Q22" s="116" t="s">
        <v>109</v>
      </c>
      <c r="R22" s="116" t="s">
        <v>401</v>
      </c>
      <c r="S22" s="116" t="s">
        <v>108</v>
      </c>
      <c r="T22" s="116" t="s">
        <v>107</v>
      </c>
    </row>
    <row r="23" spans="1:113" ht="23.25" customHeight="1" x14ac:dyDescent="0.25">
      <c r="A23" s="334"/>
      <c r="B23" s="117" t="s">
        <v>105</v>
      </c>
      <c r="C23" s="117" t="s">
        <v>106</v>
      </c>
      <c r="D23" s="328"/>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443</v>
      </c>
      <c r="C28" s="113"/>
      <c r="D28" s="113"/>
      <c r="E28" s="113"/>
      <c r="F28" s="113"/>
      <c r="G28" s="113"/>
      <c r="H28" s="113"/>
      <c r="I28" s="113"/>
      <c r="J28" s="113"/>
      <c r="K28" s="113"/>
      <c r="L28" s="113"/>
      <c r="M28" s="113"/>
      <c r="N28" s="113"/>
      <c r="O28" s="113"/>
      <c r="P28" s="113"/>
      <c r="Q28" s="113"/>
      <c r="R28" s="113"/>
    </row>
    <row r="29" spans="1:113" x14ac:dyDescent="0.25">
      <c r="B29" s="127" t="s">
        <v>444</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445</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446</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447</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448</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449</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450</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1"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2" t="str">
        <f>'1. паспорт местоположение'!A12</f>
        <v>P_NS1900.PS.0006</v>
      </c>
      <c r="F12" s="342"/>
      <c r="G12" s="342"/>
      <c r="H12" s="342"/>
      <c r="I12" s="342"/>
      <c r="J12" s="342"/>
      <c r="K12" s="342"/>
      <c r="L12" s="342"/>
      <c r="M12" s="342"/>
      <c r="N12" s="342"/>
      <c r="O12" s="342"/>
      <c r="P12" s="342"/>
      <c r="Q12" s="342"/>
      <c r="R12" s="342"/>
      <c r="S12" s="342"/>
      <c r="T12" s="342"/>
      <c r="U12" s="342"/>
      <c r="V12" s="342"/>
      <c r="W12" s="342"/>
      <c r="X12" s="342"/>
      <c r="Y12" s="342"/>
    </row>
    <row r="13" spans="1:27" s="11"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3" t="str">
        <f>'1. паспорт местоположение'!A15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404</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2" customFormat="1" ht="21" customHeight="1" x14ac:dyDescent="0.25"/>
    <row r="21" spans="1:27" ht="15.75" customHeight="1" x14ac:dyDescent="0.25">
      <c r="A21" s="347" t="s">
        <v>5</v>
      </c>
      <c r="B21" s="350" t="s">
        <v>410</v>
      </c>
      <c r="C21" s="351"/>
      <c r="D21" s="350" t="s">
        <v>412</v>
      </c>
      <c r="E21" s="351"/>
      <c r="F21" s="345" t="s">
        <v>94</v>
      </c>
      <c r="G21" s="346"/>
      <c r="H21" s="346"/>
      <c r="I21" s="354"/>
      <c r="J21" s="347" t="s">
        <v>413</v>
      </c>
      <c r="K21" s="350" t="s">
        <v>414</v>
      </c>
      <c r="L21" s="351"/>
      <c r="M21" s="350" t="s">
        <v>415</v>
      </c>
      <c r="N21" s="351"/>
      <c r="O21" s="350" t="s">
        <v>403</v>
      </c>
      <c r="P21" s="351"/>
      <c r="Q21" s="350" t="s">
        <v>121</v>
      </c>
      <c r="R21" s="351"/>
      <c r="S21" s="347" t="s">
        <v>120</v>
      </c>
      <c r="T21" s="347" t="s">
        <v>416</v>
      </c>
      <c r="U21" s="347" t="s">
        <v>411</v>
      </c>
      <c r="V21" s="350" t="s">
        <v>119</v>
      </c>
      <c r="W21" s="351"/>
      <c r="X21" s="345" t="s">
        <v>111</v>
      </c>
      <c r="Y21" s="346"/>
      <c r="Z21" s="345" t="s">
        <v>110</v>
      </c>
      <c r="AA21" s="346"/>
    </row>
    <row r="22" spans="1:27" ht="216" customHeight="1" x14ac:dyDescent="0.25">
      <c r="A22" s="355"/>
      <c r="B22" s="352"/>
      <c r="C22" s="353"/>
      <c r="D22" s="352"/>
      <c r="E22" s="353"/>
      <c r="F22" s="345" t="s">
        <v>118</v>
      </c>
      <c r="G22" s="354"/>
      <c r="H22" s="345" t="s">
        <v>117</v>
      </c>
      <c r="I22" s="354"/>
      <c r="J22" s="348"/>
      <c r="K22" s="352"/>
      <c r="L22" s="353"/>
      <c r="M22" s="352"/>
      <c r="N22" s="353"/>
      <c r="O22" s="352"/>
      <c r="P22" s="353"/>
      <c r="Q22" s="352"/>
      <c r="R22" s="353"/>
      <c r="S22" s="348"/>
      <c r="T22" s="348"/>
      <c r="U22" s="348"/>
      <c r="V22" s="352"/>
      <c r="W22" s="353"/>
      <c r="X22" s="49" t="s">
        <v>109</v>
      </c>
      <c r="Y22" s="49" t="s">
        <v>401</v>
      </c>
      <c r="Z22" s="49" t="s">
        <v>108</v>
      </c>
      <c r="AA22" s="49" t="s">
        <v>107</v>
      </c>
    </row>
    <row r="23" spans="1:27" ht="60" customHeight="1" x14ac:dyDescent="0.25">
      <c r="A23" s="348"/>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Normal="100" zoomScaleSheetLayoutView="70" workbookViewId="0">
      <selection activeCell="C28" sqref="C28:C30"/>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310" t="str">
        <f>'1. паспорт местоположение'!A5:C5</f>
        <v>Год раскрытия информации: 2025 год</v>
      </c>
      <c r="B5" s="310"/>
      <c r="C5" s="31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314" t="s">
        <v>9</v>
      </c>
      <c r="B7" s="314"/>
      <c r="C7" s="314"/>
      <c r="D7" s="139"/>
      <c r="E7" s="139"/>
      <c r="F7" s="139"/>
      <c r="G7" s="139"/>
      <c r="H7" s="139"/>
      <c r="I7" s="139"/>
      <c r="J7" s="139"/>
      <c r="K7" s="139"/>
      <c r="L7" s="139"/>
      <c r="M7" s="139"/>
      <c r="N7" s="139"/>
      <c r="O7" s="139"/>
      <c r="P7" s="139"/>
      <c r="Q7" s="139"/>
      <c r="R7" s="139"/>
      <c r="S7" s="139"/>
      <c r="T7" s="139"/>
      <c r="U7" s="139"/>
    </row>
    <row r="8" spans="1:29" s="15" customFormat="1" ht="18.75" x14ac:dyDescent="0.2">
      <c r="A8" s="314"/>
      <c r="B8" s="314"/>
      <c r="C8" s="314"/>
      <c r="D8" s="213"/>
      <c r="E8" s="213"/>
      <c r="F8" s="213"/>
      <c r="G8" s="213"/>
      <c r="H8" s="139"/>
      <c r="I8" s="139"/>
      <c r="J8" s="139"/>
      <c r="K8" s="139"/>
      <c r="L8" s="139"/>
      <c r="M8" s="139"/>
      <c r="N8" s="139"/>
      <c r="O8" s="139"/>
      <c r="P8" s="139"/>
      <c r="Q8" s="139"/>
      <c r="R8" s="139"/>
      <c r="S8" s="139"/>
      <c r="T8" s="139"/>
      <c r="U8" s="139"/>
    </row>
    <row r="9" spans="1:29" s="15" customFormat="1" ht="18.75" x14ac:dyDescent="0.2">
      <c r="A9" s="320" t="str">
        <f>'1. паспорт местоположение'!A9:C9</f>
        <v>АО "Россети Тюмень"</v>
      </c>
      <c r="B9" s="320"/>
      <c r="C9" s="320"/>
      <c r="D9" s="140"/>
      <c r="E9" s="140"/>
      <c r="F9" s="140"/>
      <c r="G9" s="140"/>
      <c r="H9" s="139"/>
      <c r="I9" s="139"/>
      <c r="J9" s="139"/>
      <c r="K9" s="139"/>
      <c r="L9" s="139"/>
      <c r="M9" s="139"/>
      <c r="N9" s="139"/>
      <c r="O9" s="139"/>
      <c r="P9" s="139"/>
      <c r="Q9" s="139"/>
      <c r="R9" s="139"/>
      <c r="S9" s="139"/>
      <c r="T9" s="139"/>
      <c r="U9" s="139"/>
    </row>
    <row r="10" spans="1:29" s="15" customFormat="1" ht="18.75" x14ac:dyDescent="0.2">
      <c r="A10" s="311" t="s">
        <v>8</v>
      </c>
      <c r="B10" s="311"/>
      <c r="C10" s="311"/>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314"/>
      <c r="B11" s="314"/>
      <c r="C11" s="314"/>
      <c r="D11" s="213"/>
      <c r="E11" s="213"/>
      <c r="F11" s="213"/>
      <c r="G11" s="213"/>
      <c r="H11" s="139"/>
      <c r="I11" s="139"/>
      <c r="J11" s="139"/>
      <c r="K11" s="139"/>
      <c r="L11" s="139"/>
      <c r="M11" s="139"/>
      <c r="N11" s="139"/>
      <c r="O11" s="139"/>
      <c r="P11" s="139"/>
      <c r="Q11" s="139"/>
      <c r="R11" s="139"/>
      <c r="S11" s="139"/>
      <c r="T11" s="139"/>
      <c r="U11" s="139"/>
    </row>
    <row r="12" spans="1:29" s="15" customFormat="1" ht="18.75" x14ac:dyDescent="0.2">
      <c r="A12" s="320" t="str">
        <f>'1. паспорт местоположение'!A12:C12</f>
        <v>P_NS1900.PS.0006</v>
      </c>
      <c r="B12" s="320"/>
      <c r="C12" s="320"/>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311" t="s">
        <v>7</v>
      </c>
      <c r="B13" s="311"/>
      <c r="C13" s="311"/>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21"/>
      <c r="B14" s="321"/>
      <c r="C14" s="321"/>
      <c r="D14" s="214"/>
      <c r="E14" s="214"/>
      <c r="F14" s="214"/>
      <c r="G14" s="214"/>
      <c r="H14" s="214"/>
      <c r="I14" s="214"/>
      <c r="J14" s="214"/>
      <c r="K14" s="214"/>
      <c r="L14" s="214"/>
      <c r="M14" s="214"/>
      <c r="N14" s="214"/>
      <c r="O14" s="214"/>
      <c r="P14" s="214"/>
      <c r="Q14" s="214"/>
      <c r="R14" s="214"/>
      <c r="S14" s="214"/>
      <c r="T14" s="214"/>
      <c r="U14" s="214"/>
    </row>
    <row r="15" spans="1:29" s="122" customFormat="1" ht="44.25" customHeight="1" x14ac:dyDescent="0.2">
      <c r="A15" s="316"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316"/>
      <c r="C15" s="316"/>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311" t="s">
        <v>6</v>
      </c>
      <c r="B16" s="311"/>
      <c r="C16" s="311"/>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18"/>
      <c r="B17" s="318"/>
      <c r="C17" s="318"/>
      <c r="D17" s="215"/>
      <c r="E17" s="215"/>
      <c r="F17" s="215"/>
      <c r="G17" s="215"/>
      <c r="H17" s="215"/>
      <c r="I17" s="215"/>
      <c r="J17" s="215"/>
      <c r="K17" s="215"/>
      <c r="L17" s="215"/>
      <c r="M17" s="215"/>
      <c r="N17" s="215"/>
      <c r="O17" s="215"/>
      <c r="P17" s="215"/>
      <c r="Q17" s="215"/>
      <c r="R17" s="215"/>
    </row>
    <row r="18" spans="1:21" s="122" customFormat="1" ht="27.75" customHeight="1" x14ac:dyDescent="0.2">
      <c r="A18" s="312" t="s">
        <v>397</v>
      </c>
      <c r="B18" s="312"/>
      <c r="C18" s="312"/>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215"/>
      <c r="I19" s="215"/>
      <c r="J19" s="215"/>
      <c r="K19" s="215"/>
      <c r="L19" s="215"/>
      <c r="M19" s="215"/>
      <c r="N19" s="215"/>
      <c r="O19" s="215"/>
      <c r="P19" s="215"/>
      <c r="Q19" s="215"/>
      <c r="R19" s="215"/>
    </row>
    <row r="20" spans="1:21" s="122" customFormat="1" ht="39.75" customHeight="1" x14ac:dyDescent="0.2">
      <c r="A20" s="221" t="s">
        <v>5</v>
      </c>
      <c r="B20" s="145" t="s">
        <v>67</v>
      </c>
      <c r="C20" s="101" t="s">
        <v>66</v>
      </c>
      <c r="D20" s="222"/>
      <c r="E20" s="222"/>
      <c r="F20" s="222"/>
      <c r="G20" s="222"/>
      <c r="H20" s="214"/>
      <c r="I20" s="214"/>
      <c r="J20" s="214"/>
      <c r="K20" s="214"/>
      <c r="L20" s="214"/>
      <c r="M20" s="214"/>
      <c r="N20" s="214"/>
      <c r="O20" s="214"/>
      <c r="P20" s="214"/>
      <c r="Q20" s="214"/>
      <c r="R20" s="214"/>
      <c r="S20" s="146"/>
      <c r="T20" s="146"/>
      <c r="U20" s="146"/>
    </row>
    <row r="21" spans="1:21" s="122" customFormat="1" ht="16.5" customHeight="1" x14ac:dyDescent="0.2">
      <c r="A21" s="101">
        <v>1</v>
      </c>
      <c r="B21" s="145">
        <v>2</v>
      </c>
      <c r="C21" s="101">
        <v>3</v>
      </c>
      <c r="D21" s="222"/>
      <c r="E21" s="222"/>
      <c r="F21" s="222"/>
      <c r="G21" s="222"/>
      <c r="H21" s="214"/>
      <c r="I21" s="214"/>
      <c r="J21" s="214"/>
      <c r="K21" s="214"/>
      <c r="L21" s="214"/>
      <c r="M21" s="214"/>
      <c r="N21" s="214"/>
      <c r="O21" s="214"/>
      <c r="P21" s="214"/>
      <c r="Q21" s="214"/>
      <c r="R21" s="214"/>
      <c r="S21" s="146"/>
      <c r="T21" s="146"/>
      <c r="U21" s="146"/>
    </row>
    <row r="22" spans="1:21" s="122" customFormat="1" ht="82.5" customHeight="1" x14ac:dyDescent="0.2">
      <c r="A22" s="23" t="s">
        <v>65</v>
      </c>
      <c r="B22" s="26" t="s">
        <v>408</v>
      </c>
      <c r="C22" s="154" t="s">
        <v>533</v>
      </c>
      <c r="D22" s="222"/>
      <c r="E22" s="222"/>
      <c r="F22" s="214"/>
      <c r="G22" s="214"/>
      <c r="H22" s="214"/>
      <c r="I22" s="214"/>
      <c r="J22" s="214"/>
      <c r="K22" s="214"/>
      <c r="L22" s="214"/>
      <c r="M22" s="214"/>
      <c r="N22" s="214"/>
      <c r="O22" s="214"/>
      <c r="P22" s="214"/>
      <c r="Q22" s="146"/>
      <c r="R22" s="146"/>
      <c r="S22" s="146"/>
      <c r="T22" s="146"/>
      <c r="U22" s="146"/>
    </row>
    <row r="23" spans="1:21" ht="132" customHeight="1" x14ac:dyDescent="0.25">
      <c r="A23" s="23" t="s">
        <v>63</v>
      </c>
      <c r="B23" s="224" t="s">
        <v>60</v>
      </c>
      <c r="C23" s="158" t="s">
        <v>531</v>
      </c>
      <c r="D23" s="147"/>
      <c r="E23" s="147"/>
      <c r="F23" s="147"/>
      <c r="G23" s="147"/>
      <c r="H23" s="147"/>
      <c r="I23" s="147"/>
      <c r="J23" s="147"/>
      <c r="K23" s="147"/>
      <c r="L23" s="147"/>
      <c r="M23" s="147"/>
      <c r="N23" s="147"/>
      <c r="O23" s="147"/>
      <c r="P23" s="147"/>
      <c r="Q23" s="147"/>
      <c r="R23" s="147"/>
      <c r="S23" s="147"/>
      <c r="T23" s="147"/>
      <c r="U23" s="147"/>
    </row>
    <row r="24" spans="1:21" ht="164.25" customHeight="1" x14ac:dyDescent="0.25">
      <c r="A24" s="23" t="s">
        <v>62</v>
      </c>
      <c r="B24" s="224" t="s">
        <v>427</v>
      </c>
      <c r="C24" s="225" t="s">
        <v>530</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224" t="s">
        <v>428</v>
      </c>
      <c r="C25" s="228" t="s">
        <v>536</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224" t="s">
        <v>221</v>
      </c>
      <c r="C26" s="101" t="s">
        <v>509</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224" t="s">
        <v>409</v>
      </c>
      <c r="C27" s="262" t="s">
        <v>532</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224" t="s">
        <v>57</v>
      </c>
      <c r="C28" s="101">
        <v>2025</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221" t="s">
        <v>55</v>
      </c>
      <c r="C29" s="101">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221" t="s">
        <v>53</v>
      </c>
      <c r="C30" s="101" t="s">
        <v>586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1"/>
      <c r="AB6" s="9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1"/>
      <c r="AB7" s="91"/>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2"/>
      <c r="AB8" s="92"/>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93"/>
      <c r="AB9" s="93"/>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1"/>
      <c r="AB10" s="91"/>
    </row>
    <row r="11" spans="1:28" ht="15.75" x14ac:dyDescent="0.25">
      <c r="A11" s="342" t="str">
        <f>'1. паспорт местоположение'!A12:C12</f>
        <v>P_NS1900.PS.0006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2"/>
      <c r="AB11" s="92"/>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93"/>
      <c r="AB12" s="93"/>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39.75" customHeight="1" x14ac:dyDescent="0.25">
      <c r="A14" s="342"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2"/>
      <c r="AB14" s="92"/>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93"/>
      <c r="AB15" s="9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97"/>
      <c r="AB16" s="9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97"/>
      <c r="AB17" s="9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97"/>
      <c r="AB18" s="9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97"/>
      <c r="AB19" s="9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98"/>
      <c r="AB20" s="9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98"/>
      <c r="AB21" s="98"/>
    </row>
    <row r="22" spans="1:28" x14ac:dyDescent="0.25">
      <c r="A22" s="358" t="s">
        <v>426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99"/>
      <c r="AB22" s="99"/>
    </row>
    <row r="23" spans="1:28" ht="32.25" customHeight="1" x14ac:dyDescent="0.25">
      <c r="A23" s="360" t="s">
        <v>289</v>
      </c>
      <c r="B23" s="361"/>
      <c r="C23" s="361"/>
      <c r="D23" s="361"/>
      <c r="E23" s="361"/>
      <c r="F23" s="361"/>
      <c r="G23" s="361"/>
      <c r="H23" s="361"/>
      <c r="I23" s="361"/>
      <c r="J23" s="361"/>
      <c r="K23" s="361"/>
      <c r="L23" s="362"/>
      <c r="M23" s="359" t="s">
        <v>290</v>
      </c>
      <c r="N23" s="359"/>
      <c r="O23" s="359"/>
      <c r="P23" s="359"/>
      <c r="Q23" s="359"/>
      <c r="R23" s="359"/>
      <c r="S23" s="359"/>
      <c r="T23" s="359"/>
      <c r="U23" s="359"/>
      <c r="V23" s="359"/>
      <c r="W23" s="359"/>
      <c r="X23" s="359"/>
      <c r="Y23" s="359"/>
      <c r="Z23" s="359"/>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8" sqref="P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0" t="str">
        <f>'3.4. Паспорт надежность'!A4:Z4</f>
        <v>Год раскрытия информации: 2025 год</v>
      </c>
      <c r="B5" s="310"/>
      <c r="C5" s="310"/>
      <c r="D5" s="310"/>
      <c r="E5" s="310"/>
      <c r="F5" s="310"/>
      <c r="G5" s="310"/>
      <c r="H5" s="310"/>
      <c r="I5" s="310"/>
      <c r="J5" s="310"/>
      <c r="K5" s="310"/>
      <c r="L5" s="310"/>
      <c r="M5" s="310"/>
      <c r="N5" s="310"/>
      <c r="O5" s="310"/>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P_NS1900.PS.0006</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40.5" customHeight="1" x14ac:dyDescent="0.2">
      <c r="A15" s="343"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64" t="s">
        <v>405</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5" t="s">
        <v>5</v>
      </c>
      <c r="B19" s="365" t="s">
        <v>88</v>
      </c>
      <c r="C19" s="365" t="s">
        <v>87</v>
      </c>
      <c r="D19" s="365" t="s">
        <v>76</v>
      </c>
      <c r="E19" s="366" t="s">
        <v>86</v>
      </c>
      <c r="F19" s="367"/>
      <c r="G19" s="367"/>
      <c r="H19" s="367"/>
      <c r="I19" s="368"/>
      <c r="J19" s="365" t="s">
        <v>85</v>
      </c>
      <c r="K19" s="365"/>
      <c r="L19" s="365"/>
      <c r="M19" s="365"/>
      <c r="N19" s="365"/>
      <c r="O19" s="365"/>
      <c r="P19" s="3"/>
      <c r="Q19" s="3"/>
      <c r="R19" s="3"/>
      <c r="S19" s="3"/>
      <c r="T19" s="3"/>
      <c r="U19" s="3"/>
      <c r="V19" s="3"/>
      <c r="W19" s="3"/>
    </row>
    <row r="20" spans="1:26" s="2" customFormat="1" ht="51" customHeight="1" x14ac:dyDescent="0.2">
      <c r="A20" s="365"/>
      <c r="B20" s="365"/>
      <c r="C20" s="365"/>
      <c r="D20" s="365"/>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6"/>
  <sheetViews>
    <sheetView view="pageBreakPreview" topLeftCell="A52" zoomScale="70" zoomScaleNormal="40" zoomScaleSheetLayoutView="70" workbookViewId="0">
      <selection activeCell="AS22" sqref="AS22"/>
    </sheetView>
  </sheetViews>
  <sheetFormatPr defaultRowHeight="15.75" outlineLevelRow="1" x14ac:dyDescent="0.25"/>
  <cols>
    <col min="1" max="1" width="61.7109375" style="155" customWidth="1"/>
    <col min="2" max="3" width="4.140625" style="155" customWidth="1"/>
    <col min="4" max="4" width="4.28515625" style="155" customWidth="1"/>
    <col min="5" max="22" width="4.140625" style="155" hidden="1" customWidth="1"/>
    <col min="23" max="36" width="5" style="155" hidden="1" customWidth="1"/>
    <col min="37" max="37" width="5" style="155" customWidth="1"/>
    <col min="38" max="38" width="11.7109375" style="155" customWidth="1"/>
    <col min="39" max="39" width="16.7109375" style="155" customWidth="1"/>
    <col min="40" max="40" width="22.140625" style="155" customWidth="1"/>
    <col min="41" max="41" width="20.28515625" style="155" customWidth="1"/>
    <col min="42" max="55" width="16.7109375" style="155" customWidth="1"/>
    <col min="56" max="56" width="18.85546875" style="155" customWidth="1"/>
    <col min="57" max="57" width="20.5703125" style="155" customWidth="1"/>
    <col min="58" max="59" width="16.7109375" style="155" customWidth="1"/>
    <col min="60" max="60" width="26.28515625" style="155" customWidth="1"/>
    <col min="61" max="62" width="16.7109375" style="155" customWidth="1"/>
    <col min="63" max="16384" width="9.140625" style="155"/>
  </cols>
  <sheetData>
    <row r="1" spans="1:62" ht="18.75" x14ac:dyDescent="0.25">
      <c r="BJ1" s="157" t="s">
        <v>69</v>
      </c>
    </row>
    <row r="2" spans="1:62" ht="18.75" x14ac:dyDescent="0.3">
      <c r="BJ2" s="156" t="s">
        <v>10</v>
      </c>
    </row>
    <row r="3" spans="1:62" ht="18.75" x14ac:dyDescent="0.3">
      <c r="BJ3" s="156" t="s">
        <v>68</v>
      </c>
    </row>
    <row r="5" spans="1:62" x14ac:dyDescent="0.25">
      <c r="A5" s="264"/>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row>
    <row r="6" spans="1:62" s="11" customFormat="1" ht="18.75" customHeight="1" x14ac:dyDescent="0.2">
      <c r="A6" s="466" t="str">
        <f>'4. паспортбюджет'!A5:O5</f>
        <v>Год раскрытия информации: 2025 год</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c r="AQ6" s="466"/>
      <c r="AR6" s="466"/>
    </row>
    <row r="7" spans="1:62" s="11" customFormat="1" ht="18.75" x14ac:dyDescent="0.3">
      <c r="A7" s="280"/>
      <c r="B7" s="281"/>
      <c r="C7" s="281"/>
      <c r="D7" s="281"/>
      <c r="E7" s="281"/>
      <c r="F7" s="281"/>
      <c r="G7" s="281"/>
      <c r="H7" s="281"/>
      <c r="I7" s="282"/>
      <c r="J7" s="282"/>
      <c r="K7" s="283"/>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62" s="11" customFormat="1" ht="18.75" x14ac:dyDescent="0.2">
      <c r="A8" s="467" t="s">
        <v>9</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row>
    <row r="9" spans="1:62" s="11" customFormat="1" ht="18.75" x14ac:dyDescent="0.2">
      <c r="A9" s="284"/>
      <c r="B9" s="284"/>
      <c r="C9" s="284"/>
      <c r="D9" s="284"/>
      <c r="E9" s="284"/>
      <c r="F9" s="284"/>
      <c r="G9" s="284"/>
      <c r="H9" s="284"/>
      <c r="I9" s="284"/>
      <c r="J9" s="284"/>
      <c r="K9" s="284"/>
      <c r="L9" s="285"/>
      <c r="M9" s="285"/>
      <c r="N9" s="285"/>
      <c r="O9" s="285"/>
      <c r="P9" s="285"/>
      <c r="Q9" s="285"/>
      <c r="R9" s="285"/>
      <c r="S9" s="285"/>
      <c r="T9" s="285"/>
      <c r="U9" s="285"/>
      <c r="V9" s="285"/>
      <c r="W9" s="285"/>
      <c r="X9" s="285"/>
      <c r="Y9" s="285"/>
      <c r="Z9" s="281"/>
      <c r="AA9" s="281"/>
      <c r="AB9" s="281"/>
      <c r="AC9" s="281"/>
      <c r="AD9" s="281"/>
      <c r="AE9" s="281"/>
      <c r="AF9" s="281"/>
      <c r="AG9" s="281"/>
      <c r="AH9" s="281"/>
      <c r="AI9" s="281"/>
      <c r="AJ9" s="281"/>
      <c r="AK9" s="281"/>
      <c r="AL9" s="281"/>
      <c r="AM9" s="281"/>
      <c r="AN9" s="281"/>
      <c r="AO9" s="281"/>
      <c r="AP9" s="281"/>
      <c r="AQ9" s="281"/>
      <c r="AR9" s="281"/>
    </row>
    <row r="10" spans="1:62" s="11" customFormat="1" ht="18.75" customHeight="1" x14ac:dyDescent="0.2">
      <c r="A10" s="468" t="s">
        <v>461</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row>
    <row r="11" spans="1:62" s="11" customFormat="1" ht="18.75" customHeight="1" x14ac:dyDescent="0.2">
      <c r="A11" s="464" t="s">
        <v>8</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row>
    <row r="12" spans="1:62" s="11" customFormat="1" ht="18.75" x14ac:dyDescent="0.2">
      <c r="A12" s="284"/>
      <c r="B12" s="284"/>
      <c r="C12" s="284"/>
      <c r="D12" s="284"/>
      <c r="E12" s="284"/>
      <c r="F12" s="284"/>
      <c r="G12" s="284"/>
      <c r="H12" s="284"/>
      <c r="I12" s="284"/>
      <c r="J12" s="284"/>
      <c r="K12" s="284"/>
      <c r="L12" s="285"/>
      <c r="M12" s="285"/>
      <c r="N12" s="285"/>
      <c r="O12" s="285"/>
      <c r="P12" s="285"/>
      <c r="Q12" s="285"/>
      <c r="R12" s="285"/>
      <c r="S12" s="285"/>
      <c r="T12" s="285"/>
      <c r="U12" s="285"/>
      <c r="V12" s="285"/>
      <c r="W12" s="285"/>
      <c r="X12" s="285"/>
      <c r="Y12" s="285"/>
      <c r="Z12" s="281"/>
      <c r="AA12" s="281"/>
      <c r="AB12" s="281"/>
      <c r="AC12" s="281"/>
      <c r="AD12" s="281"/>
      <c r="AE12" s="281"/>
      <c r="AF12" s="281"/>
      <c r="AG12" s="281"/>
      <c r="AH12" s="281"/>
      <c r="AI12" s="281"/>
      <c r="AJ12" s="281"/>
      <c r="AK12" s="281"/>
      <c r="AL12" s="281"/>
      <c r="AM12" s="281"/>
      <c r="AN12" s="281"/>
      <c r="AO12" s="281"/>
      <c r="AP12" s="281"/>
      <c r="AQ12" s="281"/>
      <c r="AR12" s="281"/>
    </row>
    <row r="13" spans="1:62" s="11" customFormat="1" ht="18.75" customHeight="1" x14ac:dyDescent="0.2">
      <c r="A13" s="468" t="str">
        <f>'4. паспортбюджет'!A12:O12</f>
        <v>P_NS1900.PS.0006</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row>
    <row r="14" spans="1:62" s="11" customFormat="1" ht="18.75" customHeight="1" x14ac:dyDescent="0.2">
      <c r="A14" s="464" t="s">
        <v>7</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row>
    <row r="15" spans="1:62" s="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7"/>
      <c r="AA15" s="287"/>
      <c r="AB15" s="287"/>
      <c r="AC15" s="287"/>
      <c r="AD15" s="287"/>
      <c r="AE15" s="287"/>
      <c r="AF15" s="287"/>
      <c r="AG15" s="287"/>
      <c r="AH15" s="287"/>
      <c r="AI15" s="287"/>
      <c r="AJ15" s="287"/>
      <c r="AK15" s="287"/>
      <c r="AL15" s="287"/>
      <c r="AM15" s="287"/>
      <c r="AN15" s="287"/>
      <c r="AO15" s="287"/>
      <c r="AP15" s="287"/>
      <c r="AQ15" s="287"/>
      <c r="AR15" s="287"/>
    </row>
    <row r="16" spans="1:62" s="2" customFormat="1" ht="51.75" customHeight="1" x14ac:dyDescent="0.2">
      <c r="A16" s="463" t="str">
        <f>'4. паспортбюджет'!A15:O15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row>
    <row r="17" spans="1:61" s="2" customFormat="1" ht="15" customHeight="1" x14ac:dyDescent="0.2">
      <c r="A17" s="464" t="s">
        <v>6</v>
      </c>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row>
    <row r="18" spans="1:61"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 customFormat="1" ht="15" customHeight="1" x14ac:dyDescent="0.2">
      <c r="A19" s="465" t="s">
        <v>515</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row>
    <row r="20" spans="1:61" s="11" customFormat="1" ht="18.75" customHeight="1" x14ac:dyDescent="0.2">
      <c r="A20" s="17"/>
      <c r="I20" s="15"/>
      <c r="J20" s="15"/>
      <c r="K20" s="157"/>
      <c r="AR20" s="157"/>
    </row>
    <row r="21" spans="1:61" s="11" customFormat="1" ht="18.75" customHeight="1" x14ac:dyDescent="0.3">
      <c r="A21" s="17"/>
      <c r="I21" s="15"/>
      <c r="J21" s="15"/>
      <c r="K21" s="156"/>
      <c r="AR21" s="156"/>
    </row>
    <row r="22" spans="1:61" s="11" customFormat="1" ht="18.75" x14ac:dyDescent="0.3">
      <c r="A22" s="16"/>
      <c r="I22" s="15"/>
      <c r="J22" s="15"/>
      <c r="K22" s="156"/>
      <c r="AR22" s="156"/>
    </row>
    <row r="23" spans="1:61" s="11" customFormat="1" ht="18.75" x14ac:dyDescent="0.3">
      <c r="A23" s="16"/>
      <c r="I23" s="15"/>
      <c r="J23" s="15"/>
      <c r="K23" s="156"/>
    </row>
    <row r="24" spans="1:61" ht="27.75" x14ac:dyDescent="0.4">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c r="AH24" s="178"/>
      <c r="AI24" s="178"/>
      <c r="AJ24" s="178"/>
      <c r="AK24" s="178"/>
      <c r="AU24" s="265"/>
      <c r="BD24" s="266"/>
      <c r="BE24" s="267"/>
      <c r="BF24" s="267"/>
      <c r="BG24" s="267"/>
      <c r="BH24" s="267"/>
      <c r="BI24" s="267"/>
    </row>
    <row r="25" spans="1:61" ht="27.75" x14ac:dyDescent="0.4">
      <c r="A25" s="178"/>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U25" s="265"/>
      <c r="BD25" s="266"/>
      <c r="BE25" s="267"/>
      <c r="BF25" s="267"/>
      <c r="BG25" s="267"/>
      <c r="BH25" s="267"/>
      <c r="BI25" s="267"/>
    </row>
    <row r="26" spans="1:61" ht="18.75" customHeight="1" thickBot="1" x14ac:dyDescent="0.3">
      <c r="A26" s="268" t="s">
        <v>511</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N26" s="180"/>
      <c r="AO26" s="181"/>
      <c r="AP26" s="181"/>
      <c r="AQ26" s="181"/>
      <c r="AR26" s="181"/>
    </row>
    <row r="27" spans="1:61" ht="18.75" customHeight="1" x14ac:dyDescent="0.25">
      <c r="A27" s="456" t="s">
        <v>500</v>
      </c>
      <c r="B27" s="457"/>
      <c r="C27" s="457"/>
      <c r="D27" s="457"/>
      <c r="E27" s="457"/>
      <c r="F27" s="457"/>
      <c r="G27" s="457"/>
      <c r="H27" s="457"/>
      <c r="I27" s="457"/>
      <c r="J27" s="457"/>
      <c r="K27" s="457"/>
      <c r="L27" s="457"/>
      <c r="M27" s="457"/>
      <c r="N27" s="457"/>
      <c r="O27" s="457"/>
      <c r="P27" s="457"/>
      <c r="Q27" s="457"/>
      <c r="R27" s="457"/>
      <c r="S27" s="457"/>
      <c r="T27" s="457"/>
      <c r="U27" s="457"/>
      <c r="V27" s="457"/>
      <c r="W27" s="457"/>
      <c r="X27" s="457"/>
      <c r="Y27" s="457"/>
      <c r="Z27" s="457"/>
      <c r="AA27" s="457"/>
      <c r="AB27" s="457"/>
      <c r="AC27" s="457"/>
      <c r="AD27" s="457"/>
      <c r="AE27" s="457"/>
      <c r="AF27" s="457"/>
      <c r="AG27" s="457"/>
      <c r="AH27" s="457"/>
      <c r="AI27" s="457"/>
      <c r="AJ27" s="458"/>
      <c r="AK27" s="459">
        <f>'6.2. Паспорт фин осв ввод'!D30*1000000</f>
        <v>3984768.1536148796</v>
      </c>
      <c r="AL27" s="460"/>
      <c r="AN27" s="178" t="s">
        <v>279</v>
      </c>
      <c r="AO27" s="182"/>
      <c r="AP27" s="182"/>
    </row>
    <row r="28" spans="1:61" ht="15.75" customHeight="1" x14ac:dyDescent="0.25">
      <c r="A28" s="421" t="s">
        <v>278</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61"/>
      <c r="AL28" s="462"/>
      <c r="AN28" s="452" t="s">
        <v>277</v>
      </c>
      <c r="AO28" s="453"/>
      <c r="AP28" s="183">
        <v>2.4249446397886674</v>
      </c>
    </row>
    <row r="29" spans="1:61" x14ac:dyDescent="0.25">
      <c r="A29" s="421" t="s">
        <v>276</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54">
        <v>50</v>
      </c>
      <c r="AL29" s="455"/>
      <c r="AN29" s="452" t="s">
        <v>275</v>
      </c>
      <c r="AO29" s="453"/>
      <c r="AP29" s="183">
        <v>3.2756017231294172</v>
      </c>
    </row>
    <row r="30" spans="1:61" ht="15" customHeight="1" x14ac:dyDescent="0.25">
      <c r="A30" s="421" t="s">
        <v>274</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3"/>
      <c r="AK30" s="454">
        <v>1</v>
      </c>
      <c r="AL30" s="455"/>
      <c r="AN30" s="452" t="s">
        <v>502</v>
      </c>
      <c r="AO30" s="453"/>
      <c r="AP30" s="184">
        <v>49280492.920939706</v>
      </c>
      <c r="AU30" s="185"/>
      <c r="AW30" s="186"/>
      <c r="AX30" s="186"/>
    </row>
    <row r="31" spans="1:61" ht="15" customHeight="1" x14ac:dyDescent="0.25">
      <c r="A31" s="421" t="s">
        <v>273</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3"/>
      <c r="AK31" s="450">
        <v>0</v>
      </c>
      <c r="AL31" s="451"/>
      <c r="AN31" s="452" t="s">
        <v>503</v>
      </c>
      <c r="AO31" s="453"/>
      <c r="AP31" s="187" t="s">
        <v>514</v>
      </c>
      <c r="AU31" s="185"/>
    </row>
    <row r="32" spans="1:61" ht="15" customHeight="1" x14ac:dyDescent="0.25">
      <c r="A32" s="421" t="s">
        <v>501</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3"/>
      <c r="AK32" s="450">
        <v>1</v>
      </c>
      <c r="AL32" s="451"/>
      <c r="AU32" s="185"/>
    </row>
    <row r="33" spans="1:62" x14ac:dyDescent="0.25">
      <c r="A33" s="421" t="s">
        <v>272</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3"/>
      <c r="AK33" s="446">
        <v>1</v>
      </c>
      <c r="AL33" s="447"/>
      <c r="AU33" s="185"/>
    </row>
    <row r="34" spans="1:62" x14ac:dyDescent="0.25">
      <c r="A34" s="421" t="s">
        <v>256</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3"/>
      <c r="AK34" s="446">
        <v>0</v>
      </c>
      <c r="AL34" s="447"/>
    </row>
    <row r="35" spans="1:62" x14ac:dyDescent="0.25">
      <c r="A35" s="421" t="s">
        <v>271</v>
      </c>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3"/>
      <c r="AK35" s="446">
        <v>1</v>
      </c>
      <c r="AL35" s="447"/>
    </row>
    <row r="36" spans="1:62" x14ac:dyDescent="0.25">
      <c r="A36" s="421" t="s">
        <v>270</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3"/>
      <c r="AK36" s="446">
        <v>1</v>
      </c>
      <c r="AL36" s="447"/>
    </row>
    <row r="37" spans="1:62"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3"/>
      <c r="AK37" s="444"/>
      <c r="AL37" s="445"/>
    </row>
    <row r="38" spans="1:62" x14ac:dyDescent="0.25">
      <c r="A38" s="421" t="s">
        <v>249</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3"/>
      <c r="AK38" s="442">
        <v>0.2</v>
      </c>
      <c r="AL38" s="443"/>
    </row>
    <row r="39" spans="1:62" x14ac:dyDescent="0.25">
      <c r="A39" s="421" t="s">
        <v>496</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3"/>
      <c r="AK39" s="446">
        <v>0</v>
      </c>
      <c r="AL39" s="447"/>
    </row>
    <row r="40" spans="1:62" x14ac:dyDescent="0.25">
      <c r="A40" s="421" t="s">
        <v>269</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3"/>
      <c r="AK40" s="444"/>
      <c r="AL40" s="445"/>
    </row>
    <row r="41" spans="1:62" x14ac:dyDescent="0.25">
      <c r="A41" s="421" t="s">
        <v>268</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3"/>
      <c r="AK41" s="448">
        <v>0</v>
      </c>
      <c r="AL41" s="449"/>
    </row>
    <row r="42" spans="1:62" x14ac:dyDescent="0.25">
      <c r="A42" s="421" t="s">
        <v>537</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3"/>
      <c r="AK42" s="444"/>
      <c r="AL42" s="445"/>
    </row>
    <row r="43" spans="1:62" x14ac:dyDescent="0.25">
      <c r="A43" s="421" t="s">
        <v>267</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3"/>
      <c r="AK43" s="442">
        <v>0</v>
      </c>
      <c r="AL43" s="443"/>
    </row>
    <row r="44" spans="1:62" x14ac:dyDescent="0.25">
      <c r="A44" s="421" t="s">
        <v>266</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3"/>
      <c r="AK44" s="442">
        <v>0</v>
      </c>
      <c r="AL44" s="443"/>
    </row>
    <row r="45" spans="1:62" x14ac:dyDescent="0.25">
      <c r="A45" s="421" t="s">
        <v>265</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3"/>
      <c r="AK45" s="442">
        <v>0</v>
      </c>
      <c r="AL45" s="443"/>
      <c r="BJ45" s="188"/>
    </row>
    <row r="46" spans="1:62" x14ac:dyDescent="0.25">
      <c r="A46" s="421" t="s">
        <v>264</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3"/>
      <c r="AK46" s="442">
        <v>0.13969999999999999</v>
      </c>
      <c r="AL46" s="443"/>
      <c r="BE46" s="189"/>
      <c r="BF46" s="189"/>
      <c r="BG46" s="189"/>
      <c r="BH46" s="189"/>
      <c r="BI46" s="189"/>
      <c r="BJ46" s="189"/>
    </row>
    <row r="47" spans="1:62" x14ac:dyDescent="0.25">
      <c r="A47" s="421" t="s">
        <v>263</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42">
        <v>1</v>
      </c>
      <c r="AL47" s="443"/>
    </row>
    <row r="48" spans="1:62" ht="16.5" thickBot="1" x14ac:dyDescent="0.3">
      <c r="A48" s="434" t="s">
        <v>538</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0.13969999999999999</v>
      </c>
      <c r="AL48" s="438"/>
    </row>
    <row r="49" spans="1:88" x14ac:dyDescent="0.25">
      <c r="A49" s="439" t="s">
        <v>262</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1"/>
      <c r="AK49" s="394">
        <v>2025</v>
      </c>
      <c r="AL49" s="395"/>
      <c r="AM49" s="269">
        <v>2026</v>
      </c>
      <c r="AN49" s="191">
        <v>2027</v>
      </c>
      <c r="AO49" s="191">
        <v>2028</v>
      </c>
      <c r="AP49" s="191">
        <v>2029</v>
      </c>
      <c r="AQ49" s="191">
        <v>2030</v>
      </c>
      <c r="AR49" s="191">
        <v>2031</v>
      </c>
      <c r="AS49" s="191">
        <v>2032</v>
      </c>
      <c r="AT49" s="191">
        <v>2033</v>
      </c>
      <c r="AU49" s="191">
        <v>2034</v>
      </c>
      <c r="AV49" s="191">
        <v>2035</v>
      </c>
      <c r="AW49" s="191">
        <v>2036</v>
      </c>
      <c r="AX49" s="191">
        <v>2037</v>
      </c>
      <c r="AY49" s="191">
        <v>2038</v>
      </c>
      <c r="AZ49" s="191">
        <v>2039</v>
      </c>
      <c r="BA49" s="191">
        <v>2040</v>
      </c>
      <c r="BB49" s="191">
        <v>2041</v>
      </c>
      <c r="BC49" s="191">
        <v>2042</v>
      </c>
      <c r="BD49" s="191">
        <v>2043</v>
      </c>
      <c r="BE49" s="191">
        <v>2044</v>
      </c>
      <c r="BF49" s="191">
        <v>2045</v>
      </c>
      <c r="BG49" s="191">
        <v>2046</v>
      </c>
      <c r="BH49" s="191">
        <v>2047</v>
      </c>
      <c r="BI49" s="191">
        <v>2048</v>
      </c>
      <c r="BJ49" s="191">
        <v>2049</v>
      </c>
    </row>
    <row r="50" spans="1:88" outlineLevel="1" x14ac:dyDescent="0.25">
      <c r="A50" s="421" t="s">
        <v>261</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3"/>
      <c r="AK50" s="424">
        <v>0.04</v>
      </c>
      <c r="AL50" s="425"/>
      <c r="AM50" s="270">
        <v>0.04</v>
      </c>
      <c r="AN50" s="270">
        <v>0.04</v>
      </c>
      <c r="AO50" s="270">
        <v>0.04</v>
      </c>
      <c r="AP50" s="270">
        <v>0.04</v>
      </c>
      <c r="AQ50" s="270">
        <v>0.04</v>
      </c>
      <c r="AR50" s="270">
        <v>0.04</v>
      </c>
      <c r="AS50" s="270">
        <v>0.04</v>
      </c>
      <c r="AT50" s="270">
        <v>0.04</v>
      </c>
      <c r="AU50" s="270">
        <v>0.04</v>
      </c>
      <c r="AV50" s="270">
        <v>0.04</v>
      </c>
      <c r="AW50" s="270">
        <v>0.04</v>
      </c>
      <c r="AX50" s="270">
        <v>0.04</v>
      </c>
      <c r="AY50" s="270">
        <v>0.04</v>
      </c>
      <c r="AZ50" s="270">
        <v>0.04</v>
      </c>
      <c r="BA50" s="270">
        <v>0.04</v>
      </c>
      <c r="BB50" s="270">
        <v>0.04</v>
      </c>
      <c r="BC50" s="270">
        <v>0.04</v>
      </c>
      <c r="BD50" s="270">
        <v>0.04</v>
      </c>
      <c r="BE50" s="270">
        <v>0.04</v>
      </c>
      <c r="BF50" s="270">
        <v>0.04</v>
      </c>
      <c r="BG50" s="270">
        <v>0.04</v>
      </c>
      <c r="BH50" s="270">
        <v>0.04</v>
      </c>
      <c r="BI50" s="270">
        <v>0.04</v>
      </c>
      <c r="BJ50" s="270">
        <v>0.04</v>
      </c>
    </row>
    <row r="51" spans="1:88" outlineLevel="1" x14ac:dyDescent="0.25">
      <c r="A51" s="421" t="s">
        <v>260</v>
      </c>
      <c r="B51" s="422"/>
      <c r="C51" s="422"/>
      <c r="D51" s="422"/>
      <c r="E51" s="422"/>
      <c r="F51" s="422"/>
      <c r="G51" s="422"/>
      <c r="H51" s="422"/>
      <c r="I51" s="422"/>
      <c r="J51" s="422"/>
      <c r="K51" s="422"/>
      <c r="L51" s="422"/>
      <c r="M51" s="422"/>
      <c r="N51" s="422"/>
      <c r="O51" s="422"/>
      <c r="P51" s="422"/>
      <c r="Q51" s="422"/>
      <c r="R51" s="422"/>
      <c r="S51" s="422"/>
      <c r="T51" s="422"/>
      <c r="U51" s="422"/>
      <c r="V51" s="422"/>
      <c r="W51" s="422"/>
      <c r="X51" s="422"/>
      <c r="Y51" s="422"/>
      <c r="Z51" s="422"/>
      <c r="AA51" s="422"/>
      <c r="AB51" s="422"/>
      <c r="AC51" s="422"/>
      <c r="AD51" s="422"/>
      <c r="AE51" s="422"/>
      <c r="AF51" s="422"/>
      <c r="AG51" s="422"/>
      <c r="AH51" s="422"/>
      <c r="AI51" s="422"/>
      <c r="AJ51" s="423"/>
      <c r="AK51" s="424">
        <v>0.04</v>
      </c>
      <c r="AL51" s="425"/>
      <c r="AM51" s="270">
        <v>8.1600000000000117E-2</v>
      </c>
      <c r="AN51" s="192">
        <v>0.12486400000000009</v>
      </c>
      <c r="AO51" s="192">
        <v>0.16985856000000021</v>
      </c>
      <c r="AP51" s="192">
        <v>0.21665290240000035</v>
      </c>
      <c r="AQ51" s="192">
        <v>0.26531901849600037</v>
      </c>
      <c r="AR51" s="192">
        <v>0.31593177923584048</v>
      </c>
      <c r="AS51" s="192">
        <v>0.3685690504052741</v>
      </c>
      <c r="AT51" s="192">
        <v>0.42331181242148519</v>
      </c>
      <c r="AU51" s="192">
        <v>0.48024428491834459</v>
      </c>
      <c r="AV51" s="192">
        <v>0.53945405631507848</v>
      </c>
      <c r="AW51" s="192">
        <v>0.60103221856768174</v>
      </c>
      <c r="AX51" s="192">
        <v>0.66507350731038906</v>
      </c>
      <c r="AY51" s="192">
        <v>0.73167644760280459</v>
      </c>
      <c r="AZ51" s="192">
        <v>0.80094350550691673</v>
      </c>
      <c r="BA51" s="192">
        <v>0.87298124572719349</v>
      </c>
      <c r="BB51" s="192">
        <v>0.94790049555628131</v>
      </c>
      <c r="BC51" s="192">
        <v>1.0258165153785326</v>
      </c>
      <c r="BD51" s="192">
        <v>1.1068491759936738</v>
      </c>
      <c r="BE51" s="192">
        <v>1.1911231430334208</v>
      </c>
      <c r="BF51" s="192">
        <v>1.2787680687547578</v>
      </c>
      <c r="BG51" s="192">
        <v>1.369918791504948</v>
      </c>
      <c r="BH51" s="192">
        <v>1.4647155431651462</v>
      </c>
      <c r="BI51" s="192">
        <v>1.5633041648917523</v>
      </c>
      <c r="BJ51" s="192">
        <v>1.6658363314874225</v>
      </c>
    </row>
    <row r="52" spans="1:88" s="178" customFormat="1" ht="16.5" thickBot="1" x14ac:dyDescent="0.3">
      <c r="A52" s="426" t="s">
        <v>504</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8"/>
      <c r="AK52" s="429">
        <v>12507075.041666666</v>
      </c>
      <c r="AL52" s="430"/>
      <c r="AM52" s="271">
        <v>17926063.547301617</v>
      </c>
      <c r="AN52" s="193">
        <v>18463845.459727783</v>
      </c>
      <c r="AO52" s="193">
        <v>19017760.797904689</v>
      </c>
      <c r="AP52" s="193">
        <v>19588293.627836812</v>
      </c>
      <c r="AQ52" s="193">
        <v>20175942.459561843</v>
      </c>
      <c r="AR52" s="193">
        <v>20781220.736073699</v>
      </c>
      <c r="AS52" s="193">
        <v>21404657.378320847</v>
      </c>
      <c r="AT52" s="193">
        <v>22046797.112205438</v>
      </c>
      <c r="AU52" s="193">
        <v>22708201.01358163</v>
      </c>
      <c r="AV52" s="193">
        <v>23389447.053254053</v>
      </c>
      <c r="AW52" s="193">
        <v>24091130.478476644</v>
      </c>
      <c r="AX52" s="193">
        <v>24813864.41245088</v>
      </c>
      <c r="AY52" s="193">
        <v>25558280.344824407</v>
      </c>
      <c r="AZ52" s="193">
        <v>26325028.73118921</v>
      </c>
      <c r="BA52" s="193">
        <v>27114779.59257989</v>
      </c>
      <c r="BB52" s="193">
        <v>27928223.005972214</v>
      </c>
      <c r="BC52" s="193">
        <v>28766069.703781355</v>
      </c>
      <c r="BD52" s="193">
        <v>29629051.782359835</v>
      </c>
      <c r="BE52" s="193">
        <v>30517923.355995569</v>
      </c>
      <c r="BF52" s="193">
        <v>31433461.047410462</v>
      </c>
      <c r="BG52" s="193">
        <v>32376464.859757829</v>
      </c>
      <c r="BH52" s="193">
        <v>33347758.830620486</v>
      </c>
      <c r="BI52" s="193">
        <v>34348191.577009164</v>
      </c>
      <c r="BJ52" s="193">
        <v>35378637.330859423</v>
      </c>
      <c r="BK52" s="178">
        <v>36439996.429530255</v>
      </c>
      <c r="BL52" s="178">
        <v>37533196.296801247</v>
      </c>
      <c r="BM52" s="178">
        <v>38659192.205870219</v>
      </c>
      <c r="BN52" s="178">
        <v>39818967.987851284</v>
      </c>
      <c r="BO52" s="178">
        <v>41013537.01277186</v>
      </c>
      <c r="BP52" s="178">
        <v>42243943.116070032</v>
      </c>
      <c r="BQ52" s="178">
        <v>43511261.41609212</v>
      </c>
      <c r="BR52" s="178">
        <v>44816599.240589939</v>
      </c>
      <c r="BS52" s="178">
        <v>46161097.216717646</v>
      </c>
      <c r="BT52" s="178">
        <v>47545930.143029146</v>
      </c>
      <c r="BU52" s="178">
        <v>48972308.024975091</v>
      </c>
      <c r="BV52" s="178">
        <v>50441477.273899309</v>
      </c>
      <c r="BW52" s="178">
        <v>51954721.579036318</v>
      </c>
      <c r="BX52" s="178">
        <v>53513363.215507455</v>
      </c>
      <c r="BY52" s="178">
        <v>55118764.134317607</v>
      </c>
      <c r="BZ52" s="178">
        <v>56772327.052352145</v>
      </c>
      <c r="CA52" s="178">
        <v>58475496.869372696</v>
      </c>
      <c r="CB52" s="178">
        <v>60229761.758013941</v>
      </c>
      <c r="CC52" s="178">
        <v>62036654.635279275</v>
      </c>
      <c r="CD52" s="178">
        <v>63897754.25253772</v>
      </c>
      <c r="CE52" s="178">
        <v>65814686.885018833</v>
      </c>
      <c r="CF52" s="178">
        <v>67789127.476309434</v>
      </c>
      <c r="CG52" s="178">
        <v>69822801.327848658</v>
      </c>
      <c r="CH52" s="178">
        <v>71917485.352424145</v>
      </c>
      <c r="CI52" s="178">
        <v>74075009.927166849</v>
      </c>
      <c r="CJ52" s="178">
        <v>76297260.201546922</v>
      </c>
    </row>
    <row r="53" spans="1:88" hidden="1" x14ac:dyDescent="0.25">
      <c r="A53" s="431" t="s">
        <v>505</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v>12507.075041666667</v>
      </c>
      <c r="AL53" s="433"/>
      <c r="AM53" s="272">
        <v>17926.063547301615</v>
      </c>
      <c r="AN53" s="194">
        <v>18463.845459727781</v>
      </c>
      <c r="AO53" s="194">
        <v>19017.760797904688</v>
      </c>
      <c r="AP53" s="194">
        <v>19588.293627836811</v>
      </c>
      <c r="AQ53" s="194">
        <v>20175.942459561844</v>
      </c>
      <c r="AR53" s="194">
        <v>20781.220736073697</v>
      </c>
      <c r="AS53" s="194">
        <v>21404.657378320848</v>
      </c>
      <c r="AT53" s="194">
        <v>22046.797112205437</v>
      </c>
      <c r="AU53" s="194">
        <v>22708.201013581631</v>
      </c>
      <c r="AV53" s="194">
        <v>23389.447053254054</v>
      </c>
      <c r="AW53" s="194">
        <v>24091.130478476643</v>
      </c>
      <c r="AX53" s="194">
        <v>24813.864412450879</v>
      </c>
      <c r="AY53" s="194">
        <v>25558.280344824409</v>
      </c>
      <c r="AZ53" s="194">
        <v>26325.02873118921</v>
      </c>
      <c r="BA53" s="194">
        <v>27114.779592579889</v>
      </c>
      <c r="BB53" s="194">
        <v>27928.223005972213</v>
      </c>
      <c r="BC53" s="194">
        <v>28766.069703781355</v>
      </c>
      <c r="BD53" s="194">
        <v>29629.051782359835</v>
      </c>
      <c r="BE53" s="194">
        <v>30517.923355995568</v>
      </c>
      <c r="BF53" s="194">
        <v>31433.461047410463</v>
      </c>
      <c r="BG53" s="194">
        <v>32376.464859757831</v>
      </c>
      <c r="BH53" s="194">
        <v>33347.758830620485</v>
      </c>
      <c r="BI53" s="194">
        <v>34348.191577009165</v>
      </c>
      <c r="BJ53" s="194">
        <v>35378.637330859419</v>
      </c>
      <c r="BK53" s="155">
        <v>36439.996429530256</v>
      </c>
      <c r="BL53" s="155">
        <v>37533.196296801245</v>
      </c>
      <c r="BM53" s="155">
        <v>38659.192205870218</v>
      </c>
      <c r="BN53" s="155">
        <v>39818.967987851283</v>
      </c>
      <c r="BO53" s="155">
        <v>41013.537012771863</v>
      </c>
      <c r="BP53" s="155">
        <v>42243.943116070033</v>
      </c>
      <c r="BQ53" s="155">
        <v>43511.261416092122</v>
      </c>
      <c r="BR53" s="155">
        <v>44816.599240589938</v>
      </c>
      <c r="BS53" s="155">
        <v>46161.097216717644</v>
      </c>
      <c r="BT53" s="155">
        <v>47545.930143029145</v>
      </c>
      <c r="BU53" s="155">
        <v>48972.308024975093</v>
      </c>
      <c r="BV53" s="155">
        <v>50441.477273899312</v>
      </c>
      <c r="BW53" s="155">
        <v>51954.721579036319</v>
      </c>
      <c r="BX53" s="155">
        <v>53513.363215507452</v>
      </c>
      <c r="BY53" s="155">
        <v>55118.764134317607</v>
      </c>
      <c r="BZ53" s="155">
        <v>56772.327052352142</v>
      </c>
      <c r="CA53" s="155">
        <v>58475.496869372699</v>
      </c>
      <c r="CB53" s="155">
        <v>60229.761758013941</v>
      </c>
      <c r="CC53" s="155">
        <v>62036.654635279272</v>
      </c>
      <c r="CD53" s="155">
        <v>63897.754252537721</v>
      </c>
      <c r="CE53" s="155">
        <v>65814.686885018833</v>
      </c>
      <c r="CF53" s="155">
        <v>67789.127476309441</v>
      </c>
      <c r="CG53" s="155">
        <v>69822.801327848661</v>
      </c>
      <c r="CH53" s="155">
        <v>71917.485352424148</v>
      </c>
      <c r="CI53" s="155">
        <v>74075.009927166844</v>
      </c>
      <c r="CJ53" s="155">
        <v>76297.260201546917</v>
      </c>
    </row>
    <row r="54" spans="1:88" hidden="1" x14ac:dyDescent="0.25">
      <c r="A54" s="415" t="s">
        <v>506</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c r="AL54" s="417"/>
      <c r="AM54" s="273">
        <v>0</v>
      </c>
      <c r="AN54" s="196">
        <v>0</v>
      </c>
      <c r="AO54" s="196">
        <v>0</v>
      </c>
      <c r="AP54" s="196">
        <v>0</v>
      </c>
      <c r="AQ54" s="196">
        <v>0</v>
      </c>
      <c r="AR54" s="196">
        <v>0</v>
      </c>
      <c r="AS54" s="196">
        <v>0</v>
      </c>
      <c r="AT54" s="196">
        <v>0</v>
      </c>
      <c r="AU54" s="196">
        <v>0</v>
      </c>
      <c r="AV54" s="196">
        <v>0</v>
      </c>
      <c r="AW54" s="196">
        <v>0</v>
      </c>
      <c r="AX54" s="196">
        <v>0</v>
      </c>
      <c r="AY54" s="196">
        <v>0</v>
      </c>
      <c r="AZ54" s="196">
        <v>0</v>
      </c>
      <c r="BA54" s="196">
        <v>0</v>
      </c>
      <c r="BB54" s="196">
        <v>0</v>
      </c>
      <c r="BC54" s="196">
        <v>0</v>
      </c>
      <c r="BD54" s="196">
        <v>0</v>
      </c>
      <c r="BE54" s="196">
        <v>0</v>
      </c>
      <c r="BF54" s="196">
        <v>0</v>
      </c>
      <c r="BG54" s="196">
        <v>0</v>
      </c>
      <c r="BH54" s="196">
        <v>0</v>
      </c>
      <c r="BI54" s="196">
        <v>0</v>
      </c>
      <c r="BJ54" s="196">
        <v>0</v>
      </c>
      <c r="BK54" s="155">
        <v>0</v>
      </c>
      <c r="BL54" s="155">
        <v>0</v>
      </c>
      <c r="BM54" s="155">
        <v>0</v>
      </c>
      <c r="BN54" s="155">
        <v>0</v>
      </c>
      <c r="BO54" s="155">
        <v>0</v>
      </c>
      <c r="BP54" s="155">
        <v>0</v>
      </c>
      <c r="BQ54" s="155">
        <v>0</v>
      </c>
      <c r="BR54" s="155">
        <v>0</v>
      </c>
      <c r="BS54" s="155">
        <v>0</v>
      </c>
      <c r="BT54" s="155">
        <v>0</v>
      </c>
      <c r="BU54" s="155">
        <v>0</v>
      </c>
      <c r="BV54" s="155">
        <v>0</v>
      </c>
      <c r="BW54" s="155">
        <v>0</v>
      </c>
      <c r="BX54" s="155">
        <v>0</v>
      </c>
      <c r="BY54" s="155">
        <v>0</v>
      </c>
      <c r="BZ54" s="155">
        <v>0</v>
      </c>
      <c r="CA54" s="155">
        <v>0</v>
      </c>
      <c r="CB54" s="155">
        <v>0</v>
      </c>
      <c r="CC54" s="155">
        <v>0</v>
      </c>
      <c r="CD54" s="155">
        <v>0</v>
      </c>
      <c r="CE54" s="155">
        <v>0</v>
      </c>
      <c r="CF54" s="155">
        <v>0</v>
      </c>
      <c r="CG54" s="155">
        <v>0</v>
      </c>
      <c r="CH54" s="155">
        <v>0</v>
      </c>
      <c r="CI54" s="155">
        <v>0</v>
      </c>
      <c r="CJ54" s="155">
        <v>0</v>
      </c>
    </row>
    <row r="55" spans="1:88" hidden="1" x14ac:dyDescent="0.25">
      <c r="A55" s="415" t="s">
        <v>507</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8">
        <v>0</v>
      </c>
      <c r="AL55" s="418"/>
      <c r="AM55" s="274">
        <v>0</v>
      </c>
      <c r="AN55" s="197">
        <v>0</v>
      </c>
      <c r="AO55" s="197">
        <v>0</v>
      </c>
      <c r="AP55" s="197">
        <v>0</v>
      </c>
      <c r="AQ55" s="197">
        <v>0</v>
      </c>
      <c r="AR55" s="197">
        <v>0</v>
      </c>
      <c r="AS55" s="197">
        <v>0</v>
      </c>
      <c r="AT55" s="197">
        <v>0</v>
      </c>
      <c r="AU55" s="197">
        <v>0</v>
      </c>
      <c r="AV55" s="197">
        <v>0</v>
      </c>
      <c r="AW55" s="197">
        <v>0</v>
      </c>
      <c r="AX55" s="197">
        <v>0</v>
      </c>
      <c r="AY55" s="197">
        <v>0</v>
      </c>
      <c r="AZ55" s="197">
        <v>0</v>
      </c>
      <c r="BA55" s="197">
        <v>0</v>
      </c>
      <c r="BB55" s="197">
        <v>0</v>
      </c>
      <c r="BC55" s="197">
        <v>0</v>
      </c>
      <c r="BD55" s="197">
        <v>0</v>
      </c>
      <c r="BE55" s="197">
        <v>0</v>
      </c>
      <c r="BF55" s="197">
        <v>0</v>
      </c>
      <c r="BG55" s="197">
        <v>0</v>
      </c>
      <c r="BH55" s="197">
        <v>0</v>
      </c>
      <c r="BI55" s="197">
        <v>0</v>
      </c>
      <c r="BJ55" s="197">
        <v>0</v>
      </c>
      <c r="BK55" s="155">
        <v>0</v>
      </c>
      <c r="BL55" s="155">
        <v>0</v>
      </c>
      <c r="BM55" s="155">
        <v>0</v>
      </c>
      <c r="BN55" s="155">
        <v>0</v>
      </c>
      <c r="BO55" s="155">
        <v>0</v>
      </c>
      <c r="BP55" s="155">
        <v>0</v>
      </c>
      <c r="BQ55" s="155">
        <v>0</v>
      </c>
      <c r="BR55" s="155">
        <v>0</v>
      </c>
      <c r="BS55" s="155">
        <v>0</v>
      </c>
      <c r="BT55" s="155">
        <v>0</v>
      </c>
      <c r="BU55" s="155">
        <v>0</v>
      </c>
      <c r="BV55" s="155">
        <v>0</v>
      </c>
      <c r="BW55" s="155">
        <v>0</v>
      </c>
      <c r="BX55" s="155">
        <v>0</v>
      </c>
      <c r="BY55" s="155">
        <v>0</v>
      </c>
      <c r="BZ55" s="155">
        <v>0</v>
      </c>
      <c r="CA55" s="155">
        <v>0</v>
      </c>
      <c r="CB55" s="155">
        <v>0</v>
      </c>
      <c r="CC55" s="155">
        <v>0</v>
      </c>
      <c r="CD55" s="155">
        <v>0</v>
      </c>
      <c r="CE55" s="155">
        <v>0</v>
      </c>
      <c r="CF55" s="155">
        <v>0</v>
      </c>
      <c r="CG55" s="155">
        <v>0</v>
      </c>
      <c r="CH55" s="155">
        <v>0</v>
      </c>
      <c r="CI55" s="155">
        <v>0</v>
      </c>
      <c r="CJ55" s="155">
        <v>0</v>
      </c>
    </row>
    <row r="56" spans="1:88" ht="16.5" hidden="1" thickBot="1" x14ac:dyDescent="0.3">
      <c r="A56" s="419" t="s">
        <v>512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17"/>
      <c r="AL56" s="417"/>
      <c r="AM56" s="27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row>
    <row r="57" spans="1:88" hidden="1" x14ac:dyDescent="0.25"/>
    <row r="58" spans="1:88" hidden="1" x14ac:dyDescent="0.25"/>
    <row r="59" spans="1:88" hidden="1" x14ac:dyDescent="0.25"/>
    <row r="60" spans="1:88" s="248" customFormat="1" ht="24" hidden="1" customHeight="1" x14ac:dyDescent="0.25">
      <c r="A60" s="409" t="s">
        <v>539</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2024</v>
      </c>
      <c r="AL60" s="394"/>
      <c r="AM60" s="190">
        <v>2026</v>
      </c>
      <c r="AN60" s="190">
        <v>2027</v>
      </c>
      <c r="AO60" s="190">
        <v>2028</v>
      </c>
      <c r="AP60" s="190">
        <v>2029</v>
      </c>
      <c r="AQ60" s="190">
        <v>2030</v>
      </c>
      <c r="AR60" s="190">
        <v>2031</v>
      </c>
      <c r="AS60" s="190">
        <v>2032</v>
      </c>
      <c r="AT60" s="190">
        <v>2033</v>
      </c>
      <c r="AU60" s="190">
        <v>2034</v>
      </c>
      <c r="AV60" s="190">
        <v>2035</v>
      </c>
      <c r="AW60" s="190">
        <v>2036</v>
      </c>
      <c r="AX60" s="190">
        <v>2037</v>
      </c>
      <c r="AY60" s="190">
        <v>2038</v>
      </c>
      <c r="AZ60" s="190">
        <v>2039</v>
      </c>
      <c r="BA60" s="190">
        <v>2040</v>
      </c>
      <c r="BB60" s="190">
        <v>2041</v>
      </c>
      <c r="BC60" s="190">
        <v>2042</v>
      </c>
      <c r="BD60" s="190">
        <v>2043</v>
      </c>
      <c r="BE60" s="190">
        <v>2044</v>
      </c>
      <c r="BF60" s="190">
        <v>2045</v>
      </c>
      <c r="BG60" s="190">
        <v>2046</v>
      </c>
      <c r="BH60" s="190">
        <v>2047</v>
      </c>
      <c r="BI60" s="190">
        <v>2048</v>
      </c>
      <c r="BJ60" s="190">
        <v>2049</v>
      </c>
      <c r="BK60" s="248">
        <v>2050</v>
      </c>
      <c r="BL60" s="248">
        <v>2051</v>
      </c>
      <c r="BM60" s="248">
        <v>2052</v>
      </c>
      <c r="BN60" s="248">
        <v>2053</v>
      </c>
      <c r="BO60" s="248">
        <v>2054</v>
      </c>
      <c r="BP60" s="248">
        <v>2055</v>
      </c>
      <c r="BQ60" s="248">
        <v>2056</v>
      </c>
      <c r="BR60" s="248">
        <v>2057</v>
      </c>
      <c r="BS60" s="248">
        <v>2058</v>
      </c>
      <c r="BT60" s="248">
        <v>2059</v>
      </c>
      <c r="BU60" s="248">
        <v>2060</v>
      </c>
      <c r="BV60" s="248">
        <v>2061</v>
      </c>
      <c r="BW60" s="248">
        <v>2062</v>
      </c>
      <c r="BX60" s="248">
        <v>2063</v>
      </c>
      <c r="BY60" s="248">
        <v>2064</v>
      </c>
      <c r="BZ60" s="248">
        <v>2065</v>
      </c>
      <c r="CA60" s="248">
        <v>2066</v>
      </c>
      <c r="CB60" s="248">
        <v>2067</v>
      </c>
      <c r="CC60" s="248">
        <v>2068</v>
      </c>
      <c r="CD60" s="248">
        <v>2069</v>
      </c>
      <c r="CE60" s="248">
        <v>2070</v>
      </c>
      <c r="CF60" s="248">
        <v>2071</v>
      </c>
      <c r="CG60" s="248">
        <v>2072</v>
      </c>
      <c r="CH60" s="248">
        <v>2073</v>
      </c>
      <c r="CI60" s="248">
        <v>2074</v>
      </c>
      <c r="CJ60" s="248">
        <v>2075</v>
      </c>
    </row>
    <row r="61" spans="1:88" s="248" customFormat="1" ht="11.25" hidden="1" customHeight="1" x14ac:dyDescent="0.25">
      <c r="A61" s="412" t="s">
        <v>540</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row>
    <row r="62" spans="1:88" s="248" customFormat="1" ht="12" hidden="1" customHeight="1" x14ac:dyDescent="0.25">
      <c r="A62" s="403" t="s">
        <v>541</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row>
    <row r="63" spans="1:88" s="248" customFormat="1" ht="12" hidden="1" customHeight="1" thickBot="1" x14ac:dyDescent="0.3">
      <c r="A63" s="403" t="s">
        <v>542</v>
      </c>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277"/>
      <c r="AN63" s="277"/>
      <c r="AO63" s="277"/>
      <c r="AP63" s="277"/>
      <c r="AQ63" s="277"/>
      <c r="AR63" s="277"/>
      <c r="AS63" s="277"/>
      <c r="AT63" s="277"/>
      <c r="AU63" s="277"/>
      <c r="AV63" s="277"/>
      <c r="AW63" s="277"/>
      <c r="AX63" s="277"/>
      <c r="AY63" s="277"/>
      <c r="AZ63" s="277"/>
      <c r="BA63" s="277"/>
      <c r="BB63" s="277"/>
      <c r="BC63" s="277"/>
      <c r="BD63" s="277"/>
      <c r="BE63" s="277"/>
      <c r="BF63" s="277"/>
      <c r="BG63" s="277"/>
      <c r="BH63" s="277"/>
      <c r="BI63" s="277"/>
      <c r="BJ63" s="277"/>
    </row>
    <row r="64" spans="1:88" s="248" customFormat="1" ht="12" hidden="1" customHeight="1" x14ac:dyDescent="0.25">
      <c r="A64" s="406" t="s">
        <v>543</v>
      </c>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278"/>
      <c r="AN64" s="278"/>
      <c r="AO64" s="278"/>
      <c r="AP64" s="278"/>
      <c r="AQ64" s="278"/>
      <c r="AR64" s="278"/>
      <c r="AS64" s="278"/>
      <c r="AT64" s="278"/>
      <c r="AU64" s="278"/>
      <c r="AV64" s="278"/>
      <c r="AW64" s="278"/>
      <c r="AX64" s="278"/>
      <c r="AY64" s="278"/>
      <c r="AZ64" s="278"/>
      <c r="BA64" s="278"/>
      <c r="BB64" s="278"/>
      <c r="BC64" s="278"/>
      <c r="BD64" s="278"/>
      <c r="BE64" s="278"/>
      <c r="BF64" s="278"/>
      <c r="BG64" s="278"/>
      <c r="BH64" s="278"/>
      <c r="BI64" s="278"/>
      <c r="BJ64" s="278"/>
    </row>
    <row r="65" spans="1:88" ht="16.5" thickBot="1" x14ac:dyDescent="0.3">
      <c r="A65" s="198"/>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9"/>
      <c r="AM65" s="199"/>
      <c r="AN65" s="199"/>
      <c r="AO65" s="199"/>
      <c r="AP65" s="199"/>
      <c r="AQ65" s="199"/>
      <c r="AR65" s="199"/>
      <c r="AS65" s="199"/>
      <c r="AT65" s="199"/>
      <c r="AU65" s="199"/>
      <c r="AV65" s="200"/>
      <c r="AW65" s="200"/>
      <c r="AX65" s="200"/>
      <c r="AY65" s="200"/>
      <c r="AZ65" s="200"/>
      <c r="BA65" s="200"/>
      <c r="BB65" s="200"/>
      <c r="BC65" s="200"/>
      <c r="BD65" s="200"/>
      <c r="BE65" s="200"/>
      <c r="BF65" s="200"/>
      <c r="BG65" s="200"/>
      <c r="BH65" s="200"/>
      <c r="BI65" s="200"/>
      <c r="BJ65" s="200"/>
    </row>
    <row r="66" spans="1:88" s="185" customFormat="1" x14ac:dyDescent="0.25">
      <c r="A66" s="392" t="s">
        <v>544</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3"/>
      <c r="AK66" s="394">
        <v>2025</v>
      </c>
      <c r="AL66" s="395"/>
      <c r="AM66" s="269">
        <v>2026</v>
      </c>
      <c r="AN66" s="191">
        <v>2027</v>
      </c>
      <c r="AO66" s="191">
        <v>2028</v>
      </c>
      <c r="AP66" s="191">
        <v>2029</v>
      </c>
      <c r="AQ66" s="191">
        <v>2030</v>
      </c>
      <c r="AR66" s="191">
        <v>2031</v>
      </c>
      <c r="AS66" s="191">
        <v>2032</v>
      </c>
      <c r="AT66" s="191">
        <v>2033</v>
      </c>
      <c r="AU66" s="191">
        <v>2034</v>
      </c>
      <c r="AV66" s="191">
        <v>2035</v>
      </c>
      <c r="AW66" s="191">
        <v>2036</v>
      </c>
      <c r="AX66" s="191">
        <v>2037</v>
      </c>
      <c r="AY66" s="191">
        <v>2038</v>
      </c>
      <c r="AZ66" s="191">
        <v>2039</v>
      </c>
      <c r="BA66" s="191">
        <v>2040</v>
      </c>
      <c r="BB66" s="191">
        <v>2041</v>
      </c>
      <c r="BC66" s="191">
        <v>2042</v>
      </c>
      <c r="BD66" s="191">
        <v>2043</v>
      </c>
      <c r="BE66" s="191">
        <v>2044</v>
      </c>
      <c r="BF66" s="191">
        <v>2045</v>
      </c>
      <c r="BG66" s="191">
        <v>2046</v>
      </c>
      <c r="BH66" s="191">
        <v>2047</v>
      </c>
      <c r="BI66" s="191">
        <v>2048</v>
      </c>
      <c r="BJ66" s="191">
        <v>2049</v>
      </c>
      <c r="BK66" s="185">
        <v>2050</v>
      </c>
      <c r="BL66" s="185">
        <v>2051</v>
      </c>
      <c r="BM66" s="185">
        <v>2052</v>
      </c>
      <c r="BN66" s="185">
        <v>2053</v>
      </c>
      <c r="BO66" s="185">
        <v>2054</v>
      </c>
      <c r="BP66" s="185">
        <v>2055</v>
      </c>
      <c r="BQ66" s="185">
        <v>2056</v>
      </c>
      <c r="BR66" s="185">
        <v>2057</v>
      </c>
      <c r="BS66" s="185">
        <v>2058</v>
      </c>
      <c r="BT66" s="185">
        <v>2059</v>
      </c>
      <c r="BU66" s="185">
        <v>2060</v>
      </c>
      <c r="BV66" s="185">
        <v>2061</v>
      </c>
      <c r="BW66" s="185">
        <v>2062</v>
      </c>
      <c r="BX66" s="185">
        <v>2063</v>
      </c>
      <c r="BY66" s="185">
        <v>2064</v>
      </c>
      <c r="BZ66" s="185">
        <v>2065</v>
      </c>
      <c r="CA66" s="185">
        <v>2066</v>
      </c>
      <c r="CB66" s="185">
        <v>2067</v>
      </c>
      <c r="CC66" s="185">
        <v>2068</v>
      </c>
      <c r="CD66" s="185">
        <v>2069</v>
      </c>
      <c r="CE66" s="185">
        <v>2070</v>
      </c>
      <c r="CF66" s="185">
        <v>2071</v>
      </c>
      <c r="CG66" s="185">
        <v>2072</v>
      </c>
      <c r="CH66" s="185">
        <v>2073</v>
      </c>
      <c r="CI66" s="185">
        <v>2074</v>
      </c>
      <c r="CJ66" s="185">
        <v>2075</v>
      </c>
    </row>
    <row r="67" spans="1:88" s="178" customFormat="1" ht="15" x14ac:dyDescent="0.25">
      <c r="A67" s="382" t="s">
        <v>259</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v>12507075.041666666</v>
      </c>
      <c r="AL67" s="385"/>
      <c r="AM67" s="201">
        <v>17926063.547301617</v>
      </c>
      <c r="AN67" s="201">
        <v>18463845.459727783</v>
      </c>
      <c r="AO67" s="201">
        <v>19017760.797904689</v>
      </c>
      <c r="AP67" s="201">
        <v>19588293.627836812</v>
      </c>
      <c r="AQ67" s="201">
        <v>20175942.459561843</v>
      </c>
      <c r="AR67" s="201">
        <v>20781220.736073699</v>
      </c>
      <c r="AS67" s="201">
        <v>21404657.378320847</v>
      </c>
      <c r="AT67" s="201">
        <v>22046797.112205438</v>
      </c>
      <c r="AU67" s="201">
        <v>22708201.01358163</v>
      </c>
      <c r="AV67" s="201">
        <v>23389447.053254053</v>
      </c>
      <c r="AW67" s="201">
        <v>24091130.478476644</v>
      </c>
      <c r="AX67" s="201">
        <v>24813864.41245088</v>
      </c>
      <c r="AY67" s="201">
        <v>25558280.344824407</v>
      </c>
      <c r="AZ67" s="201">
        <v>26325028.73118921</v>
      </c>
      <c r="BA67" s="201">
        <v>27114779.59257989</v>
      </c>
      <c r="BB67" s="201">
        <v>27928223.005972214</v>
      </c>
      <c r="BC67" s="201">
        <v>28766069.703781355</v>
      </c>
      <c r="BD67" s="201">
        <v>29629051.782359835</v>
      </c>
      <c r="BE67" s="201">
        <v>30517923.355995569</v>
      </c>
      <c r="BF67" s="201">
        <v>31433461.047410462</v>
      </c>
      <c r="BG67" s="201">
        <v>32376464.859757829</v>
      </c>
      <c r="BH67" s="201">
        <v>33347758.830620486</v>
      </c>
      <c r="BI67" s="201">
        <v>34348191.577009164</v>
      </c>
      <c r="BJ67" s="201">
        <v>35378637.330859423</v>
      </c>
      <c r="BK67" s="178">
        <v>36439996.429530255</v>
      </c>
      <c r="BL67" s="178">
        <v>37533196.296801247</v>
      </c>
      <c r="BM67" s="178">
        <v>38659192.205870219</v>
      </c>
      <c r="BN67" s="178">
        <v>39818967.987851284</v>
      </c>
      <c r="BO67" s="178">
        <v>41013537.01277186</v>
      </c>
      <c r="BP67" s="178">
        <v>42243943.116070032</v>
      </c>
      <c r="BQ67" s="178">
        <v>43511261.41609212</v>
      </c>
      <c r="BR67" s="178">
        <v>44816599.240589939</v>
      </c>
      <c r="BS67" s="178">
        <v>46161097.216717646</v>
      </c>
      <c r="BT67" s="178">
        <v>47545930.143029146</v>
      </c>
      <c r="BU67" s="178">
        <v>48972308.024975091</v>
      </c>
      <c r="BV67" s="178">
        <v>50441477.273899309</v>
      </c>
      <c r="BW67" s="178">
        <v>51954721.579036318</v>
      </c>
      <c r="BX67" s="178">
        <v>53513363.215507455</v>
      </c>
      <c r="BY67" s="178">
        <v>55118764.134317607</v>
      </c>
      <c r="BZ67" s="178">
        <v>56772327.052352145</v>
      </c>
      <c r="CA67" s="178">
        <v>58475496.869372696</v>
      </c>
      <c r="CB67" s="178">
        <v>60229761.758013941</v>
      </c>
      <c r="CC67" s="178">
        <v>62036654.635279275</v>
      </c>
      <c r="CD67" s="178">
        <v>63897754.25253772</v>
      </c>
      <c r="CE67" s="178">
        <v>65814686.885018833</v>
      </c>
      <c r="CF67" s="178">
        <v>67789127.476309434</v>
      </c>
      <c r="CG67" s="178">
        <v>69822801.327848658</v>
      </c>
      <c r="CH67" s="178">
        <v>71917485.352424145</v>
      </c>
      <c r="CI67" s="178">
        <v>74075009.927166849</v>
      </c>
      <c r="CJ67" s="178">
        <v>76297260.201546922</v>
      </c>
    </row>
    <row r="68" spans="1:88" x14ac:dyDescent="0.25">
      <c r="A68" s="382" t="s">
        <v>258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8">
        <v>0</v>
      </c>
      <c r="AL68" s="389"/>
      <c r="AM68" s="202">
        <v>-1014577.1930165803</v>
      </c>
      <c r="AN68" s="202">
        <v>-1004328.9385416653</v>
      </c>
      <c r="AO68" s="202">
        <v>-994080.68406675034</v>
      </c>
      <c r="AP68" s="202">
        <v>-983832.42959183548</v>
      </c>
      <c r="AQ68" s="202">
        <v>-973584.17511692049</v>
      </c>
      <c r="AR68" s="202">
        <v>-963335.92064200551</v>
      </c>
      <c r="AS68" s="202">
        <v>-953087.66616709053</v>
      </c>
      <c r="AT68" s="202">
        <v>-942839.41169217566</v>
      </c>
      <c r="AU68" s="202">
        <v>-932591.15721726068</v>
      </c>
      <c r="AV68" s="202">
        <v>-922342.9027423457</v>
      </c>
      <c r="AW68" s="202">
        <v>-912094.64826743072</v>
      </c>
      <c r="AX68" s="202">
        <v>-901846.39379251585</v>
      </c>
      <c r="AY68" s="202">
        <v>-891598.13931760087</v>
      </c>
      <c r="AZ68" s="202">
        <v>-881349.88484268589</v>
      </c>
      <c r="BA68" s="202">
        <v>-871101.63036777091</v>
      </c>
      <c r="BB68" s="202">
        <v>-860853.37589285593</v>
      </c>
      <c r="BC68" s="202">
        <v>-850605.12141794106</v>
      </c>
      <c r="BD68" s="202">
        <v>-840356.86694302608</v>
      </c>
      <c r="BE68" s="202">
        <v>-830108.6124681111</v>
      </c>
      <c r="BF68" s="202">
        <v>-819860.35799319611</v>
      </c>
      <c r="BG68" s="202">
        <v>-809612.10351828125</v>
      </c>
      <c r="BH68" s="202">
        <v>-799363.84904336627</v>
      </c>
      <c r="BI68" s="202">
        <v>-789115.59456845128</v>
      </c>
      <c r="BJ68" s="202">
        <v>-778867.3400935363</v>
      </c>
      <c r="BK68" s="155">
        <v>-768619.08561862144</v>
      </c>
      <c r="BL68" s="155">
        <v>-758370.83114370645</v>
      </c>
      <c r="BM68" s="155">
        <v>-748122.57666879147</v>
      </c>
      <c r="BN68" s="155">
        <v>-737874.32219387649</v>
      </c>
      <c r="BO68" s="155">
        <v>-727626.06771896163</v>
      </c>
      <c r="BP68" s="155">
        <v>-717377.81324404664</v>
      </c>
      <c r="BQ68" s="155">
        <v>-707129.55876913166</v>
      </c>
      <c r="BR68" s="155">
        <v>-696881.30429421668</v>
      </c>
      <c r="BS68" s="155">
        <v>-686633.04981930181</v>
      </c>
      <c r="BT68" s="155">
        <v>-676384.79534438683</v>
      </c>
      <c r="BU68" s="155">
        <v>-666136.54086947185</v>
      </c>
      <c r="BV68" s="155">
        <v>-655888.28639455687</v>
      </c>
      <c r="BW68" s="155">
        <v>-645640.031919642</v>
      </c>
      <c r="BX68" s="155">
        <v>-635391.77744472702</v>
      </c>
      <c r="BY68" s="155">
        <v>-625143.52296981215</v>
      </c>
      <c r="BZ68" s="155">
        <v>-614895.26849489717</v>
      </c>
      <c r="CA68" s="155">
        <v>-604647.01401998219</v>
      </c>
      <c r="CB68" s="155">
        <v>-594398.75954506721</v>
      </c>
      <c r="CC68" s="155">
        <v>-584150.50507015234</v>
      </c>
      <c r="CD68" s="155">
        <v>-573902.25059523736</v>
      </c>
      <c r="CE68" s="155">
        <v>-563653.99612032238</v>
      </c>
      <c r="CF68" s="155">
        <v>-553405.7416454074</v>
      </c>
      <c r="CG68" s="155">
        <v>-543157.48717049253</v>
      </c>
      <c r="CH68" s="155">
        <v>-532909.23269557755</v>
      </c>
      <c r="CI68" s="155">
        <v>-522660.97822066257</v>
      </c>
      <c r="CJ68" s="155">
        <v>-512412.72374574764</v>
      </c>
    </row>
    <row r="69" spans="1:88" x14ac:dyDescent="0.25">
      <c r="A69" s="382" t="s">
        <v>257</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8">
        <v>0</v>
      </c>
      <c r="AL69" s="389"/>
      <c r="AM69" s="202">
        <v>0</v>
      </c>
      <c r="AN69" s="202">
        <v>0</v>
      </c>
      <c r="AO69" s="202">
        <v>0</v>
      </c>
      <c r="AP69" s="202">
        <v>0</v>
      </c>
      <c r="AQ69" s="202">
        <v>0</v>
      </c>
      <c r="AR69" s="202">
        <v>0</v>
      </c>
      <c r="AS69" s="202">
        <v>0</v>
      </c>
      <c r="AT69" s="202">
        <v>0</v>
      </c>
      <c r="AU69" s="202">
        <v>0</v>
      </c>
      <c r="AV69" s="202">
        <v>0</v>
      </c>
      <c r="AW69" s="202">
        <v>0</v>
      </c>
      <c r="AX69" s="202">
        <v>0</v>
      </c>
      <c r="AY69" s="202">
        <v>0</v>
      </c>
      <c r="AZ69" s="202">
        <v>0</v>
      </c>
      <c r="BA69" s="202">
        <v>0</v>
      </c>
      <c r="BB69" s="202">
        <v>0</v>
      </c>
      <c r="BC69" s="202">
        <v>0</v>
      </c>
      <c r="BD69" s="202">
        <v>0</v>
      </c>
      <c r="BE69" s="202">
        <v>0</v>
      </c>
      <c r="BF69" s="202">
        <v>0</v>
      </c>
      <c r="BG69" s="202">
        <v>0</v>
      </c>
      <c r="BH69" s="202">
        <v>0</v>
      </c>
      <c r="BI69" s="202">
        <v>0</v>
      </c>
      <c r="BJ69" s="202">
        <v>0</v>
      </c>
      <c r="BK69" s="155">
        <v>0</v>
      </c>
      <c r="BL69" s="155">
        <v>0</v>
      </c>
      <c r="BM69" s="155">
        <v>0</v>
      </c>
      <c r="BN69" s="155">
        <v>0</v>
      </c>
      <c r="BO69" s="155">
        <v>0</v>
      </c>
      <c r="BP69" s="155">
        <v>0</v>
      </c>
      <c r="BQ69" s="155">
        <v>0</v>
      </c>
      <c r="BR69" s="155">
        <v>0</v>
      </c>
      <c r="BS69" s="155">
        <v>0</v>
      </c>
      <c r="BT69" s="155">
        <v>0</v>
      </c>
      <c r="BU69" s="155">
        <v>0</v>
      </c>
      <c r="BV69" s="155">
        <v>0</v>
      </c>
      <c r="BW69" s="155">
        <v>0</v>
      </c>
      <c r="BX69" s="155">
        <v>0</v>
      </c>
      <c r="BY69" s="155">
        <v>0</v>
      </c>
      <c r="BZ69" s="155">
        <v>0</v>
      </c>
      <c r="CA69" s="155">
        <v>0</v>
      </c>
      <c r="CB69" s="155">
        <v>0</v>
      </c>
      <c r="CC69" s="155">
        <v>0</v>
      </c>
      <c r="CD69" s="155">
        <v>0</v>
      </c>
      <c r="CE69" s="155">
        <v>0</v>
      </c>
      <c r="CF69" s="155">
        <v>0</v>
      </c>
      <c r="CG69" s="155">
        <v>0</v>
      </c>
      <c r="CH69" s="155">
        <v>0</v>
      </c>
      <c r="CI69" s="155">
        <v>0</v>
      </c>
      <c r="CJ69" s="155">
        <v>0</v>
      </c>
    </row>
    <row r="70" spans="1:88" x14ac:dyDescent="0.25">
      <c r="A70" s="382" t="s">
        <v>256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8">
        <v>0</v>
      </c>
      <c r="AL70" s="389"/>
      <c r="AM70" s="202">
        <v>0</v>
      </c>
      <c r="AN70" s="202">
        <v>0</v>
      </c>
      <c r="AO70" s="202">
        <v>0</v>
      </c>
      <c r="AP70" s="202">
        <v>0</v>
      </c>
      <c r="AQ70" s="202">
        <v>0</v>
      </c>
      <c r="AR70" s="202">
        <v>0</v>
      </c>
      <c r="AS70" s="202">
        <v>0</v>
      </c>
      <c r="AT70" s="202">
        <v>0</v>
      </c>
      <c r="AU70" s="202">
        <v>0</v>
      </c>
      <c r="AV70" s="202">
        <v>0</v>
      </c>
      <c r="AW70" s="202">
        <v>0</v>
      </c>
      <c r="AX70" s="202">
        <v>0</v>
      </c>
      <c r="AY70" s="202">
        <v>0</v>
      </c>
      <c r="AZ70" s="202">
        <v>0</v>
      </c>
      <c r="BA70" s="202">
        <v>0</v>
      </c>
      <c r="BB70" s="202">
        <v>0</v>
      </c>
      <c r="BC70" s="202">
        <v>0</v>
      </c>
      <c r="BD70" s="202">
        <v>0</v>
      </c>
      <c r="BE70" s="202">
        <v>0</v>
      </c>
      <c r="BF70" s="202">
        <v>0</v>
      </c>
      <c r="BG70" s="202">
        <v>0</v>
      </c>
      <c r="BH70" s="202">
        <v>0</v>
      </c>
      <c r="BI70" s="202">
        <v>0</v>
      </c>
      <c r="BJ70" s="202">
        <v>0</v>
      </c>
      <c r="BK70" s="155">
        <v>0</v>
      </c>
      <c r="BL70" s="155">
        <v>0</v>
      </c>
      <c r="BM70" s="155">
        <v>0</v>
      </c>
      <c r="BN70" s="155">
        <v>0</v>
      </c>
      <c r="BO70" s="155">
        <v>0</v>
      </c>
      <c r="BP70" s="155">
        <v>0</v>
      </c>
      <c r="BQ70" s="155">
        <v>0</v>
      </c>
      <c r="BR70" s="155">
        <v>0</v>
      </c>
      <c r="BS70" s="155">
        <v>0</v>
      </c>
      <c r="BT70" s="155">
        <v>0</v>
      </c>
      <c r="BU70" s="155">
        <v>0</v>
      </c>
      <c r="BV70" s="155">
        <v>0</v>
      </c>
      <c r="BW70" s="155">
        <v>0</v>
      </c>
      <c r="BX70" s="155">
        <v>0</v>
      </c>
      <c r="BY70" s="155">
        <v>0</v>
      </c>
      <c r="BZ70" s="155">
        <v>0</v>
      </c>
      <c r="CA70" s="155">
        <v>0</v>
      </c>
      <c r="CB70" s="155">
        <v>0</v>
      </c>
      <c r="CC70" s="155">
        <v>0</v>
      </c>
      <c r="CD70" s="155">
        <v>0</v>
      </c>
      <c r="CE70" s="155">
        <v>0</v>
      </c>
      <c r="CF70" s="155">
        <v>0</v>
      </c>
      <c r="CG70" s="155">
        <v>0</v>
      </c>
      <c r="CH70" s="155">
        <v>0</v>
      </c>
      <c r="CI70" s="155">
        <v>0</v>
      </c>
      <c r="CJ70" s="155">
        <v>0</v>
      </c>
    </row>
    <row r="71" spans="1:88" x14ac:dyDescent="0.25">
      <c r="A71" s="382" t="s">
        <v>496</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8">
        <v>0</v>
      </c>
      <c r="AL71" s="389"/>
      <c r="AM71" s="202">
        <v>0</v>
      </c>
      <c r="AN71" s="202">
        <v>0</v>
      </c>
      <c r="AO71" s="202">
        <v>0</v>
      </c>
      <c r="AP71" s="202">
        <v>0</v>
      </c>
      <c r="AQ71" s="202">
        <v>0</v>
      </c>
      <c r="AR71" s="202">
        <v>0</v>
      </c>
      <c r="AS71" s="202">
        <v>0</v>
      </c>
      <c r="AT71" s="202">
        <v>0</v>
      </c>
      <c r="AU71" s="202">
        <v>0</v>
      </c>
      <c r="AV71" s="202">
        <v>0</v>
      </c>
      <c r="AW71" s="202">
        <v>0</v>
      </c>
      <c r="AX71" s="202">
        <v>0</v>
      </c>
      <c r="AY71" s="202">
        <v>0</v>
      </c>
      <c r="AZ71" s="202">
        <v>0</v>
      </c>
      <c r="BA71" s="202">
        <v>0</v>
      </c>
      <c r="BB71" s="202">
        <v>0</v>
      </c>
      <c r="BC71" s="202">
        <v>0</v>
      </c>
      <c r="BD71" s="202">
        <v>0</v>
      </c>
      <c r="BE71" s="202">
        <v>0</v>
      </c>
      <c r="BF71" s="202">
        <v>0</v>
      </c>
      <c r="BG71" s="202">
        <v>0</v>
      </c>
      <c r="BH71" s="202">
        <v>0</v>
      </c>
      <c r="BI71" s="202">
        <v>0</v>
      </c>
      <c r="BJ71" s="202">
        <v>0</v>
      </c>
      <c r="BK71" s="155">
        <v>0</v>
      </c>
      <c r="BL71" s="155">
        <v>0</v>
      </c>
      <c r="BM71" s="155">
        <v>0</v>
      </c>
      <c r="BN71" s="155">
        <v>0</v>
      </c>
      <c r="BO71" s="155">
        <v>0</v>
      </c>
      <c r="BP71" s="155">
        <v>0</v>
      </c>
      <c r="BQ71" s="155">
        <v>0</v>
      </c>
      <c r="BR71" s="155">
        <v>0</v>
      </c>
      <c r="BS71" s="155">
        <v>0</v>
      </c>
      <c r="BT71" s="155">
        <v>0</v>
      </c>
      <c r="BU71" s="155">
        <v>0</v>
      </c>
      <c r="BV71" s="155">
        <v>0</v>
      </c>
      <c r="BW71" s="155">
        <v>0</v>
      </c>
      <c r="BX71" s="155">
        <v>0</v>
      </c>
      <c r="BY71" s="155">
        <v>0</v>
      </c>
      <c r="BZ71" s="155">
        <v>0</v>
      </c>
      <c r="CA71" s="155">
        <v>0</v>
      </c>
      <c r="CB71" s="155">
        <v>0</v>
      </c>
      <c r="CC71" s="155">
        <v>0</v>
      </c>
      <c r="CD71" s="155">
        <v>0</v>
      </c>
      <c r="CE71" s="155">
        <v>0</v>
      </c>
      <c r="CF71" s="155">
        <v>0</v>
      </c>
      <c r="CG71" s="155">
        <v>0</v>
      </c>
      <c r="CH71" s="155">
        <v>0</v>
      </c>
      <c r="CI71" s="155">
        <v>0</v>
      </c>
      <c r="CJ71" s="155">
        <v>0</v>
      </c>
    </row>
    <row r="72" spans="1:88" x14ac:dyDescent="0.25">
      <c r="A72" s="382" t="s">
        <v>496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96"/>
      <c r="AL72" s="397"/>
      <c r="AM72" s="202">
        <v>0</v>
      </c>
      <c r="AN72" s="202">
        <v>0</v>
      </c>
      <c r="AO72" s="202">
        <v>0</v>
      </c>
      <c r="AP72" s="202">
        <v>0</v>
      </c>
      <c r="AQ72" s="202">
        <v>0</v>
      </c>
      <c r="AR72" s="202">
        <v>0</v>
      </c>
      <c r="AS72" s="202">
        <v>0</v>
      </c>
      <c r="AT72" s="202">
        <v>0</v>
      </c>
      <c r="AU72" s="202">
        <v>0</v>
      </c>
      <c r="AV72" s="202">
        <v>0</v>
      </c>
      <c r="AW72" s="202">
        <v>0</v>
      </c>
      <c r="AX72" s="202">
        <v>0</v>
      </c>
      <c r="AY72" s="202">
        <v>0</v>
      </c>
      <c r="AZ72" s="202">
        <v>0</v>
      </c>
      <c r="BA72" s="202">
        <v>0</v>
      </c>
      <c r="BB72" s="202">
        <v>0</v>
      </c>
      <c r="BC72" s="202">
        <v>0</v>
      </c>
      <c r="BD72" s="202">
        <v>0</v>
      </c>
      <c r="BE72" s="202">
        <v>0</v>
      </c>
      <c r="BF72" s="202">
        <v>0</v>
      </c>
      <c r="BG72" s="202">
        <v>0</v>
      </c>
      <c r="BH72" s="202">
        <v>0</v>
      </c>
      <c r="BI72" s="202">
        <v>0</v>
      </c>
      <c r="BJ72" s="202">
        <v>0</v>
      </c>
      <c r="BK72" s="155">
        <v>0</v>
      </c>
      <c r="BL72" s="155">
        <v>0</v>
      </c>
      <c r="BM72" s="155">
        <v>0</v>
      </c>
      <c r="BN72" s="155">
        <v>0</v>
      </c>
      <c r="BO72" s="155">
        <v>0</v>
      </c>
      <c r="BP72" s="155">
        <v>0</v>
      </c>
      <c r="BQ72" s="155">
        <v>0</v>
      </c>
      <c r="BR72" s="155">
        <v>0</v>
      </c>
      <c r="BS72" s="155">
        <v>0</v>
      </c>
      <c r="BT72" s="155">
        <v>0</v>
      </c>
      <c r="BU72" s="155">
        <v>0</v>
      </c>
      <c r="BV72" s="155">
        <v>0</v>
      </c>
      <c r="BW72" s="155">
        <v>0</v>
      </c>
      <c r="BX72" s="155">
        <v>0</v>
      </c>
      <c r="BY72" s="155">
        <v>0</v>
      </c>
      <c r="BZ72" s="155">
        <v>0</v>
      </c>
      <c r="CA72" s="155">
        <v>0</v>
      </c>
      <c r="CB72" s="155">
        <v>0</v>
      </c>
      <c r="CC72" s="155">
        <v>0</v>
      </c>
      <c r="CD72" s="155">
        <v>0</v>
      </c>
      <c r="CE72" s="155">
        <v>0</v>
      </c>
      <c r="CF72" s="155">
        <v>0</v>
      </c>
      <c r="CG72" s="155">
        <v>0</v>
      </c>
      <c r="CH72" s="155">
        <v>0</v>
      </c>
      <c r="CI72" s="155">
        <v>0</v>
      </c>
      <c r="CJ72" s="155">
        <v>0</v>
      </c>
    </row>
    <row r="73" spans="1:88" x14ac:dyDescent="0.25">
      <c r="A73" s="382" t="s">
        <v>255</v>
      </c>
      <c r="B73" s="383"/>
      <c r="C73" s="383"/>
      <c r="D73" s="383"/>
      <c r="E73" s="383"/>
      <c r="F73" s="383"/>
      <c r="G73" s="383"/>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96"/>
      <c r="AL73" s="397"/>
      <c r="AM73" s="202">
        <v>-1014577.1930165803</v>
      </c>
      <c r="AN73" s="202">
        <v>-1004328.9385416653</v>
      </c>
      <c r="AO73" s="202">
        <v>-994080.68406675034</v>
      </c>
      <c r="AP73" s="202">
        <v>-983832.42959183548</v>
      </c>
      <c r="AQ73" s="202">
        <v>-973584.17511692049</v>
      </c>
      <c r="AR73" s="202">
        <v>-963335.92064200551</v>
      </c>
      <c r="AS73" s="202">
        <v>-953087.66616709053</v>
      </c>
      <c r="AT73" s="202">
        <v>-942839.41169217566</v>
      </c>
      <c r="AU73" s="202">
        <v>-932591.15721726068</v>
      </c>
      <c r="AV73" s="202">
        <v>-922342.9027423457</v>
      </c>
      <c r="AW73" s="202">
        <v>-912094.64826743072</v>
      </c>
      <c r="AX73" s="202">
        <v>-901846.39379251585</v>
      </c>
      <c r="AY73" s="202">
        <v>-891598.13931760087</v>
      </c>
      <c r="AZ73" s="202">
        <v>-881349.88484268589</v>
      </c>
      <c r="BA73" s="202">
        <v>-871101.63036777091</v>
      </c>
      <c r="BB73" s="202">
        <v>-860853.37589285593</v>
      </c>
      <c r="BC73" s="202">
        <v>-850605.12141794106</v>
      </c>
      <c r="BD73" s="202">
        <v>-840356.86694302608</v>
      </c>
      <c r="BE73" s="202">
        <v>-830108.6124681111</v>
      </c>
      <c r="BF73" s="202">
        <v>-819860.35799319611</v>
      </c>
      <c r="BG73" s="202">
        <v>-809612.10351828125</v>
      </c>
      <c r="BH73" s="202">
        <v>-799363.84904336627</v>
      </c>
      <c r="BI73" s="202">
        <v>-789115.59456845128</v>
      </c>
      <c r="BJ73" s="202">
        <v>-778867.3400935363</v>
      </c>
      <c r="BK73" s="155">
        <v>-768619.08561862144</v>
      </c>
      <c r="BL73" s="155">
        <v>-758370.83114370645</v>
      </c>
      <c r="BM73" s="155">
        <v>-748122.57666879147</v>
      </c>
      <c r="BN73" s="155">
        <v>-737874.32219387649</v>
      </c>
      <c r="BO73" s="155">
        <v>-727626.06771896163</v>
      </c>
      <c r="BP73" s="155">
        <v>-717377.81324404664</v>
      </c>
      <c r="BQ73" s="155">
        <v>-707129.55876913166</v>
      </c>
      <c r="BR73" s="155">
        <v>-696881.30429421668</v>
      </c>
      <c r="BS73" s="155">
        <v>-686633.04981930181</v>
      </c>
      <c r="BT73" s="155">
        <v>-676384.79534438683</v>
      </c>
      <c r="BU73" s="155">
        <v>-666136.54086947185</v>
      </c>
      <c r="BV73" s="155">
        <v>-655888.28639455687</v>
      </c>
      <c r="BW73" s="155">
        <v>-645640.031919642</v>
      </c>
      <c r="BX73" s="155">
        <v>-635391.77744472702</v>
      </c>
      <c r="BY73" s="155">
        <v>-625143.52296981215</v>
      </c>
      <c r="BZ73" s="155">
        <v>-614895.26849489717</v>
      </c>
      <c r="CA73" s="155">
        <v>-604647.01401998219</v>
      </c>
      <c r="CB73" s="155">
        <v>-594398.75954506721</v>
      </c>
      <c r="CC73" s="155">
        <v>-584150.50507015234</v>
      </c>
      <c r="CD73" s="155">
        <v>-573902.25059523736</v>
      </c>
      <c r="CE73" s="155">
        <v>-563653.99612032238</v>
      </c>
      <c r="CF73" s="155">
        <v>-553405.7416454074</v>
      </c>
      <c r="CG73" s="155">
        <v>-543157.48717049253</v>
      </c>
      <c r="CH73" s="155">
        <v>-532909.23269557755</v>
      </c>
      <c r="CI73" s="155">
        <v>-522660.97822066257</v>
      </c>
      <c r="CJ73" s="155">
        <v>-512412.72374574764</v>
      </c>
    </row>
    <row r="74" spans="1:88" s="178" customFormat="1" ht="15" x14ac:dyDescent="0.25">
      <c r="A74" s="382" t="s">
        <v>545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v>12507075.041666666</v>
      </c>
      <c r="AL74" s="385"/>
      <c r="AM74" s="201">
        <v>16911486.354285035</v>
      </c>
      <c r="AN74" s="201">
        <v>17459516.521186117</v>
      </c>
      <c r="AO74" s="201">
        <v>18023680.113837939</v>
      </c>
      <c r="AP74" s="201">
        <v>18604461.198244978</v>
      </c>
      <c r="AQ74" s="201">
        <v>19202358.284444924</v>
      </c>
      <c r="AR74" s="201">
        <v>19817884.815431692</v>
      </c>
      <c r="AS74" s="201">
        <v>20451569.712153755</v>
      </c>
      <c r="AT74" s="201">
        <v>21103957.700513262</v>
      </c>
      <c r="AU74" s="201">
        <v>21775609.856364369</v>
      </c>
      <c r="AV74" s="201">
        <v>22467104.150511708</v>
      </c>
      <c r="AW74" s="201">
        <v>23179035.830209214</v>
      </c>
      <c r="AX74" s="201">
        <v>23912018.018658362</v>
      </c>
      <c r="AY74" s="201">
        <v>24666682.205506805</v>
      </c>
      <c r="AZ74" s="201">
        <v>25443678.846346524</v>
      </c>
      <c r="BA74" s="201">
        <v>26243677.962212119</v>
      </c>
      <c r="BB74" s="201">
        <v>27067369.630079359</v>
      </c>
      <c r="BC74" s="201">
        <v>27915464.582363416</v>
      </c>
      <c r="BD74" s="201">
        <v>28788694.915416807</v>
      </c>
      <c r="BE74" s="201">
        <v>29687814.743527457</v>
      </c>
      <c r="BF74" s="201">
        <v>30613600.689417265</v>
      </c>
      <c r="BG74" s="201">
        <v>31566852.756239548</v>
      </c>
      <c r="BH74" s="201">
        <v>32548394.981577121</v>
      </c>
      <c r="BI74" s="201">
        <v>33559075.98244071</v>
      </c>
      <c r="BJ74" s="201">
        <v>34599769.990765885</v>
      </c>
      <c r="BK74" s="178">
        <v>35671377.343911633</v>
      </c>
      <c r="BL74" s="178">
        <v>36774825.46565754</v>
      </c>
      <c r="BM74" s="178">
        <v>37911069.629201427</v>
      </c>
      <c r="BN74" s="178">
        <v>39081093.665657409</v>
      </c>
      <c r="BO74" s="178">
        <v>40285910.945052899</v>
      </c>
      <c r="BP74" s="178">
        <v>41526565.302825987</v>
      </c>
      <c r="BQ74" s="178">
        <v>42804131.857322991</v>
      </c>
      <c r="BR74" s="178">
        <v>44119717.936295725</v>
      </c>
      <c r="BS74" s="178">
        <v>45474464.16689834</v>
      </c>
      <c r="BT74" s="178">
        <v>46869545.347684756</v>
      </c>
      <c r="BU74" s="178">
        <v>48306171.484105617</v>
      </c>
      <c r="BV74" s="178">
        <v>49785588.98750475</v>
      </c>
      <c r="BW74" s="178">
        <v>51309081.547116674</v>
      </c>
      <c r="BX74" s="178">
        <v>52877971.438062727</v>
      </c>
      <c r="BY74" s="178">
        <v>54493620.611347795</v>
      </c>
      <c r="BZ74" s="178">
        <v>56157431.783857249</v>
      </c>
      <c r="CA74" s="178">
        <v>57870849.855352715</v>
      </c>
      <c r="CB74" s="178">
        <v>59635362.998468876</v>
      </c>
      <c r="CC74" s="178">
        <v>61452504.130209126</v>
      </c>
      <c r="CD74" s="178">
        <v>63323852.001942486</v>
      </c>
      <c r="CE74" s="178">
        <v>65251032.888898514</v>
      </c>
      <c r="CF74" s="178">
        <v>67235721.734664023</v>
      </c>
      <c r="CG74" s="178">
        <v>69279643.84067817</v>
      </c>
      <c r="CH74" s="178">
        <v>71384576.119728565</v>
      </c>
      <c r="CI74" s="178">
        <v>73552348.948946193</v>
      </c>
      <c r="CJ74" s="178">
        <v>75784847.477801174</v>
      </c>
    </row>
    <row r="75" spans="1:88" x14ac:dyDescent="0.25">
      <c r="A75" s="382" t="s">
        <v>251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8">
        <v>0</v>
      </c>
      <c r="AL75" s="389"/>
      <c r="AM75" s="202">
        <v>-931659.49771954108</v>
      </c>
      <c r="AN75" s="202">
        <v>-931659.49771954108</v>
      </c>
      <c r="AO75" s="202">
        <v>-931659.49771954108</v>
      </c>
      <c r="AP75" s="202">
        <v>-931659.49771954108</v>
      </c>
      <c r="AQ75" s="202">
        <v>-931659.49771954108</v>
      </c>
      <c r="AR75" s="202">
        <v>-931659.49771954108</v>
      </c>
      <c r="AS75" s="202">
        <v>-931659.49771954108</v>
      </c>
      <c r="AT75" s="202">
        <v>-931659.49771954108</v>
      </c>
      <c r="AU75" s="202">
        <v>-931659.49771954108</v>
      </c>
      <c r="AV75" s="202">
        <v>-931659.49771954108</v>
      </c>
      <c r="AW75" s="202">
        <v>-931659.49771954108</v>
      </c>
      <c r="AX75" s="202">
        <v>-931659.49771954108</v>
      </c>
      <c r="AY75" s="202">
        <v>-931659.49771954108</v>
      </c>
      <c r="AZ75" s="202">
        <v>-931659.49771954108</v>
      </c>
      <c r="BA75" s="202">
        <v>-931659.49771954108</v>
      </c>
      <c r="BB75" s="202">
        <v>-931659.49771954108</v>
      </c>
      <c r="BC75" s="202">
        <v>-931659.49771954108</v>
      </c>
      <c r="BD75" s="202">
        <v>-931659.49771954108</v>
      </c>
      <c r="BE75" s="202">
        <v>-931659.49771954108</v>
      </c>
      <c r="BF75" s="202">
        <v>-931659.49771954108</v>
      </c>
      <c r="BG75" s="202">
        <v>-931659.49771954108</v>
      </c>
      <c r="BH75" s="202">
        <v>-931659.49771954108</v>
      </c>
      <c r="BI75" s="202">
        <v>-931659.49771954108</v>
      </c>
      <c r="BJ75" s="202">
        <v>-931659.49771954108</v>
      </c>
      <c r="BK75" s="155">
        <v>-931659.49771954108</v>
      </c>
      <c r="BL75" s="155">
        <v>-931659.49771954108</v>
      </c>
      <c r="BM75" s="155">
        <v>-931659.49771954108</v>
      </c>
      <c r="BN75" s="155">
        <v>-931659.49771954108</v>
      </c>
      <c r="BO75" s="155">
        <v>-931659.49771954108</v>
      </c>
      <c r="BP75" s="155">
        <v>-931659.49771954108</v>
      </c>
      <c r="BQ75" s="155">
        <v>-931659.49771954108</v>
      </c>
      <c r="BR75" s="155">
        <v>-931659.49771954108</v>
      </c>
      <c r="BS75" s="155">
        <v>-931659.49771954108</v>
      </c>
      <c r="BT75" s="155">
        <v>-931659.49771954108</v>
      </c>
      <c r="BU75" s="155">
        <v>-931659.49771954108</v>
      </c>
      <c r="BV75" s="155">
        <v>-931659.49771954108</v>
      </c>
      <c r="BW75" s="155">
        <v>-931659.49771954108</v>
      </c>
      <c r="BX75" s="155">
        <v>-931659.49771954108</v>
      </c>
      <c r="BY75" s="155">
        <v>-931659.49771954108</v>
      </c>
      <c r="BZ75" s="155">
        <v>-931659.49771954108</v>
      </c>
      <c r="CA75" s="155">
        <v>-931659.49771954108</v>
      </c>
      <c r="CB75" s="155">
        <v>-931659.49771954108</v>
      </c>
      <c r="CC75" s="155">
        <v>-931659.49771954108</v>
      </c>
      <c r="CD75" s="155">
        <v>-931659.49771954108</v>
      </c>
      <c r="CE75" s="155">
        <v>-931659.49771954108</v>
      </c>
      <c r="CF75" s="155">
        <v>-931659.49771954108</v>
      </c>
      <c r="CG75" s="155">
        <v>-931659.49771954108</v>
      </c>
      <c r="CH75" s="155">
        <v>-931659.49771954108</v>
      </c>
      <c r="CI75" s="155">
        <v>-931659.49771954108</v>
      </c>
      <c r="CJ75" s="155">
        <v>-931659.49771954108</v>
      </c>
    </row>
    <row r="76" spans="1:88" s="178" customFormat="1" ht="15" x14ac:dyDescent="0.25">
      <c r="A76" s="382" t="s">
        <v>546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v>12507075.041666666</v>
      </c>
      <c r="AL76" s="385"/>
      <c r="AM76" s="201">
        <v>15979826.856565494</v>
      </c>
      <c r="AN76" s="201">
        <v>16527857.023466576</v>
      </c>
      <c r="AO76" s="201">
        <v>17092020.616118398</v>
      </c>
      <c r="AP76" s="201">
        <v>17672801.700525437</v>
      </c>
      <c r="AQ76" s="201">
        <v>18270698.786725383</v>
      </c>
      <c r="AR76" s="201">
        <v>18886225.317712151</v>
      </c>
      <c r="AS76" s="201">
        <v>19519910.214434214</v>
      </c>
      <c r="AT76" s="201">
        <v>20172298.202793721</v>
      </c>
      <c r="AU76" s="201">
        <v>20843950.358644828</v>
      </c>
      <c r="AV76" s="201">
        <v>21535444.652792167</v>
      </c>
      <c r="AW76" s="201">
        <v>22247376.332489673</v>
      </c>
      <c r="AX76" s="201">
        <v>22980358.520938821</v>
      </c>
      <c r="AY76" s="201">
        <v>23735022.707787264</v>
      </c>
      <c r="AZ76" s="201">
        <v>24512019.348626982</v>
      </c>
      <c r="BA76" s="201">
        <v>25312018.464492578</v>
      </c>
      <c r="BB76" s="201">
        <v>26135710.132359818</v>
      </c>
      <c r="BC76" s="201">
        <v>26983805.084643874</v>
      </c>
      <c r="BD76" s="201">
        <v>27857035.417697266</v>
      </c>
      <c r="BE76" s="201">
        <v>28756155.245807916</v>
      </c>
      <c r="BF76" s="201">
        <v>29681941.191697724</v>
      </c>
      <c r="BG76" s="201">
        <v>30635193.258520007</v>
      </c>
      <c r="BH76" s="201">
        <v>31616735.48385758</v>
      </c>
      <c r="BI76" s="201">
        <v>32627416.484721169</v>
      </c>
      <c r="BJ76" s="201">
        <v>33668110.493046343</v>
      </c>
      <c r="BK76" s="178">
        <v>34739717.846192092</v>
      </c>
      <c r="BL76" s="178">
        <v>35843165.967937998</v>
      </c>
      <c r="BM76" s="178">
        <v>36979410.131481886</v>
      </c>
      <c r="BN76" s="178">
        <v>38149434.167937867</v>
      </c>
      <c r="BO76" s="178">
        <v>39354251.447333358</v>
      </c>
      <c r="BP76" s="178">
        <v>40594905.805106446</v>
      </c>
      <c r="BQ76" s="178">
        <v>41872472.35960345</v>
      </c>
      <c r="BR76" s="178">
        <v>43188058.438576184</v>
      </c>
      <c r="BS76" s="178">
        <v>44542804.669178799</v>
      </c>
      <c r="BT76" s="178">
        <v>45937885.849965215</v>
      </c>
      <c r="BU76" s="178">
        <v>47374511.986386076</v>
      </c>
      <c r="BV76" s="178">
        <v>48853929.489785209</v>
      </c>
      <c r="BW76" s="178">
        <v>50377422.049397133</v>
      </c>
      <c r="BX76" s="178">
        <v>51946311.940343186</v>
      </c>
      <c r="BY76" s="178">
        <v>53561961.113628253</v>
      </c>
      <c r="BZ76" s="178">
        <v>55225772.286137708</v>
      </c>
      <c r="CA76" s="178">
        <v>56939190.357633173</v>
      </c>
      <c r="CB76" s="178">
        <v>58703703.500749335</v>
      </c>
      <c r="CC76" s="178">
        <v>60520844.632489584</v>
      </c>
      <c r="CD76" s="178">
        <v>62392192.504222944</v>
      </c>
      <c r="CE76" s="178">
        <v>64319373.391178973</v>
      </c>
      <c r="CF76" s="178">
        <v>66304062.236944482</v>
      </c>
      <c r="CG76" s="178">
        <v>68347984.342958629</v>
      </c>
      <c r="CH76" s="178">
        <v>70452916.622009024</v>
      </c>
      <c r="CI76" s="178">
        <v>72620689.451226652</v>
      </c>
      <c r="CJ76" s="178">
        <v>74853187.980081633</v>
      </c>
    </row>
    <row r="77" spans="1:88" x14ac:dyDescent="0.25">
      <c r="A77" s="382" t="s">
        <v>250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8">
        <v>0</v>
      </c>
      <c r="AL77" s="389"/>
      <c r="AM77" s="202">
        <v>0</v>
      </c>
      <c r="AN77" s="202">
        <v>0</v>
      </c>
      <c r="AO77" s="202">
        <v>0</v>
      </c>
      <c r="AP77" s="202">
        <v>0</v>
      </c>
      <c r="AQ77" s="202">
        <v>0</v>
      </c>
      <c r="AR77" s="202">
        <v>0</v>
      </c>
      <c r="AS77" s="202">
        <v>0</v>
      </c>
      <c r="AT77" s="202">
        <v>0</v>
      </c>
      <c r="AU77" s="202">
        <v>0</v>
      </c>
      <c r="AV77" s="202">
        <v>0</v>
      </c>
      <c r="AW77" s="202">
        <v>0</v>
      </c>
      <c r="AX77" s="202">
        <v>0</v>
      </c>
      <c r="AY77" s="202">
        <v>0</v>
      </c>
      <c r="AZ77" s="202">
        <v>0</v>
      </c>
      <c r="BA77" s="202">
        <v>0</v>
      </c>
      <c r="BB77" s="202">
        <v>0</v>
      </c>
      <c r="BC77" s="202">
        <v>0</v>
      </c>
      <c r="BD77" s="202">
        <v>0</v>
      </c>
      <c r="BE77" s="202">
        <v>0</v>
      </c>
      <c r="BF77" s="202">
        <v>0</v>
      </c>
      <c r="BG77" s="202">
        <v>0</v>
      </c>
      <c r="BH77" s="202">
        <v>0</v>
      </c>
      <c r="BI77" s="202">
        <v>0</v>
      </c>
      <c r="BJ77" s="202">
        <v>0</v>
      </c>
      <c r="BK77" s="155">
        <v>0</v>
      </c>
      <c r="BL77" s="155">
        <v>0</v>
      </c>
      <c r="BM77" s="155">
        <v>0</v>
      </c>
      <c r="BN77" s="155">
        <v>0</v>
      </c>
      <c r="BO77" s="155">
        <v>0</v>
      </c>
      <c r="BP77" s="155">
        <v>0</v>
      </c>
      <c r="BQ77" s="155">
        <v>0</v>
      </c>
      <c r="BR77" s="155">
        <v>0</v>
      </c>
      <c r="BS77" s="155">
        <v>0</v>
      </c>
      <c r="BT77" s="155">
        <v>0</v>
      </c>
      <c r="BU77" s="155">
        <v>0</v>
      </c>
      <c r="BV77" s="155">
        <v>0</v>
      </c>
      <c r="BW77" s="155">
        <v>0</v>
      </c>
      <c r="BX77" s="155">
        <v>0</v>
      </c>
      <c r="BY77" s="155">
        <v>0</v>
      </c>
      <c r="BZ77" s="155">
        <v>0</v>
      </c>
      <c r="CA77" s="155">
        <v>0</v>
      </c>
      <c r="CB77" s="155">
        <v>0</v>
      </c>
      <c r="CC77" s="155">
        <v>0</v>
      </c>
      <c r="CD77" s="155">
        <v>0</v>
      </c>
      <c r="CE77" s="155">
        <v>0</v>
      </c>
      <c r="CF77" s="155">
        <v>0</v>
      </c>
      <c r="CG77" s="155">
        <v>0</v>
      </c>
      <c r="CH77" s="155">
        <v>0</v>
      </c>
      <c r="CI77" s="155">
        <v>0</v>
      </c>
      <c r="CJ77" s="155">
        <v>0</v>
      </c>
    </row>
    <row r="78" spans="1:88" s="178" customFormat="1" ht="15" x14ac:dyDescent="0.25">
      <c r="A78" s="382" t="s">
        <v>254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v>12507075.041666666</v>
      </c>
      <c r="AL78" s="385"/>
      <c r="AM78" s="201">
        <v>15979826.856565494</v>
      </c>
      <c r="AN78" s="201">
        <v>16527857.023466576</v>
      </c>
      <c r="AO78" s="201">
        <v>17092020.616118398</v>
      </c>
      <c r="AP78" s="201">
        <v>17672801.700525437</v>
      </c>
      <c r="AQ78" s="201">
        <v>18270698.786725383</v>
      </c>
      <c r="AR78" s="201">
        <v>18886225.317712151</v>
      </c>
      <c r="AS78" s="201">
        <v>19519910.214434214</v>
      </c>
      <c r="AT78" s="201">
        <v>20172298.202793721</v>
      </c>
      <c r="AU78" s="201">
        <v>20843950.358644828</v>
      </c>
      <c r="AV78" s="201">
        <v>21535444.652792167</v>
      </c>
      <c r="AW78" s="201">
        <v>22247376.332489673</v>
      </c>
      <c r="AX78" s="201">
        <v>22980358.520938821</v>
      </c>
      <c r="AY78" s="201">
        <v>23735022.707787264</v>
      </c>
      <c r="AZ78" s="201">
        <v>24512019.348626982</v>
      </c>
      <c r="BA78" s="201">
        <v>25312018.464492578</v>
      </c>
      <c r="BB78" s="201">
        <v>26135710.132359818</v>
      </c>
      <c r="BC78" s="201">
        <v>26983805.084643874</v>
      </c>
      <c r="BD78" s="201">
        <v>27857035.417697266</v>
      </c>
      <c r="BE78" s="201">
        <v>28756155.245807916</v>
      </c>
      <c r="BF78" s="201">
        <v>29681941.191697724</v>
      </c>
      <c r="BG78" s="201">
        <v>30635193.258520007</v>
      </c>
      <c r="BH78" s="201">
        <v>31616735.48385758</v>
      </c>
      <c r="BI78" s="201">
        <v>32627416.484721169</v>
      </c>
      <c r="BJ78" s="201">
        <v>33668110.493046343</v>
      </c>
      <c r="BK78" s="178">
        <v>34739717.846192092</v>
      </c>
      <c r="BL78" s="178">
        <v>35843165.967937998</v>
      </c>
      <c r="BM78" s="178">
        <v>36979410.131481886</v>
      </c>
      <c r="BN78" s="178">
        <v>38149434.167937867</v>
      </c>
      <c r="BO78" s="178">
        <v>39354251.447333358</v>
      </c>
      <c r="BP78" s="178">
        <v>40594905.805106446</v>
      </c>
      <c r="BQ78" s="178">
        <v>41872472.35960345</v>
      </c>
      <c r="BR78" s="178">
        <v>43188058.438576184</v>
      </c>
      <c r="BS78" s="178">
        <v>44542804.669178799</v>
      </c>
      <c r="BT78" s="178">
        <v>45937885.849965215</v>
      </c>
      <c r="BU78" s="178">
        <v>47374511.986386076</v>
      </c>
      <c r="BV78" s="178">
        <v>48853929.489785209</v>
      </c>
      <c r="BW78" s="178">
        <v>50377422.049397133</v>
      </c>
      <c r="BX78" s="178">
        <v>51946311.940343186</v>
      </c>
      <c r="BY78" s="178">
        <v>53561961.113628253</v>
      </c>
      <c r="BZ78" s="178">
        <v>55225772.286137708</v>
      </c>
      <c r="CA78" s="178">
        <v>56939190.357633173</v>
      </c>
      <c r="CB78" s="178">
        <v>58703703.500749335</v>
      </c>
      <c r="CC78" s="178">
        <v>60520844.632489584</v>
      </c>
      <c r="CD78" s="178">
        <v>62392192.504222944</v>
      </c>
      <c r="CE78" s="178">
        <v>64319373.391178973</v>
      </c>
      <c r="CF78" s="178">
        <v>66304062.236944482</v>
      </c>
      <c r="CG78" s="178">
        <v>68347984.342958629</v>
      </c>
      <c r="CH78" s="178">
        <v>70452916.622009024</v>
      </c>
      <c r="CI78" s="178">
        <v>72620689.451226652</v>
      </c>
      <c r="CJ78" s="178">
        <v>74853187.980081633</v>
      </c>
    </row>
    <row r="79" spans="1:88" x14ac:dyDescent="0.25">
      <c r="A79" s="382" t="s">
        <v>249</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96"/>
      <c r="AL79" s="397"/>
      <c r="AM79" s="202">
        <v>-3195965.3713130988</v>
      </c>
      <c r="AN79" s="202">
        <v>-3305571.4046933153</v>
      </c>
      <c r="AO79" s="202">
        <v>-3418404.1232236796</v>
      </c>
      <c r="AP79" s="202">
        <v>-3534560.3401050875</v>
      </c>
      <c r="AQ79" s="202">
        <v>-3654139.7573450767</v>
      </c>
      <c r="AR79" s="202">
        <v>-3777245.0635424303</v>
      </c>
      <c r="AS79" s="202">
        <v>-3903982.042886843</v>
      </c>
      <c r="AT79" s="202">
        <v>-4034459.6405587443</v>
      </c>
      <c r="AU79" s="202">
        <v>-4168790.0717289657</v>
      </c>
      <c r="AV79" s="202">
        <v>-4307088.9305584338</v>
      </c>
      <c r="AW79" s="202">
        <v>-4449475.2664979352</v>
      </c>
      <c r="AX79" s="202">
        <v>-4596071.7041877648</v>
      </c>
      <c r="AY79" s="202">
        <v>-4747004.5415574526</v>
      </c>
      <c r="AZ79" s="202">
        <v>-4902403.8697253969</v>
      </c>
      <c r="BA79" s="202">
        <v>-5062403.6928985156</v>
      </c>
      <c r="BB79" s="202">
        <v>-5227142.0264719641</v>
      </c>
      <c r="BC79" s="202">
        <v>-5396761.0169287752</v>
      </c>
      <c r="BD79" s="202">
        <v>-5571407.0835394533</v>
      </c>
      <c r="BE79" s="202">
        <v>-5751231.0491615832</v>
      </c>
      <c r="BF79" s="202">
        <v>-5936388.2383395452</v>
      </c>
      <c r="BG79" s="202">
        <v>-6127038.6517040022</v>
      </c>
      <c r="BH79" s="202">
        <v>-6323347.0967715159</v>
      </c>
      <c r="BI79" s="202">
        <v>-6525483.2969442345</v>
      </c>
      <c r="BJ79" s="202">
        <v>-6733622.0986092687</v>
      </c>
      <c r="BK79" s="155">
        <v>-6947943.5692384187</v>
      </c>
      <c r="BL79" s="155">
        <v>-7168633.1935876003</v>
      </c>
      <c r="BM79" s="155">
        <v>-7395882.0262963772</v>
      </c>
      <c r="BN79" s="155">
        <v>-7629886.8335875738</v>
      </c>
      <c r="BO79" s="155">
        <v>-7870850.2894666716</v>
      </c>
      <c r="BP79" s="155">
        <v>-8118981.1610212894</v>
      </c>
      <c r="BQ79" s="155">
        <v>-8374494.4719206905</v>
      </c>
      <c r="BR79" s="155">
        <v>-8637611.687715238</v>
      </c>
      <c r="BS79" s="155">
        <v>-8908560.9338357598</v>
      </c>
      <c r="BT79" s="155">
        <v>-9187577.1699930429</v>
      </c>
      <c r="BU79" s="155">
        <v>-9474902.3972772155</v>
      </c>
      <c r="BV79" s="155">
        <v>-9770785.8979570419</v>
      </c>
      <c r="BW79" s="155">
        <v>-10075484.409879427</v>
      </c>
      <c r="BX79" s="155">
        <v>-10389262.388068639</v>
      </c>
      <c r="BY79" s="155">
        <v>-10712392.222725652</v>
      </c>
      <c r="BZ79" s="155">
        <v>-11045154.457227543</v>
      </c>
      <c r="CA79" s="155">
        <v>-11387838.071526635</v>
      </c>
      <c r="CB79" s="155">
        <v>-11740740.700149868</v>
      </c>
      <c r="CC79" s="155">
        <v>-12104168.926497918</v>
      </c>
      <c r="CD79" s="155">
        <v>-12478438.50084459</v>
      </c>
      <c r="CE79" s="155">
        <v>-12863874.678235795</v>
      </c>
      <c r="CF79" s="155">
        <v>-13260812.447388897</v>
      </c>
      <c r="CG79" s="155">
        <v>-13669596.868591726</v>
      </c>
      <c r="CH79" s="155">
        <v>-14090583.324401805</v>
      </c>
      <c r="CI79" s="155">
        <v>-14524137.890245331</v>
      </c>
      <c r="CJ79" s="155">
        <v>-14970637.596016327</v>
      </c>
    </row>
    <row r="80" spans="1:88" ht="16.5" thickBot="1" x14ac:dyDescent="0.3">
      <c r="A80" s="398" t="s">
        <v>253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v>12507075.041666666</v>
      </c>
      <c r="AL80" s="401"/>
      <c r="AM80" s="203">
        <v>12783861.485252395</v>
      </c>
      <c r="AN80" s="203">
        <v>13222285.618773261</v>
      </c>
      <c r="AO80" s="203">
        <v>13673616.492894718</v>
      </c>
      <c r="AP80" s="203">
        <v>14138241.36042035</v>
      </c>
      <c r="AQ80" s="203">
        <v>14616559.029380307</v>
      </c>
      <c r="AR80" s="203">
        <v>15108980.254169721</v>
      </c>
      <c r="AS80" s="203">
        <v>15615928.171547372</v>
      </c>
      <c r="AT80" s="203">
        <v>16137838.562234977</v>
      </c>
      <c r="AU80" s="203">
        <v>16675160.286915863</v>
      </c>
      <c r="AV80" s="203">
        <v>17228355.722233735</v>
      </c>
      <c r="AW80" s="203">
        <v>17797901.065991737</v>
      </c>
      <c r="AX80" s="203">
        <v>18384286.816751055</v>
      </c>
      <c r="AY80" s="203">
        <v>18988018.166229811</v>
      </c>
      <c r="AZ80" s="203">
        <v>19609615.478901587</v>
      </c>
      <c r="BA80" s="203">
        <v>20249614.771594062</v>
      </c>
      <c r="BB80" s="203">
        <v>20908568.105887853</v>
      </c>
      <c r="BC80" s="203">
        <v>21587044.067715101</v>
      </c>
      <c r="BD80" s="203">
        <v>22285628.334157813</v>
      </c>
      <c r="BE80" s="203">
        <v>23004924.196646333</v>
      </c>
      <c r="BF80" s="203">
        <v>23745552.953358181</v>
      </c>
      <c r="BG80" s="203">
        <v>24508154.606816005</v>
      </c>
      <c r="BH80" s="203">
        <v>25293388.387086064</v>
      </c>
      <c r="BI80" s="203">
        <v>26101933.187776934</v>
      </c>
      <c r="BJ80" s="203">
        <v>26934488.394437075</v>
      </c>
      <c r="BK80" s="155">
        <v>27791774.276953675</v>
      </c>
      <c r="BL80" s="155">
        <v>28674532.774350397</v>
      </c>
      <c r="BM80" s="155">
        <v>29583528.105185509</v>
      </c>
      <c r="BN80" s="155">
        <v>30519547.334350295</v>
      </c>
      <c r="BO80" s="155">
        <v>31483401.157866687</v>
      </c>
      <c r="BP80" s="155">
        <v>32475924.644085158</v>
      </c>
      <c r="BQ80" s="155">
        <v>33497977.887682758</v>
      </c>
      <c r="BR80" s="155">
        <v>34550446.750860944</v>
      </c>
      <c r="BS80" s="155">
        <v>35634243.735343039</v>
      </c>
      <c r="BT80" s="155">
        <v>36750308.679972172</v>
      </c>
      <c r="BU80" s="155">
        <v>37899609.589108862</v>
      </c>
      <c r="BV80" s="155">
        <v>39083143.591828167</v>
      </c>
      <c r="BW80" s="155">
        <v>40301937.63951771</v>
      </c>
      <c r="BX80" s="155">
        <v>41557049.552274548</v>
      </c>
      <c r="BY80" s="155">
        <v>42849568.890902601</v>
      </c>
      <c r="BZ80" s="155">
        <v>44180617.828910165</v>
      </c>
      <c r="CA80" s="155">
        <v>45551352.286106542</v>
      </c>
      <c r="CB80" s="155">
        <v>46962962.800599471</v>
      </c>
      <c r="CC80" s="155">
        <v>48416675.70599167</v>
      </c>
      <c r="CD80" s="155">
        <v>49913754.003378354</v>
      </c>
      <c r="CE80" s="155">
        <v>51455498.712943181</v>
      </c>
      <c r="CF80" s="155">
        <v>53043249.789555587</v>
      </c>
      <c r="CG80" s="155">
        <v>54678387.474366903</v>
      </c>
      <c r="CH80" s="155">
        <v>56362333.297607221</v>
      </c>
      <c r="CI80" s="155">
        <v>58096551.560981318</v>
      </c>
      <c r="CJ80" s="155">
        <v>59882550.384065308</v>
      </c>
    </row>
    <row r="81" spans="1:88" s="206" customFormat="1" ht="16.5" thickBot="1" x14ac:dyDescent="0.3">
      <c r="A81" s="204"/>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402">
        <v>0</v>
      </c>
      <c r="AL81" s="402"/>
      <c r="AM81" s="205">
        <v>1</v>
      </c>
      <c r="AN81" s="205">
        <v>2</v>
      </c>
      <c r="AO81" s="205">
        <v>3</v>
      </c>
      <c r="AP81" s="205">
        <v>4</v>
      </c>
      <c r="AQ81" s="205">
        <v>5</v>
      </c>
      <c r="AR81" s="205">
        <v>6</v>
      </c>
      <c r="AS81" s="205">
        <v>7</v>
      </c>
      <c r="AT81" s="205">
        <v>8</v>
      </c>
      <c r="AU81" s="205">
        <v>9</v>
      </c>
      <c r="AV81" s="205">
        <v>10</v>
      </c>
      <c r="AW81" s="205">
        <v>11</v>
      </c>
      <c r="AX81" s="205">
        <v>12</v>
      </c>
      <c r="AY81" s="205">
        <v>13</v>
      </c>
      <c r="AZ81" s="205">
        <v>14</v>
      </c>
      <c r="BA81" s="205">
        <v>15</v>
      </c>
      <c r="BB81" s="205">
        <v>16</v>
      </c>
      <c r="BC81" s="205">
        <v>17</v>
      </c>
      <c r="BD81" s="205">
        <v>18</v>
      </c>
      <c r="BE81" s="205">
        <v>19</v>
      </c>
      <c r="BF81" s="205">
        <v>20</v>
      </c>
      <c r="BG81" s="205">
        <v>21</v>
      </c>
      <c r="BH81" s="205">
        <v>22</v>
      </c>
      <c r="BI81" s="205">
        <v>23</v>
      </c>
      <c r="BJ81" s="205">
        <v>24</v>
      </c>
      <c r="BK81" s="206">
        <v>25</v>
      </c>
      <c r="BL81" s="206">
        <v>26</v>
      </c>
      <c r="BM81" s="206">
        <v>27</v>
      </c>
      <c r="BN81" s="206">
        <v>28</v>
      </c>
      <c r="BO81" s="206">
        <v>29</v>
      </c>
      <c r="BP81" s="206">
        <v>30</v>
      </c>
      <c r="BQ81" s="206">
        <v>31</v>
      </c>
      <c r="BR81" s="206">
        <v>32</v>
      </c>
      <c r="BS81" s="206">
        <v>33</v>
      </c>
      <c r="BT81" s="206">
        <v>34</v>
      </c>
      <c r="BU81" s="206">
        <v>35</v>
      </c>
      <c r="BV81" s="206">
        <v>36</v>
      </c>
      <c r="BW81" s="206">
        <v>37</v>
      </c>
      <c r="BX81" s="206">
        <v>38</v>
      </c>
      <c r="BY81" s="206">
        <v>39</v>
      </c>
      <c r="BZ81" s="206">
        <v>40</v>
      </c>
      <c r="CA81" s="206">
        <v>41</v>
      </c>
      <c r="CB81" s="206">
        <v>42</v>
      </c>
      <c r="CC81" s="206">
        <v>43</v>
      </c>
      <c r="CD81" s="206">
        <v>44</v>
      </c>
      <c r="CE81" s="206">
        <v>45</v>
      </c>
      <c r="CF81" s="206">
        <v>46</v>
      </c>
      <c r="CG81" s="206">
        <v>47</v>
      </c>
      <c r="CH81" s="206">
        <v>48</v>
      </c>
      <c r="CI81" s="206">
        <v>49</v>
      </c>
      <c r="CJ81" s="206">
        <v>50</v>
      </c>
    </row>
    <row r="82" spans="1:88" x14ac:dyDescent="0.25">
      <c r="A82" s="392" t="s">
        <v>252</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v>2025</v>
      </c>
      <c r="AL82" s="395"/>
      <c r="AM82" s="269">
        <v>2026</v>
      </c>
      <c r="AN82" s="191">
        <v>2027</v>
      </c>
      <c r="AO82" s="191">
        <v>2028</v>
      </c>
      <c r="AP82" s="191">
        <v>2029</v>
      </c>
      <c r="AQ82" s="191">
        <v>2030</v>
      </c>
      <c r="AR82" s="191">
        <v>2031</v>
      </c>
      <c r="AS82" s="191">
        <v>2032</v>
      </c>
      <c r="AT82" s="191">
        <v>2033</v>
      </c>
      <c r="AU82" s="191">
        <v>2034</v>
      </c>
      <c r="AV82" s="191">
        <v>2035</v>
      </c>
      <c r="AW82" s="191">
        <v>2036</v>
      </c>
      <c r="AX82" s="191">
        <v>2037</v>
      </c>
      <c r="AY82" s="191">
        <v>2038</v>
      </c>
      <c r="AZ82" s="191">
        <v>2039</v>
      </c>
      <c r="BA82" s="191">
        <v>2040</v>
      </c>
      <c r="BB82" s="191">
        <v>2041</v>
      </c>
      <c r="BC82" s="191">
        <v>2042</v>
      </c>
      <c r="BD82" s="191">
        <v>2043</v>
      </c>
      <c r="BE82" s="191">
        <v>2044</v>
      </c>
      <c r="BF82" s="191">
        <v>2045</v>
      </c>
      <c r="BG82" s="191">
        <v>2046</v>
      </c>
      <c r="BH82" s="191">
        <v>2047</v>
      </c>
      <c r="BI82" s="191">
        <v>2048</v>
      </c>
      <c r="BJ82" s="191">
        <v>2049</v>
      </c>
      <c r="BK82" s="155">
        <v>2050</v>
      </c>
      <c r="BL82" s="155">
        <v>2051</v>
      </c>
      <c r="BM82" s="155">
        <v>2052</v>
      </c>
      <c r="BN82" s="155">
        <v>2053</v>
      </c>
      <c r="BO82" s="155">
        <v>2054</v>
      </c>
      <c r="BP82" s="155">
        <v>2055</v>
      </c>
      <c r="BQ82" s="155">
        <v>2056</v>
      </c>
      <c r="BR82" s="155">
        <v>2057</v>
      </c>
      <c r="BS82" s="155">
        <v>2058</v>
      </c>
      <c r="BT82" s="155">
        <v>2059</v>
      </c>
      <c r="BU82" s="155">
        <v>2060</v>
      </c>
      <c r="BV82" s="155">
        <v>2061</v>
      </c>
      <c r="BW82" s="155">
        <v>2062</v>
      </c>
      <c r="BX82" s="155">
        <v>2063</v>
      </c>
      <c r="BY82" s="155">
        <v>2064</v>
      </c>
      <c r="BZ82" s="155">
        <v>2065</v>
      </c>
      <c r="CA82" s="155">
        <v>2066</v>
      </c>
      <c r="CB82" s="155">
        <v>2067</v>
      </c>
      <c r="CC82" s="155">
        <v>2068</v>
      </c>
      <c r="CD82" s="155">
        <v>2069</v>
      </c>
      <c r="CE82" s="155">
        <v>2070</v>
      </c>
      <c r="CF82" s="155">
        <v>2071</v>
      </c>
      <c r="CG82" s="155">
        <v>2072</v>
      </c>
      <c r="CH82" s="155">
        <v>2073</v>
      </c>
      <c r="CI82" s="155">
        <v>2074</v>
      </c>
      <c r="CJ82" s="155">
        <v>2075</v>
      </c>
    </row>
    <row r="83" spans="1:88" s="178" customFormat="1" ht="15" x14ac:dyDescent="0.25">
      <c r="A83" s="382" t="s">
        <v>546</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4">
        <v>12507075.041666666</v>
      </c>
      <c r="AL83" s="385"/>
      <c r="AM83" s="201">
        <v>15979826.856565494</v>
      </c>
      <c r="AN83" s="201">
        <v>16527857.023466576</v>
      </c>
      <c r="AO83" s="201">
        <v>17092020.616118398</v>
      </c>
      <c r="AP83" s="201">
        <v>17672801.700525437</v>
      </c>
      <c r="AQ83" s="201">
        <v>18270698.786725383</v>
      </c>
      <c r="AR83" s="201">
        <v>18886225.317712151</v>
      </c>
      <c r="AS83" s="201">
        <v>19519910.214434214</v>
      </c>
      <c r="AT83" s="201">
        <v>20172298.202793721</v>
      </c>
      <c r="AU83" s="201">
        <v>20843950.358644828</v>
      </c>
      <c r="AV83" s="201">
        <v>21535444.652792167</v>
      </c>
      <c r="AW83" s="201">
        <v>22247376.332489673</v>
      </c>
      <c r="AX83" s="201">
        <v>22980358.520938821</v>
      </c>
      <c r="AY83" s="201">
        <v>23735022.707787264</v>
      </c>
      <c r="AZ83" s="201">
        <v>24512019.348626982</v>
      </c>
      <c r="BA83" s="201">
        <v>25312018.464492578</v>
      </c>
      <c r="BB83" s="201">
        <v>26135710.132359818</v>
      </c>
      <c r="BC83" s="201">
        <v>26983805.084643874</v>
      </c>
      <c r="BD83" s="201">
        <v>27857035.417697266</v>
      </c>
      <c r="BE83" s="201">
        <v>28756155.245807916</v>
      </c>
      <c r="BF83" s="201">
        <v>29681941.191697724</v>
      </c>
      <c r="BG83" s="201">
        <v>30635193.258520007</v>
      </c>
      <c r="BH83" s="201">
        <v>31616735.48385758</v>
      </c>
      <c r="BI83" s="201">
        <v>32627416.484721169</v>
      </c>
      <c r="BJ83" s="201">
        <v>33668110.493046343</v>
      </c>
      <c r="BK83" s="178">
        <v>34739717.846192092</v>
      </c>
      <c r="BL83" s="178">
        <v>35843165.967937998</v>
      </c>
      <c r="BM83" s="178">
        <v>36979410.131481886</v>
      </c>
      <c r="BN83" s="178">
        <v>38149434.167937867</v>
      </c>
      <c r="BO83" s="178">
        <v>39354251.447333358</v>
      </c>
      <c r="BP83" s="178">
        <v>40594905.805106446</v>
      </c>
      <c r="BQ83" s="178">
        <v>41872472.35960345</v>
      </c>
      <c r="BR83" s="178">
        <v>43188058.438576184</v>
      </c>
      <c r="BS83" s="178">
        <v>44542804.669178799</v>
      </c>
      <c r="BT83" s="178">
        <v>45937885.849965215</v>
      </c>
      <c r="BU83" s="178">
        <v>47374511.986386076</v>
      </c>
      <c r="BV83" s="178">
        <v>48853929.489785209</v>
      </c>
      <c r="BW83" s="178">
        <v>50377422.049397133</v>
      </c>
      <c r="BX83" s="178">
        <v>51946311.940343186</v>
      </c>
      <c r="BY83" s="178">
        <v>53561961.113628253</v>
      </c>
      <c r="BZ83" s="178">
        <v>55225772.286137708</v>
      </c>
      <c r="CA83" s="178">
        <v>56939190.357633173</v>
      </c>
      <c r="CB83" s="178">
        <v>58703703.500749335</v>
      </c>
      <c r="CC83" s="178">
        <v>60520844.632489584</v>
      </c>
      <c r="CD83" s="178">
        <v>62392192.504222944</v>
      </c>
      <c r="CE83" s="178">
        <v>64319373.391178973</v>
      </c>
      <c r="CF83" s="178">
        <v>66304062.236944482</v>
      </c>
      <c r="CG83" s="178">
        <v>68347984.342958629</v>
      </c>
      <c r="CH83" s="178">
        <v>70452916.622009024</v>
      </c>
      <c r="CI83" s="178">
        <v>72620689.451226652</v>
      </c>
      <c r="CJ83" s="178">
        <v>74853187.980081633</v>
      </c>
    </row>
    <row r="84" spans="1:88" x14ac:dyDescent="0.25">
      <c r="A84" s="382" t="s">
        <v>251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8">
        <v>0</v>
      </c>
      <c r="AL84" s="389"/>
      <c r="AM84" s="202">
        <v>931659.49771954108</v>
      </c>
      <c r="AN84" s="202">
        <v>931659.49771954108</v>
      </c>
      <c r="AO84" s="202">
        <v>931659.49771954108</v>
      </c>
      <c r="AP84" s="202">
        <v>931659.49771954108</v>
      </c>
      <c r="AQ84" s="202">
        <v>931659.49771954108</v>
      </c>
      <c r="AR84" s="202">
        <v>931659.49771954108</v>
      </c>
      <c r="AS84" s="202">
        <v>931659.49771954108</v>
      </c>
      <c r="AT84" s="202">
        <v>931659.49771954108</v>
      </c>
      <c r="AU84" s="202">
        <v>931659.49771954108</v>
      </c>
      <c r="AV84" s="202">
        <v>931659.49771954108</v>
      </c>
      <c r="AW84" s="202">
        <v>931659.49771954108</v>
      </c>
      <c r="AX84" s="202">
        <v>931659.49771954108</v>
      </c>
      <c r="AY84" s="202">
        <v>931659.49771954108</v>
      </c>
      <c r="AZ84" s="202">
        <v>931659.49771954108</v>
      </c>
      <c r="BA84" s="202">
        <v>931659.49771954108</v>
      </c>
      <c r="BB84" s="202">
        <v>931659.49771954108</v>
      </c>
      <c r="BC84" s="202">
        <v>931659.49771954108</v>
      </c>
      <c r="BD84" s="202">
        <v>931659.49771954108</v>
      </c>
      <c r="BE84" s="202">
        <v>931659.49771954108</v>
      </c>
      <c r="BF84" s="202">
        <v>931659.49771954108</v>
      </c>
      <c r="BG84" s="202">
        <v>931659.49771954108</v>
      </c>
      <c r="BH84" s="202">
        <v>931659.49771954108</v>
      </c>
      <c r="BI84" s="202">
        <v>931659.49771954108</v>
      </c>
      <c r="BJ84" s="202">
        <v>931659.49771954108</v>
      </c>
      <c r="BK84" s="155">
        <v>931659.49771954108</v>
      </c>
      <c r="BL84" s="155">
        <v>931659.49771954108</v>
      </c>
      <c r="BM84" s="155">
        <v>931659.49771954108</v>
      </c>
      <c r="BN84" s="155">
        <v>931659.49771954108</v>
      </c>
      <c r="BO84" s="155">
        <v>931659.49771954108</v>
      </c>
      <c r="BP84" s="155">
        <v>931659.49771954108</v>
      </c>
      <c r="BQ84" s="155">
        <v>931659.49771954108</v>
      </c>
      <c r="BR84" s="155">
        <v>931659.49771954108</v>
      </c>
      <c r="BS84" s="155">
        <v>931659.49771954108</v>
      </c>
      <c r="BT84" s="155">
        <v>931659.49771954108</v>
      </c>
      <c r="BU84" s="155">
        <v>931659.49771954108</v>
      </c>
      <c r="BV84" s="155">
        <v>931659.49771954108</v>
      </c>
      <c r="BW84" s="155">
        <v>931659.49771954108</v>
      </c>
      <c r="BX84" s="155">
        <v>931659.49771954108</v>
      </c>
      <c r="BY84" s="155">
        <v>931659.49771954108</v>
      </c>
      <c r="BZ84" s="155">
        <v>931659.49771954108</v>
      </c>
      <c r="CA84" s="155">
        <v>931659.49771954108</v>
      </c>
      <c r="CB84" s="155">
        <v>931659.49771954108</v>
      </c>
      <c r="CC84" s="155">
        <v>931659.49771954108</v>
      </c>
      <c r="CD84" s="155">
        <v>931659.49771954108</v>
      </c>
      <c r="CE84" s="155">
        <v>931659.49771954108</v>
      </c>
      <c r="CF84" s="155">
        <v>931659.49771954108</v>
      </c>
      <c r="CG84" s="155">
        <v>931659.49771954108</v>
      </c>
      <c r="CH84" s="155">
        <v>931659.49771954108</v>
      </c>
      <c r="CI84" s="155">
        <v>931659.49771954108</v>
      </c>
      <c r="CJ84" s="155">
        <v>931659.49771954108</v>
      </c>
    </row>
    <row r="85" spans="1:88" x14ac:dyDescent="0.25">
      <c r="A85" s="382" t="s">
        <v>250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8">
        <v>0</v>
      </c>
      <c r="AL85" s="389"/>
      <c r="AM85" s="202">
        <v>0</v>
      </c>
      <c r="AN85" s="202">
        <v>0</v>
      </c>
      <c r="AO85" s="202">
        <v>0</v>
      </c>
      <c r="AP85" s="202">
        <v>0</v>
      </c>
      <c r="AQ85" s="202">
        <v>0</v>
      </c>
      <c r="AR85" s="202">
        <v>0</v>
      </c>
      <c r="AS85" s="202">
        <v>0</v>
      </c>
      <c r="AT85" s="202">
        <v>0</v>
      </c>
      <c r="AU85" s="202">
        <v>0</v>
      </c>
      <c r="AV85" s="202">
        <v>0</v>
      </c>
      <c r="AW85" s="202">
        <v>0</v>
      </c>
      <c r="AX85" s="202">
        <v>0</v>
      </c>
      <c r="AY85" s="202">
        <v>0</v>
      </c>
      <c r="AZ85" s="202">
        <v>0</v>
      </c>
      <c r="BA85" s="202">
        <v>0</v>
      </c>
      <c r="BB85" s="202">
        <v>0</v>
      </c>
      <c r="BC85" s="202">
        <v>0</v>
      </c>
      <c r="BD85" s="202">
        <v>0</v>
      </c>
      <c r="BE85" s="202">
        <v>0</v>
      </c>
      <c r="BF85" s="202">
        <v>0</v>
      </c>
      <c r="BG85" s="202">
        <v>0</v>
      </c>
      <c r="BH85" s="202">
        <v>0</v>
      </c>
      <c r="BI85" s="202">
        <v>0</v>
      </c>
      <c r="BJ85" s="202">
        <v>0</v>
      </c>
      <c r="BK85" s="155">
        <v>0</v>
      </c>
      <c r="BL85" s="155">
        <v>0</v>
      </c>
      <c r="BM85" s="155">
        <v>0</v>
      </c>
      <c r="BN85" s="155">
        <v>0</v>
      </c>
      <c r="BO85" s="155">
        <v>0</v>
      </c>
      <c r="BP85" s="155">
        <v>0</v>
      </c>
      <c r="BQ85" s="155">
        <v>0</v>
      </c>
      <c r="BR85" s="155">
        <v>0</v>
      </c>
      <c r="BS85" s="155">
        <v>0</v>
      </c>
      <c r="BT85" s="155">
        <v>0</v>
      </c>
      <c r="BU85" s="155">
        <v>0</v>
      </c>
      <c r="BV85" s="155">
        <v>0</v>
      </c>
      <c r="BW85" s="155">
        <v>0</v>
      </c>
      <c r="BX85" s="155">
        <v>0</v>
      </c>
      <c r="BY85" s="155">
        <v>0</v>
      </c>
      <c r="BZ85" s="155">
        <v>0</v>
      </c>
      <c r="CA85" s="155">
        <v>0</v>
      </c>
      <c r="CB85" s="155">
        <v>0</v>
      </c>
      <c r="CC85" s="155">
        <v>0</v>
      </c>
      <c r="CD85" s="155">
        <v>0</v>
      </c>
      <c r="CE85" s="155">
        <v>0</v>
      </c>
      <c r="CF85" s="155">
        <v>0</v>
      </c>
      <c r="CG85" s="155">
        <v>0</v>
      </c>
      <c r="CH85" s="155">
        <v>0</v>
      </c>
      <c r="CI85" s="155">
        <v>0</v>
      </c>
      <c r="CJ85" s="155">
        <v>0</v>
      </c>
    </row>
    <row r="86" spans="1:88" x14ac:dyDescent="0.25">
      <c r="A86" s="382" t="s">
        <v>249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8">
        <v>0</v>
      </c>
      <c r="AL86" s="389"/>
      <c r="AM86" s="202">
        <v>-3195965.3713130988</v>
      </c>
      <c r="AN86" s="202">
        <v>-3305571.4046933148</v>
      </c>
      <c r="AO86" s="202">
        <v>-3418404.1232236791</v>
      </c>
      <c r="AP86" s="202">
        <v>-3534560.3401050866</v>
      </c>
      <c r="AQ86" s="202">
        <v>-3654139.7573450767</v>
      </c>
      <c r="AR86" s="202">
        <v>-3777245.0635424294</v>
      </c>
      <c r="AS86" s="202">
        <v>-3903982.042886842</v>
      </c>
      <c r="AT86" s="202">
        <v>-4034459.6405587457</v>
      </c>
      <c r="AU86" s="202">
        <v>-4168790.0717289671</v>
      </c>
      <c r="AV86" s="202">
        <v>-4307088.9305584356</v>
      </c>
      <c r="AW86" s="202">
        <v>-4449475.2664979324</v>
      </c>
      <c r="AX86" s="202">
        <v>-4596071.7041877657</v>
      </c>
      <c r="AY86" s="202">
        <v>-4747004.5415574536</v>
      </c>
      <c r="AZ86" s="202">
        <v>-4902403.8697253987</v>
      </c>
      <c r="BA86" s="202">
        <v>-5062403.6928985193</v>
      </c>
      <c r="BB86" s="202">
        <v>-5227142.026471965</v>
      </c>
      <c r="BC86" s="202">
        <v>-5396761.0169287696</v>
      </c>
      <c r="BD86" s="202">
        <v>-5571407.0835394561</v>
      </c>
      <c r="BE86" s="202">
        <v>-5751231.0491615832</v>
      </c>
      <c r="BF86" s="202">
        <v>-5936388.2383395433</v>
      </c>
      <c r="BG86" s="202">
        <v>-6127038.6517039984</v>
      </c>
      <c r="BH86" s="202">
        <v>-6323347.0967715234</v>
      </c>
      <c r="BI86" s="202">
        <v>-6525483.2969442308</v>
      </c>
      <c r="BJ86" s="202">
        <v>-6733622.0986092687</v>
      </c>
      <c r="BK86" s="155">
        <v>-6947943.5692384243</v>
      </c>
      <c r="BL86" s="155">
        <v>-7168633.1935876012</v>
      </c>
      <c r="BM86" s="155">
        <v>-7395882.0262963772</v>
      </c>
      <c r="BN86" s="155">
        <v>-7629886.8335875869</v>
      </c>
      <c r="BO86" s="155">
        <v>-7870850.2894666791</v>
      </c>
      <c r="BP86" s="155">
        <v>-8118981.1610212922</v>
      </c>
      <c r="BQ86" s="155">
        <v>-8374494.4719206989</v>
      </c>
      <c r="BR86" s="155">
        <v>-8637611.6877152324</v>
      </c>
      <c r="BS86" s="155">
        <v>-8908560.9338357747</v>
      </c>
      <c r="BT86" s="155">
        <v>-9187577.1699930429</v>
      </c>
      <c r="BU86" s="155">
        <v>-9474902.3972772062</v>
      </c>
      <c r="BV86" s="155">
        <v>-9770785.8979570568</v>
      </c>
      <c r="BW86" s="155">
        <v>-10075484.409879416</v>
      </c>
      <c r="BX86" s="155">
        <v>-10389262.388068646</v>
      </c>
      <c r="BY86" s="155">
        <v>-10712392.22272566</v>
      </c>
      <c r="BZ86" s="155">
        <v>-11045154.457227558</v>
      </c>
      <c r="CA86" s="155">
        <v>-11387838.071526647</v>
      </c>
      <c r="CB86" s="155">
        <v>-11740740.700149894</v>
      </c>
      <c r="CC86" s="155">
        <v>-12104168.926497936</v>
      </c>
      <c r="CD86" s="155">
        <v>-12478438.500844598</v>
      </c>
      <c r="CE86" s="155">
        <v>-12863874.678235769</v>
      </c>
      <c r="CF86" s="155">
        <v>-13260812.447388887</v>
      </c>
      <c r="CG86" s="155">
        <v>-13669596.868591726</v>
      </c>
      <c r="CH86" s="155">
        <v>-14090583.324401796</v>
      </c>
      <c r="CI86" s="155">
        <v>-14524137.890245318</v>
      </c>
      <c r="CJ86" s="155">
        <v>-14970637.596016347</v>
      </c>
    </row>
    <row r="87" spans="1:88" x14ac:dyDescent="0.25">
      <c r="A87" s="382" t="s">
        <v>248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90">
        <v>-6815179.9688620782</v>
      </c>
      <c r="AL87" s="391"/>
      <c r="AM87" s="207">
        <v>3585212.7094603246</v>
      </c>
      <c r="AN87" s="207">
        <v>3229967.2594017535</v>
      </c>
      <c r="AO87" s="207">
        <v>0</v>
      </c>
      <c r="AP87" s="207">
        <v>0</v>
      </c>
      <c r="AQ87" s="207">
        <v>0</v>
      </c>
      <c r="AR87" s="207">
        <v>0</v>
      </c>
      <c r="AS87" s="207">
        <v>0</v>
      </c>
      <c r="AT87" s="207">
        <v>0</v>
      </c>
      <c r="AU87" s="207">
        <v>0</v>
      </c>
      <c r="AV87" s="207">
        <v>0</v>
      </c>
      <c r="AW87" s="207">
        <v>0</v>
      </c>
      <c r="AX87" s="207">
        <v>0</v>
      </c>
      <c r="AY87" s="207">
        <v>0</v>
      </c>
      <c r="AZ87" s="207">
        <v>0</v>
      </c>
      <c r="BA87" s="207">
        <v>0</v>
      </c>
      <c r="BB87" s="207">
        <v>0</v>
      </c>
      <c r="BC87" s="207">
        <v>0</v>
      </c>
      <c r="BD87" s="207">
        <v>0</v>
      </c>
      <c r="BE87" s="207">
        <v>0</v>
      </c>
      <c r="BF87" s="207">
        <v>0</v>
      </c>
      <c r="BG87" s="207">
        <v>0</v>
      </c>
      <c r="BH87" s="207">
        <v>0</v>
      </c>
      <c r="BI87" s="207">
        <v>0</v>
      </c>
      <c r="BJ87" s="207">
        <v>0</v>
      </c>
      <c r="BK87" s="155">
        <v>0</v>
      </c>
      <c r="BL87" s="155">
        <v>0</v>
      </c>
      <c r="BM87" s="155">
        <v>0</v>
      </c>
      <c r="BN87" s="155">
        <v>0</v>
      </c>
      <c r="BO87" s="155">
        <v>0</v>
      </c>
      <c r="BP87" s="155">
        <v>0</v>
      </c>
      <c r="BQ87" s="155">
        <v>0</v>
      </c>
      <c r="BR87" s="155">
        <v>0</v>
      </c>
      <c r="BS87" s="155">
        <v>0</v>
      </c>
      <c r="BT87" s="155">
        <v>0</v>
      </c>
      <c r="BU87" s="155">
        <v>0</v>
      </c>
      <c r="BV87" s="155">
        <v>0</v>
      </c>
      <c r="BW87" s="155">
        <v>0</v>
      </c>
      <c r="BX87" s="155">
        <v>0</v>
      </c>
      <c r="BY87" s="155">
        <v>0</v>
      </c>
      <c r="BZ87" s="155">
        <v>0</v>
      </c>
      <c r="CA87" s="155">
        <v>0</v>
      </c>
      <c r="CB87" s="155">
        <v>0</v>
      </c>
      <c r="CC87" s="155">
        <v>0</v>
      </c>
      <c r="CD87" s="155">
        <v>0</v>
      </c>
      <c r="CE87" s="155">
        <v>0</v>
      </c>
      <c r="CF87" s="155">
        <v>0</v>
      </c>
      <c r="CG87" s="155">
        <v>0</v>
      </c>
      <c r="CH87" s="155">
        <v>0</v>
      </c>
      <c r="CI87" s="155">
        <v>0</v>
      </c>
      <c r="CJ87" s="155">
        <v>0</v>
      </c>
    </row>
    <row r="88" spans="1:88" x14ac:dyDescent="0.25">
      <c r="A88" s="382" t="s">
        <v>247</v>
      </c>
      <c r="B88" s="383"/>
      <c r="C88" s="383"/>
      <c r="D88" s="383"/>
      <c r="E88" s="383"/>
      <c r="F88" s="383"/>
      <c r="G88" s="383"/>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8">
        <v>0</v>
      </c>
      <c r="AL88" s="389"/>
      <c r="AM88" s="202">
        <v>0</v>
      </c>
      <c r="AN88" s="202">
        <v>0</v>
      </c>
      <c r="AO88" s="202">
        <v>0</v>
      </c>
      <c r="AP88" s="202">
        <v>0</v>
      </c>
      <c r="AQ88" s="202">
        <v>0</v>
      </c>
      <c r="AR88" s="202">
        <v>0</v>
      </c>
      <c r="AS88" s="202">
        <v>0</v>
      </c>
      <c r="AT88" s="202">
        <v>0</v>
      </c>
      <c r="AU88" s="202">
        <v>0</v>
      </c>
      <c r="AV88" s="202">
        <v>0</v>
      </c>
      <c r="AW88" s="202">
        <v>0</v>
      </c>
      <c r="AX88" s="202">
        <v>0</v>
      </c>
      <c r="AY88" s="202">
        <v>0</v>
      </c>
      <c r="AZ88" s="202">
        <v>0</v>
      </c>
      <c r="BA88" s="202">
        <v>0</v>
      </c>
      <c r="BB88" s="202">
        <v>0</v>
      </c>
      <c r="BC88" s="202">
        <v>0</v>
      </c>
      <c r="BD88" s="202">
        <v>0</v>
      </c>
      <c r="BE88" s="202">
        <v>0</v>
      </c>
      <c r="BF88" s="202">
        <v>0</v>
      </c>
      <c r="BG88" s="202">
        <v>0</v>
      </c>
      <c r="BH88" s="202">
        <v>0</v>
      </c>
      <c r="BI88" s="202">
        <v>0</v>
      </c>
      <c r="BJ88" s="202">
        <v>0</v>
      </c>
      <c r="BK88" s="155">
        <v>0</v>
      </c>
      <c r="BL88" s="155">
        <v>0</v>
      </c>
      <c r="BM88" s="155">
        <v>0</v>
      </c>
      <c r="BN88" s="155">
        <v>0</v>
      </c>
      <c r="BO88" s="155">
        <v>0</v>
      </c>
      <c r="BP88" s="155">
        <v>0</v>
      </c>
      <c r="BQ88" s="155">
        <v>0</v>
      </c>
      <c r="BR88" s="155">
        <v>0</v>
      </c>
      <c r="BS88" s="155">
        <v>0</v>
      </c>
      <c r="BT88" s="155">
        <v>0</v>
      </c>
      <c r="BU88" s="155">
        <v>0</v>
      </c>
      <c r="BV88" s="155">
        <v>0</v>
      </c>
      <c r="BW88" s="155">
        <v>0</v>
      </c>
      <c r="BX88" s="155">
        <v>0</v>
      </c>
      <c r="BY88" s="155">
        <v>0</v>
      </c>
      <c r="BZ88" s="155">
        <v>0</v>
      </c>
      <c r="CA88" s="155">
        <v>0</v>
      </c>
      <c r="CB88" s="155">
        <v>0</v>
      </c>
      <c r="CC88" s="155">
        <v>0</v>
      </c>
      <c r="CD88" s="155">
        <v>0</v>
      </c>
      <c r="CE88" s="155">
        <v>0</v>
      </c>
      <c r="CF88" s="155">
        <v>0</v>
      </c>
      <c r="CG88" s="155">
        <v>0</v>
      </c>
      <c r="CH88" s="155">
        <v>0</v>
      </c>
      <c r="CI88" s="155">
        <v>0</v>
      </c>
      <c r="CJ88" s="155">
        <v>0</v>
      </c>
    </row>
    <row r="89" spans="1:88" x14ac:dyDescent="0.25">
      <c r="A89" s="382" t="s">
        <v>246</v>
      </c>
      <c r="B89" s="383"/>
      <c r="C89" s="383"/>
      <c r="D89" s="383"/>
      <c r="E89" s="383"/>
      <c r="F89" s="383"/>
      <c r="G89" s="38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8">
        <v>-46582974.885977052</v>
      </c>
      <c r="AL89" s="389"/>
      <c r="AM89" s="202">
        <v>0</v>
      </c>
      <c r="AN89" s="202">
        <v>0</v>
      </c>
      <c r="AO89" s="202">
        <v>0</v>
      </c>
      <c r="AP89" s="202">
        <v>0</v>
      </c>
      <c r="AQ89" s="202">
        <v>0</v>
      </c>
      <c r="AR89" s="202">
        <v>0</v>
      </c>
      <c r="AS89" s="202">
        <v>0</v>
      </c>
      <c r="AT89" s="202">
        <v>0</v>
      </c>
      <c r="AU89" s="202">
        <v>0</v>
      </c>
      <c r="AV89" s="202">
        <v>0</v>
      </c>
      <c r="AW89" s="202">
        <v>0</v>
      </c>
      <c r="AX89" s="202">
        <v>0</v>
      </c>
      <c r="AY89" s="202">
        <v>0</v>
      </c>
      <c r="AZ89" s="202">
        <v>0</v>
      </c>
      <c r="BA89" s="202">
        <v>0</v>
      </c>
      <c r="BB89" s="202">
        <v>0</v>
      </c>
      <c r="BC89" s="202">
        <v>0</v>
      </c>
      <c r="BD89" s="202">
        <v>0</v>
      </c>
      <c r="BE89" s="202">
        <v>0</v>
      </c>
      <c r="BF89" s="202">
        <v>0</v>
      </c>
      <c r="BG89" s="202">
        <v>1</v>
      </c>
      <c r="BH89" s="202">
        <v>2</v>
      </c>
      <c r="BI89" s="202">
        <v>3</v>
      </c>
      <c r="BJ89" s="202">
        <v>4</v>
      </c>
      <c r="BK89" s="155">
        <v>5</v>
      </c>
      <c r="BL89" s="155">
        <v>6</v>
      </c>
      <c r="BM89" s="155">
        <v>7</v>
      </c>
      <c r="BN89" s="155">
        <v>8</v>
      </c>
      <c r="BO89" s="155">
        <v>9</v>
      </c>
      <c r="BP89" s="155">
        <v>10</v>
      </c>
      <c r="BQ89" s="155">
        <v>11</v>
      </c>
      <c r="BR89" s="155">
        <v>12</v>
      </c>
      <c r="BS89" s="155">
        <v>13</v>
      </c>
      <c r="BT89" s="155">
        <v>14</v>
      </c>
      <c r="BU89" s="155">
        <v>15</v>
      </c>
      <c r="BV89" s="155">
        <v>16</v>
      </c>
      <c r="BW89" s="155">
        <v>17</v>
      </c>
      <c r="BX89" s="155">
        <v>18</v>
      </c>
      <c r="BY89" s="155">
        <v>19</v>
      </c>
      <c r="BZ89" s="155">
        <v>20</v>
      </c>
      <c r="CA89" s="155">
        <v>21</v>
      </c>
      <c r="CB89" s="155">
        <v>22</v>
      </c>
      <c r="CC89" s="155">
        <v>23</v>
      </c>
      <c r="CD89" s="155">
        <v>24</v>
      </c>
      <c r="CE89" s="155">
        <v>25</v>
      </c>
      <c r="CF89" s="155">
        <v>26</v>
      </c>
      <c r="CG89" s="155">
        <v>27</v>
      </c>
      <c r="CH89" s="155">
        <v>28</v>
      </c>
      <c r="CI89" s="155">
        <v>29</v>
      </c>
      <c r="CJ89" s="155">
        <v>30</v>
      </c>
    </row>
    <row r="90" spans="1:88" x14ac:dyDescent="0.25">
      <c r="A90" s="382" t="s">
        <v>245</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8">
        <v>0</v>
      </c>
      <c r="AL90" s="389"/>
      <c r="AM90" s="202">
        <v>0</v>
      </c>
      <c r="AN90" s="202">
        <v>0</v>
      </c>
      <c r="AO90" s="202">
        <v>0</v>
      </c>
      <c r="AP90" s="202">
        <v>0</v>
      </c>
      <c r="AQ90" s="202">
        <v>0</v>
      </c>
      <c r="AR90" s="202">
        <v>0</v>
      </c>
      <c r="AS90" s="202">
        <v>0</v>
      </c>
      <c r="AT90" s="202">
        <v>0</v>
      </c>
      <c r="AU90" s="202">
        <v>0</v>
      </c>
      <c r="AV90" s="202">
        <v>0</v>
      </c>
      <c r="AW90" s="202">
        <v>0</v>
      </c>
      <c r="AX90" s="202">
        <v>0</v>
      </c>
      <c r="AY90" s="202">
        <v>0</v>
      </c>
      <c r="AZ90" s="202">
        <v>0</v>
      </c>
      <c r="BA90" s="202">
        <v>0</v>
      </c>
      <c r="BB90" s="202">
        <v>0</v>
      </c>
      <c r="BC90" s="202">
        <v>0</v>
      </c>
      <c r="BD90" s="202">
        <v>0</v>
      </c>
      <c r="BE90" s="202">
        <v>0</v>
      </c>
      <c r="BF90" s="202">
        <v>0</v>
      </c>
      <c r="BG90" s="202">
        <v>0</v>
      </c>
      <c r="BH90" s="202">
        <v>0</v>
      </c>
      <c r="BI90" s="202">
        <v>0</v>
      </c>
      <c r="BJ90" s="202">
        <v>0</v>
      </c>
      <c r="BK90" s="155">
        <v>0</v>
      </c>
      <c r="BL90" s="155">
        <v>0</v>
      </c>
      <c r="BM90" s="155">
        <v>0</v>
      </c>
      <c r="BN90" s="155">
        <v>0</v>
      </c>
      <c r="BO90" s="155">
        <v>0</v>
      </c>
      <c r="BP90" s="155">
        <v>0</v>
      </c>
      <c r="BQ90" s="155">
        <v>0</v>
      </c>
      <c r="BR90" s="155">
        <v>0</v>
      </c>
      <c r="BS90" s="155">
        <v>0</v>
      </c>
      <c r="BT90" s="155">
        <v>0</v>
      </c>
      <c r="BU90" s="155">
        <v>0</v>
      </c>
      <c r="BV90" s="155">
        <v>0</v>
      </c>
      <c r="BW90" s="155">
        <v>0</v>
      </c>
      <c r="BX90" s="155">
        <v>0</v>
      </c>
      <c r="BY90" s="155">
        <v>0</v>
      </c>
      <c r="BZ90" s="155">
        <v>0</v>
      </c>
      <c r="CA90" s="155">
        <v>0</v>
      </c>
      <c r="CB90" s="155">
        <v>0</v>
      </c>
      <c r="CC90" s="155">
        <v>0</v>
      </c>
      <c r="CD90" s="155">
        <v>0</v>
      </c>
      <c r="CE90" s="155">
        <v>0</v>
      </c>
      <c r="CF90" s="155">
        <v>0</v>
      </c>
      <c r="CG90" s="155">
        <v>0</v>
      </c>
      <c r="CH90" s="155">
        <v>0</v>
      </c>
      <c r="CI90" s="155">
        <v>0</v>
      </c>
      <c r="CJ90" s="155">
        <v>0</v>
      </c>
    </row>
    <row r="91" spans="1:88" s="178" customFormat="1" ht="15" x14ac:dyDescent="0.25">
      <c r="A91" s="382" t="s">
        <v>244</v>
      </c>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4">
        <v>-40891079.813172467</v>
      </c>
      <c r="AL91" s="385"/>
      <c r="AM91" s="201">
        <v>17300733.692432262</v>
      </c>
      <c r="AN91" s="201">
        <v>17383912.375894554</v>
      </c>
      <c r="AO91" s="201">
        <v>14605275.99061426</v>
      </c>
      <c r="AP91" s="201">
        <v>15069900.858139891</v>
      </c>
      <c r="AQ91" s="201">
        <v>15548218.527099848</v>
      </c>
      <c r="AR91" s="201">
        <v>16040639.751889262</v>
      </c>
      <c r="AS91" s="201">
        <v>16547587.669266913</v>
      </c>
      <c r="AT91" s="201">
        <v>17069498.059954517</v>
      </c>
      <c r="AU91" s="201">
        <v>17606819.784635402</v>
      </c>
      <c r="AV91" s="201">
        <v>18160015.219953272</v>
      </c>
      <c r="AW91" s="201">
        <v>18729560.563711282</v>
      </c>
      <c r="AX91" s="201">
        <v>19315946.314470597</v>
      </c>
      <c r="AY91" s="201">
        <v>19919677.663949352</v>
      </c>
      <c r="AZ91" s="201">
        <v>20541274.976621125</v>
      </c>
      <c r="BA91" s="201">
        <v>21181274.2693136</v>
      </c>
      <c r="BB91" s="201">
        <v>21840227.603607394</v>
      </c>
      <c r="BC91" s="201">
        <v>22518703.565434646</v>
      </c>
      <c r="BD91" s="201">
        <v>23217287.831877351</v>
      </c>
      <c r="BE91" s="201">
        <v>23936583.694365874</v>
      </c>
      <c r="BF91" s="201">
        <v>24677212.451077722</v>
      </c>
      <c r="BG91" s="201">
        <v>25439815.10453555</v>
      </c>
      <c r="BH91" s="201">
        <v>26225049.884805597</v>
      </c>
      <c r="BI91" s="201">
        <v>27033595.685496479</v>
      </c>
      <c r="BJ91" s="201">
        <v>27866151.892156616</v>
      </c>
      <c r="BK91" s="178">
        <v>28723438.774673209</v>
      </c>
      <c r="BL91" s="178">
        <v>29606198.272069938</v>
      </c>
      <c r="BM91" s="178">
        <v>30515194.60290505</v>
      </c>
      <c r="BN91" s="178">
        <v>31451214.832069822</v>
      </c>
      <c r="BO91" s="178">
        <v>32415069.65558622</v>
      </c>
      <c r="BP91" s="178">
        <v>33407594.141804695</v>
      </c>
      <c r="BQ91" s="178">
        <v>34429648.385402292</v>
      </c>
      <c r="BR91" s="178">
        <v>35482118.248580493</v>
      </c>
      <c r="BS91" s="178">
        <v>36565916.233062565</v>
      </c>
      <c r="BT91" s="178">
        <v>37681982.177691713</v>
      </c>
      <c r="BU91" s="178">
        <v>38831284.086828411</v>
      </c>
      <c r="BV91" s="178">
        <v>40014819.089547694</v>
      </c>
      <c r="BW91" s="178">
        <v>41233614.137237258</v>
      </c>
      <c r="BX91" s="178">
        <v>42488727.049994081</v>
      </c>
      <c r="BY91" s="178">
        <v>43781247.388622135</v>
      </c>
      <c r="BZ91" s="178">
        <v>45112297.326629691</v>
      </c>
      <c r="CA91" s="178">
        <v>46483032.783826068</v>
      </c>
      <c r="CB91" s="178">
        <v>47894644.298318982</v>
      </c>
      <c r="CC91" s="178">
        <v>49348358.203711189</v>
      </c>
      <c r="CD91" s="178">
        <v>50845437.501097888</v>
      </c>
      <c r="CE91" s="178">
        <v>52387183.210662745</v>
      </c>
      <c r="CF91" s="178">
        <v>53974935.287275136</v>
      </c>
      <c r="CG91" s="178">
        <v>55610073.972086444</v>
      </c>
      <c r="CH91" s="178">
        <v>57294020.795326769</v>
      </c>
      <c r="CI91" s="178">
        <v>59028240.058700874</v>
      </c>
      <c r="CJ91" s="178">
        <v>60814239.881784827</v>
      </c>
    </row>
    <row r="92" spans="1:88" s="178" customFormat="1" ht="15" x14ac:dyDescent="0.25">
      <c r="A92" s="382" t="s">
        <v>547</v>
      </c>
      <c r="B92" s="383"/>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4">
        <v>-40891079.813172467</v>
      </c>
      <c r="AL92" s="385"/>
      <c r="AM92" s="201">
        <v>-23590346.120740205</v>
      </c>
      <c r="AN92" s="201">
        <v>-6206433.7448456511</v>
      </c>
      <c r="AO92" s="201">
        <v>8398842.2457686085</v>
      </c>
      <c r="AP92" s="201">
        <v>23468743.103908502</v>
      </c>
      <c r="AQ92" s="201">
        <v>39016961.631008349</v>
      </c>
      <c r="AR92" s="201">
        <v>55057601.382897615</v>
      </c>
      <c r="AS92" s="201">
        <v>71605189.052164525</v>
      </c>
      <c r="AT92" s="201">
        <v>88674687.112119049</v>
      </c>
      <c r="AU92" s="201">
        <v>106281506.89675444</v>
      </c>
      <c r="AV92" s="201">
        <v>124441522.11670771</v>
      </c>
      <c r="AW92" s="201">
        <v>143171082.680419</v>
      </c>
      <c r="AX92" s="201">
        <v>162487028.99488959</v>
      </c>
      <c r="AY92" s="201">
        <v>182406706.65883893</v>
      </c>
      <c r="AZ92" s="201">
        <v>202947981.63546005</v>
      </c>
      <c r="BA92" s="201">
        <v>224129255.90477365</v>
      </c>
      <c r="BB92" s="201">
        <v>245969483.50838104</v>
      </c>
      <c r="BC92" s="201">
        <v>268488187.0738157</v>
      </c>
      <c r="BD92" s="201">
        <v>291705474.90569305</v>
      </c>
      <c r="BE92" s="201">
        <v>315642058.60005891</v>
      </c>
      <c r="BF92" s="201">
        <v>340319271.05113661</v>
      </c>
      <c r="BG92" s="201">
        <v>365759086.15567219</v>
      </c>
      <c r="BH92" s="201">
        <v>391984136.04047781</v>
      </c>
      <c r="BI92" s="201">
        <v>419017731.72597432</v>
      </c>
      <c r="BJ92" s="201">
        <v>446883883.61813092</v>
      </c>
      <c r="BK92" s="178">
        <v>475607322.39280415</v>
      </c>
      <c r="BL92" s="178">
        <v>505213520.66487408</v>
      </c>
      <c r="BM92" s="178">
        <v>535728715.26777911</v>
      </c>
      <c r="BN92" s="178">
        <v>567179930.09984899</v>
      </c>
      <c r="BO92" s="178">
        <v>599594999.75543523</v>
      </c>
      <c r="BP92" s="178">
        <v>633002593.89723992</v>
      </c>
      <c r="BQ92" s="178">
        <v>667432242.28264225</v>
      </c>
      <c r="BR92" s="178">
        <v>702914360.5312227</v>
      </c>
      <c r="BS92" s="178">
        <v>739480276.76428533</v>
      </c>
      <c r="BT92" s="178">
        <v>777162258.94197702</v>
      </c>
      <c r="BU92" s="178">
        <v>815993543.02880549</v>
      </c>
      <c r="BV92" s="178">
        <v>856008362.11835313</v>
      </c>
      <c r="BW92" s="178">
        <v>897241976.25559044</v>
      </c>
      <c r="BX92" s="178">
        <v>939730703.30558455</v>
      </c>
      <c r="BY92" s="178">
        <v>983511950.69420671</v>
      </c>
      <c r="BZ92" s="178">
        <v>1028624248.0208364</v>
      </c>
      <c r="CA92" s="178">
        <v>1075107280.8046625</v>
      </c>
      <c r="CB92" s="178">
        <v>1123001925.1029816</v>
      </c>
      <c r="CC92" s="178">
        <v>1172350283.3066928</v>
      </c>
      <c r="CD92" s="178">
        <v>1223195720.8077908</v>
      </c>
      <c r="CE92" s="178">
        <v>1275582904.0184536</v>
      </c>
      <c r="CF92" s="178">
        <v>1329557839.3057287</v>
      </c>
      <c r="CG92" s="178">
        <v>1385167913.2778151</v>
      </c>
      <c r="CH92" s="178">
        <v>1442461934.0731418</v>
      </c>
      <c r="CI92" s="178">
        <v>1501490174.1318426</v>
      </c>
      <c r="CJ92" s="178">
        <v>1562304414.0136275</v>
      </c>
    </row>
    <row r="93" spans="1:88" x14ac:dyDescent="0.25">
      <c r="A93" s="382" t="s">
        <v>243</v>
      </c>
      <c r="B93" s="383"/>
      <c r="C93" s="383"/>
      <c r="D93" s="383"/>
      <c r="E93" s="383"/>
      <c r="F93" s="383"/>
      <c r="G93" s="383"/>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6">
        <v>1</v>
      </c>
      <c r="AL93" s="387"/>
      <c r="AM93" s="208">
        <v>0.87742388347810829</v>
      </c>
      <c r="AN93" s="208">
        <v>0.76987267129780501</v>
      </c>
      <c r="AO93" s="208">
        <v>0.67550466903378525</v>
      </c>
      <c r="AP93" s="208">
        <v>0.59270393001121813</v>
      </c>
      <c r="AQ93" s="208">
        <v>0.52005258402317989</v>
      </c>
      <c r="AR93" s="208">
        <v>0.45630655788644375</v>
      </c>
      <c r="AS93" s="208">
        <v>0.40037427207725179</v>
      </c>
      <c r="AT93" s="208">
        <v>0.35129794865074299</v>
      </c>
      <c r="AU93" s="208">
        <v>0.30823721036302798</v>
      </c>
      <c r="AV93" s="208">
        <v>0.27045469014918666</v>
      </c>
      <c r="AW93" s="208">
        <v>0.23730340453556784</v>
      </c>
      <c r="AX93" s="208">
        <v>0.20821567477017444</v>
      </c>
      <c r="AY93" s="208">
        <v>0.18269340595786127</v>
      </c>
      <c r="AZ93" s="208">
        <v>0.16029955774138921</v>
      </c>
      <c r="BA93" s="208">
        <v>0.14065066047327299</v>
      </c>
      <c r="BB93" s="208">
        <v>0.12341024872622003</v>
      </c>
      <c r="BC93" s="208">
        <v>0.10828309969835925</v>
      </c>
      <c r="BD93" s="208">
        <v>9.5010177852381555E-2</v>
      </c>
      <c r="BE93" s="208">
        <v>8.3364199221182392E-2</v>
      </c>
      <c r="BF93" s="208">
        <v>7.3145739423692541E-2</v>
      </c>
      <c r="BG93" s="208">
        <v>6.4179818745014078E-2</v>
      </c>
      <c r="BH93" s="208">
        <v>5.6312905804171344E-2</v>
      </c>
      <c r="BI93" s="208">
        <v>4.9410288500632928E-2</v>
      </c>
      <c r="BJ93" s="208">
        <v>4.3353767219999062E-2</v>
      </c>
      <c r="BK93" s="155">
        <v>3.8039630797577488E-2</v>
      </c>
      <c r="BL93" s="155">
        <v>3.3376880580483895E-2</v>
      </c>
      <c r="BM93" s="155">
        <v>2.9285672177313236E-2</v>
      </c>
      <c r="BN93" s="155">
        <v>2.5695948212084964E-2</v>
      </c>
      <c r="BO93" s="155">
        <v>2.2546238669899948E-2</v>
      </c>
      <c r="BP93" s="155">
        <v>1.9782608291567912E-2</v>
      </c>
      <c r="BQ93" s="155">
        <v>1.7357732992513746E-2</v>
      </c>
      <c r="BR93" s="155">
        <v>1.5230089490667495E-2</v>
      </c>
      <c r="BS93" s="155">
        <v>1.3363244266620597E-2</v>
      </c>
      <c r="BT93" s="155">
        <v>1.172522968028481E-2</v>
      </c>
      <c r="BU93" s="155">
        <v>1.0287996560748278E-2</v>
      </c>
      <c r="BV93" s="155">
        <v>9.0269338955411751E-3</v>
      </c>
      <c r="BW93" s="155">
        <v>7.9204473945259056E-3</v>
      </c>
      <c r="BX93" s="155">
        <v>6.9495897117889853E-3</v>
      </c>
      <c r="BY93" s="155">
        <v>6.0977359934973998E-3</v>
      </c>
      <c r="BZ93" s="155">
        <v>5.35029919583873E-3</v>
      </c>
      <c r="CA93" s="155">
        <v>4.6944802981826184E-3</v>
      </c>
      <c r="CB93" s="155">
        <v>4.1190491341428614E-3</v>
      </c>
      <c r="CC93" s="155">
        <v>3.6141520875167688E-3</v>
      </c>
      <c r="CD93" s="155">
        <v>3.1711433601094752E-3</v>
      </c>
      <c r="CE93" s="155">
        <v>2.782436922093073E-3</v>
      </c>
      <c r="CF93" s="155">
        <v>2.4413766097157786E-3</v>
      </c>
      <c r="CG93" s="155">
        <v>2.1421221459294367E-3</v>
      </c>
      <c r="CH93" s="155">
        <v>1.8795491321658652E-3</v>
      </c>
      <c r="CI93" s="155">
        <v>1.6491612987328819E-3</v>
      </c>
      <c r="CJ93" s="155">
        <v>1.447013511216006E-3</v>
      </c>
    </row>
    <row r="94" spans="1:88" s="178" customFormat="1" ht="14.25" x14ac:dyDescent="0.25">
      <c r="A94" s="369" t="s">
        <v>548</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8">
        <v>-40891079.813172467</v>
      </c>
      <c r="AL94" s="379"/>
      <c r="AM94" s="209">
        <v>15180076.943434468</v>
      </c>
      <c r="AN94" s="209">
        <v>13383399.058436913</v>
      </c>
      <c r="AO94" s="209">
        <v>9865932.1241869759</v>
      </c>
      <c r="AP94" s="209">
        <v>8931989.4634989426</v>
      </c>
      <c r="AQ94" s="209">
        <v>8085891.2219753554</v>
      </c>
      <c r="AR94" s="209">
        <v>7319449.1114810482</v>
      </c>
      <c r="AS94" s="209">
        <v>6625228.3677172475</v>
      </c>
      <c r="AT94" s="209">
        <v>5996479.652959859</v>
      </c>
      <c r="AU94" s="209">
        <v>5427077.0137805855</v>
      </c>
      <c r="AV94" s="209">
        <v>4911461.2894169763</v>
      </c>
      <c r="AW94" s="209">
        <v>4444588.4872237965</v>
      </c>
      <c r="AX94" s="209">
        <v>4021882.7956919596</v>
      </c>
      <c r="AY94" s="209">
        <v>3639193.7580096405</v>
      </c>
      <c r="AZ94" s="209">
        <v>3292757.2941966313</v>
      </c>
      <c r="BA94" s="209">
        <v>2979160.2156445007</v>
      </c>
      <c r="BB94" s="209">
        <v>2695307.9207984447</v>
      </c>
      <c r="BC94" s="209">
        <v>2438395.0232537575</v>
      </c>
      <c r="BD94" s="209">
        <v>2205878.6461566011</v>
      </c>
      <c r="BE94" s="209">
        <v>1995454.1317716227</v>
      </c>
      <c r="BF94" s="209">
        <v>1805032.9516496321</v>
      </c>
      <c r="BG94" s="209">
        <v>1632722.7223157629</v>
      </c>
      <c r="BH94" s="209">
        <v>1476808.7638727522</v>
      </c>
      <c r="BI94" s="209">
        <v>1335737.7620298467</v>
      </c>
      <c r="BJ94" s="209">
        <v>1208102.6624496942</v>
      </c>
      <c r="BK94" s="178">
        <v>1092629.0062253904</v>
      </c>
      <c r="BL94" s="178">
        <v>988162.54416900699</v>
      </c>
      <c r="BM94" s="178">
        <v>893657.98556759546</v>
      </c>
      <c r="BN94" s="178">
        <v>808168.78753202467</v>
      </c>
      <c r="BO94" s="178">
        <v>730837.89695627848</v>
      </c>
      <c r="BP94" s="178">
        <v>660889.34887100116</v>
      </c>
      <c r="BQ94" s="178">
        <v>597620.64369994495</v>
      </c>
      <c r="BR94" s="178">
        <v>540395.83624432713</v>
      </c>
      <c r="BS94" s="178">
        <v>488639.27045520232</v>
      </c>
      <c r="BT94" s="178">
        <v>441829.89584183408</v>
      </c>
      <c r="BU94" s="178">
        <v>399496.11713473004</v>
      </c>
      <c r="BV94" s="178">
        <v>361211.12676338613</v>
      </c>
      <c r="BW94" s="178">
        <v>326588.6716601674</v>
      </c>
      <c r="BX94" s="178">
        <v>295279.22037364921</v>
      </c>
      <c r="BY94" s="178">
        <v>266966.48804181523</v>
      </c>
      <c r="BZ94" s="178">
        <v>241364.28810910453</v>
      </c>
      <c r="CA94" s="178">
        <v>218213.68160344823</v>
      </c>
      <c r="CB94" s="178">
        <v>197280.39312707115</v>
      </c>
      <c r="CC94" s="178">
        <v>178352.47181746806</v>
      </c>
      <c r="CD94" s="178">
        <v>161238.17152346787</v>
      </c>
      <c r="CE94" s="178">
        <v>145764.03280980236</v>
      </c>
      <c r="CF94" s="178">
        <v>131773.14452127632</v>
      </c>
      <c r="CG94" s="178">
        <v>119123.57099238053</v>
      </c>
      <c r="CH94" s="178">
        <v>107686.92706414947</v>
      </c>
      <c r="CI94" s="178">
        <v>97347.089037123456</v>
      </c>
      <c r="CJ94" s="178">
        <v>87999.026783273919</v>
      </c>
    </row>
    <row r="95" spans="1:88" s="178" customFormat="1" ht="14.25" x14ac:dyDescent="0.25">
      <c r="A95" s="369" t="s">
        <v>549</v>
      </c>
      <c r="B95" s="370"/>
      <c r="C95" s="370"/>
      <c r="D95" s="370"/>
      <c r="E95" s="370"/>
      <c r="F95" s="370"/>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378">
        <v>-40891079.813172467</v>
      </c>
      <c r="AL95" s="379"/>
      <c r="AM95" s="209">
        <v>-25711002.869737998</v>
      </c>
      <c r="AN95" s="209">
        <v>-12327603.811301084</v>
      </c>
      <c r="AO95" s="209">
        <v>-2461671.6871141084</v>
      </c>
      <c r="AP95" s="209">
        <v>6470317.7763848342</v>
      </c>
      <c r="AQ95" s="209">
        <v>14556208.998360191</v>
      </c>
      <c r="AR95" s="209">
        <v>21875658.109841239</v>
      </c>
      <c r="AS95" s="209">
        <v>28500886.477558486</v>
      </c>
      <c r="AT95" s="209">
        <v>34497366.130518347</v>
      </c>
      <c r="AU95" s="209">
        <v>39924443.144298933</v>
      </c>
      <c r="AV95" s="209">
        <v>44835904.43371591</v>
      </c>
      <c r="AW95" s="209">
        <v>49280492.920939706</v>
      </c>
      <c r="AX95" s="209">
        <v>53302375.716631666</v>
      </c>
      <c r="AY95" s="209">
        <v>56941569.474641308</v>
      </c>
      <c r="AZ95" s="209">
        <v>60234326.768837936</v>
      </c>
      <c r="BA95" s="209">
        <v>63213486.984482437</v>
      </c>
      <c r="BB95" s="209">
        <v>65908794.905280881</v>
      </c>
      <c r="BC95" s="209">
        <v>68347189.928534642</v>
      </c>
      <c r="BD95" s="209">
        <v>70553068.574691236</v>
      </c>
      <c r="BE95" s="209">
        <v>72548522.70646286</v>
      </c>
      <c r="BF95" s="209">
        <v>74353555.658112496</v>
      </c>
      <c r="BG95" s="209">
        <v>75986278.380428255</v>
      </c>
      <c r="BH95" s="209">
        <v>77463087.144301012</v>
      </c>
      <c r="BI95" s="209">
        <v>78798824.906330854</v>
      </c>
      <c r="BJ95" s="209">
        <v>80006927.568780541</v>
      </c>
      <c r="BK95" s="178">
        <v>81099556.575005934</v>
      </c>
      <c r="BL95" s="178">
        <v>82087719.119174942</v>
      </c>
      <c r="BM95" s="178">
        <v>82981377.104742542</v>
      </c>
      <c r="BN95" s="178">
        <v>83789545.892274573</v>
      </c>
      <c r="BO95" s="178">
        <v>84520383.789230853</v>
      </c>
      <c r="BP95" s="178">
        <v>85181273.138101861</v>
      </c>
      <c r="BQ95" s="178">
        <v>85778893.781801805</v>
      </c>
      <c r="BR95" s="178">
        <v>86319289.618046135</v>
      </c>
      <c r="BS95" s="178">
        <v>86807928.888501331</v>
      </c>
      <c r="BT95" s="178">
        <v>87249758.784343168</v>
      </c>
      <c r="BU95" s="178">
        <v>87649254.901477903</v>
      </c>
      <c r="BV95" s="178">
        <v>88010466.028241292</v>
      </c>
      <c r="BW95" s="178">
        <v>88337054.699901462</v>
      </c>
      <c r="BX95" s="178">
        <v>88632333.920275107</v>
      </c>
      <c r="BY95" s="178">
        <v>88899300.408316925</v>
      </c>
      <c r="BZ95" s="178">
        <v>89140664.696426034</v>
      </c>
      <c r="CA95" s="178">
        <v>89358878.378029481</v>
      </c>
      <c r="CB95" s="178">
        <v>89556158.771156549</v>
      </c>
      <c r="CC95" s="178">
        <v>89734511.242974013</v>
      </c>
      <c r="CD95" s="178">
        <v>89895749.41449748</v>
      </c>
      <c r="CE95" s="178">
        <v>90041513.447307289</v>
      </c>
      <c r="CF95" s="178">
        <v>90173286.59182857</v>
      </c>
      <c r="CG95" s="178">
        <v>90292410.16282095</v>
      </c>
      <c r="CH95" s="178">
        <v>90400097.089885101</v>
      </c>
      <c r="CI95" s="178">
        <v>90497444.178922221</v>
      </c>
      <c r="CJ95" s="178">
        <v>90585443.205705494</v>
      </c>
    </row>
    <row r="96" spans="1:88" s="178" customFormat="1" ht="14.25" x14ac:dyDescent="0.25">
      <c r="A96" s="369" t="s">
        <v>550</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80">
        <v>0</v>
      </c>
      <c r="AL96" s="381"/>
      <c r="AM96" s="210">
        <v>0</v>
      </c>
      <c r="AN96" s="210">
        <v>0</v>
      </c>
      <c r="AO96" s="210">
        <v>0.10252384589558172</v>
      </c>
      <c r="AP96" s="210">
        <v>0.21747331033644768</v>
      </c>
      <c r="AQ96" s="210">
        <v>0.28433735926619774</v>
      </c>
      <c r="AR96" s="210">
        <v>0.32508947491017959</v>
      </c>
      <c r="AS96" s="210">
        <v>0.35091769724871336</v>
      </c>
      <c r="AT96" s="210">
        <v>0.36780235896990976</v>
      </c>
      <c r="AU96" s="210">
        <v>0.37911178326845074</v>
      </c>
      <c r="AV96" s="210">
        <v>0.38683275271280615</v>
      </c>
      <c r="AW96" s="210">
        <v>0.39218368449286123</v>
      </c>
      <c r="AX96" s="210">
        <v>0.39593640369932825</v>
      </c>
      <c r="AY96" s="210">
        <v>0.39859315372232951</v>
      </c>
      <c r="AZ96" s="210">
        <v>0.40048810755612663</v>
      </c>
      <c r="BA96" s="210">
        <v>0.40184773626424497</v>
      </c>
      <c r="BB96" s="210">
        <v>0.40282786478744015</v>
      </c>
      <c r="BC96" s="210">
        <v>0.40353705368686299</v>
      </c>
      <c r="BD96" s="210">
        <v>0.40405171080816671</v>
      </c>
      <c r="BE96" s="210">
        <v>0.40442606325010022</v>
      </c>
      <c r="BF96" s="210">
        <v>0.40469885696500674</v>
      </c>
      <c r="BG96" s="210">
        <v>0.40489792775057065</v>
      </c>
      <c r="BH96" s="210">
        <v>0.40504336110052863</v>
      </c>
      <c r="BI96" s="210">
        <v>0.40514970094431124</v>
      </c>
      <c r="BJ96" s="210">
        <v>0.40522750791524298</v>
      </c>
      <c r="BK96" s="178">
        <v>0.40528446720551248</v>
      </c>
      <c r="BL96" s="178">
        <v>0.40532618119609554</v>
      </c>
      <c r="BM96" s="178">
        <v>0.40535673948423523</v>
      </c>
      <c r="BN96" s="178">
        <v>0.40537913053587671</v>
      </c>
      <c r="BO96" s="178">
        <v>0.40539553996125832</v>
      </c>
      <c r="BP96" s="178">
        <v>0.405407567216022</v>
      </c>
      <c r="BQ96" s="178">
        <v>0.40541638336955654</v>
      </c>
      <c r="BR96" s="178">
        <v>0.40542284615818769</v>
      </c>
      <c r="BS96" s="178">
        <v>0.40542758399698808</v>
      </c>
      <c r="BT96" s="178">
        <v>0.40543105738697505</v>
      </c>
      <c r="BU96" s="178">
        <v>0.40543360383476745</v>
      </c>
      <c r="BV96" s="178">
        <v>0.40543547073119157</v>
      </c>
      <c r="BW96" s="178">
        <v>0.40543683942750053</v>
      </c>
      <c r="BX96" s="178">
        <v>0.4054378428719343</v>
      </c>
      <c r="BY96" s="178">
        <v>0.40543857853239129</v>
      </c>
      <c r="BZ96" s="178">
        <v>0.40543911786696762</v>
      </c>
      <c r="CA96" s="178">
        <v>0.40543951326555971</v>
      </c>
      <c r="CB96" s="178">
        <v>0.40543980313835459</v>
      </c>
      <c r="CC96" s="178">
        <v>0.40544001564619014</v>
      </c>
      <c r="CD96" s="178">
        <v>0.40544017143540434</v>
      </c>
      <c r="CE96" s="178">
        <v>0.40544028564291978</v>
      </c>
      <c r="CF96" s="178">
        <v>0.40544036936631112</v>
      </c>
      <c r="CG96" s="178">
        <v>0.40544043074163771</v>
      </c>
      <c r="CH96" s="178">
        <v>0.40544047573368558</v>
      </c>
      <c r="CI96" s="178">
        <v>0.4054405087153643</v>
      </c>
      <c r="CJ96" s="178">
        <v>0.40544053289250459</v>
      </c>
    </row>
    <row r="97" spans="1:88" s="178" customFormat="1" ht="14.25" x14ac:dyDescent="0.25">
      <c r="A97" s="369" t="s">
        <v>551</v>
      </c>
      <c r="B97" s="370"/>
      <c r="C97" s="370"/>
      <c r="D97" s="370"/>
      <c r="E97" s="370"/>
      <c r="F97" s="370"/>
      <c r="G97" s="370"/>
      <c r="H97" s="370"/>
      <c r="I97" s="370"/>
      <c r="J97" s="370"/>
      <c r="K97" s="370"/>
      <c r="L97" s="370"/>
      <c r="M97" s="370"/>
      <c r="N97" s="370"/>
      <c r="O97" s="370"/>
      <c r="P97" s="370"/>
      <c r="Q97" s="370"/>
      <c r="R97" s="370"/>
      <c r="S97" s="370"/>
      <c r="T97" s="370"/>
      <c r="U97" s="370"/>
      <c r="V97" s="370"/>
      <c r="W97" s="370"/>
      <c r="X97" s="370"/>
      <c r="Y97" s="370"/>
      <c r="Z97" s="370"/>
      <c r="AA97" s="370"/>
      <c r="AB97" s="370"/>
      <c r="AC97" s="370"/>
      <c r="AD97" s="370"/>
      <c r="AE97" s="370"/>
      <c r="AF97" s="370"/>
      <c r="AG97" s="370"/>
      <c r="AH97" s="370"/>
      <c r="AI97" s="370"/>
      <c r="AJ97" s="370"/>
      <c r="AK97" s="371">
        <v>0</v>
      </c>
      <c r="AL97" s="372"/>
      <c r="AM97" s="211">
        <v>0</v>
      </c>
      <c r="AN97" s="211">
        <v>0</v>
      </c>
      <c r="AO97" s="211">
        <v>2.4249446397886674</v>
      </c>
      <c r="AP97" s="211">
        <v>0</v>
      </c>
      <c r="AQ97" s="211">
        <v>0</v>
      </c>
      <c r="AR97" s="211">
        <v>0</v>
      </c>
      <c r="AS97" s="211">
        <v>0</v>
      </c>
      <c r="AT97" s="211">
        <v>0</v>
      </c>
      <c r="AU97" s="211">
        <v>0</v>
      </c>
      <c r="AV97" s="211">
        <v>0</v>
      </c>
      <c r="AW97" s="211">
        <v>0</v>
      </c>
      <c r="AX97" s="211">
        <v>0</v>
      </c>
      <c r="AY97" s="211">
        <v>0</v>
      </c>
      <c r="AZ97" s="211">
        <v>0</v>
      </c>
      <c r="BA97" s="211">
        <v>0</v>
      </c>
      <c r="BB97" s="211">
        <v>0</v>
      </c>
      <c r="BC97" s="211">
        <v>0</v>
      </c>
      <c r="BD97" s="211">
        <v>0</v>
      </c>
      <c r="BE97" s="211">
        <v>0</v>
      </c>
      <c r="BF97" s="211">
        <v>0</v>
      </c>
      <c r="BG97" s="211">
        <v>0</v>
      </c>
      <c r="BH97" s="211">
        <v>0</v>
      </c>
      <c r="BI97" s="211">
        <v>0</v>
      </c>
      <c r="BJ97" s="211">
        <v>0</v>
      </c>
      <c r="BK97" s="178">
        <v>0</v>
      </c>
      <c r="BL97" s="178">
        <v>0</v>
      </c>
      <c r="BM97" s="178">
        <v>0</v>
      </c>
      <c r="BN97" s="178">
        <v>0</v>
      </c>
      <c r="BO97" s="178">
        <v>0</v>
      </c>
      <c r="BP97" s="178">
        <v>0</v>
      </c>
      <c r="BQ97" s="178">
        <v>0</v>
      </c>
      <c r="BR97" s="178">
        <v>0</v>
      </c>
      <c r="BS97" s="178">
        <v>0</v>
      </c>
      <c r="BT97" s="178">
        <v>0</v>
      </c>
      <c r="BU97" s="178">
        <v>0</v>
      </c>
      <c r="BV97" s="178">
        <v>0</v>
      </c>
      <c r="BW97" s="178">
        <v>0</v>
      </c>
      <c r="BX97" s="178">
        <v>0</v>
      </c>
      <c r="BY97" s="178">
        <v>0</v>
      </c>
      <c r="BZ97" s="178">
        <v>0</v>
      </c>
      <c r="CA97" s="178">
        <v>0</v>
      </c>
      <c r="CB97" s="178">
        <v>0</v>
      </c>
      <c r="CC97" s="178">
        <v>0</v>
      </c>
      <c r="CD97" s="178">
        <v>0</v>
      </c>
      <c r="CE97" s="178">
        <v>0</v>
      </c>
      <c r="CF97" s="178">
        <v>0</v>
      </c>
      <c r="CG97" s="178">
        <v>0</v>
      </c>
      <c r="CH97" s="178">
        <v>0</v>
      </c>
      <c r="CI97" s="178">
        <v>0</v>
      </c>
      <c r="CJ97" s="178">
        <v>0</v>
      </c>
    </row>
    <row r="98" spans="1:88" s="178" customFormat="1" ht="15" thickBot="1" x14ac:dyDescent="0.3">
      <c r="A98" s="373" t="s">
        <v>552</v>
      </c>
      <c r="B98" s="374"/>
      <c r="C98" s="374"/>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5">
        <v>0</v>
      </c>
      <c r="AL98" s="376"/>
      <c r="AM98" s="212">
        <v>0</v>
      </c>
      <c r="AN98" s="212">
        <v>0</v>
      </c>
      <c r="AO98" s="212">
        <v>0</v>
      </c>
      <c r="AP98" s="212">
        <v>3.2756017231294172</v>
      </c>
      <c r="AQ98" s="212">
        <v>0</v>
      </c>
      <c r="AR98" s="212">
        <v>0</v>
      </c>
      <c r="AS98" s="212">
        <v>0</v>
      </c>
      <c r="AT98" s="212">
        <v>0</v>
      </c>
      <c r="AU98" s="212">
        <v>0</v>
      </c>
      <c r="AV98" s="212">
        <v>0</v>
      </c>
      <c r="AW98" s="212">
        <v>0</v>
      </c>
      <c r="AX98" s="212">
        <v>0</v>
      </c>
      <c r="AY98" s="212">
        <v>0</v>
      </c>
      <c r="AZ98" s="212">
        <v>0</v>
      </c>
      <c r="BA98" s="212">
        <v>0</v>
      </c>
      <c r="BB98" s="212">
        <v>0</v>
      </c>
      <c r="BC98" s="212">
        <v>0</v>
      </c>
      <c r="BD98" s="212">
        <v>0</v>
      </c>
      <c r="BE98" s="212">
        <v>0</v>
      </c>
      <c r="BF98" s="212">
        <v>0</v>
      </c>
      <c r="BG98" s="212">
        <v>0</v>
      </c>
      <c r="BH98" s="212">
        <v>0</v>
      </c>
      <c r="BI98" s="212">
        <v>0</v>
      </c>
      <c r="BJ98" s="212">
        <v>0</v>
      </c>
      <c r="BK98" s="178">
        <v>0</v>
      </c>
      <c r="BL98" s="178">
        <v>0</v>
      </c>
      <c r="BM98" s="178">
        <v>0</v>
      </c>
      <c r="BN98" s="178">
        <v>0</v>
      </c>
      <c r="BO98" s="178">
        <v>0</v>
      </c>
      <c r="BP98" s="178">
        <v>0</v>
      </c>
      <c r="BQ98" s="178">
        <v>0</v>
      </c>
      <c r="BR98" s="178">
        <v>0</v>
      </c>
      <c r="BS98" s="178">
        <v>0</v>
      </c>
      <c r="BT98" s="178">
        <v>0</v>
      </c>
      <c r="BU98" s="178">
        <v>0</v>
      </c>
      <c r="BV98" s="178">
        <v>0</v>
      </c>
      <c r="BW98" s="178">
        <v>0</v>
      </c>
      <c r="BX98" s="178">
        <v>0</v>
      </c>
      <c r="BY98" s="178">
        <v>0</v>
      </c>
      <c r="BZ98" s="178">
        <v>0</v>
      </c>
      <c r="CA98" s="178">
        <v>0</v>
      </c>
      <c r="CB98" s="178">
        <v>0</v>
      </c>
      <c r="CC98" s="178">
        <v>0</v>
      </c>
      <c r="CD98" s="178">
        <v>0</v>
      </c>
      <c r="CE98" s="178">
        <v>0</v>
      </c>
      <c r="CF98" s="178">
        <v>0</v>
      </c>
      <c r="CG98" s="178">
        <v>0</v>
      </c>
      <c r="CH98" s="178">
        <v>0</v>
      </c>
      <c r="CI98" s="178">
        <v>0</v>
      </c>
      <c r="CJ98" s="178">
        <v>0</v>
      </c>
    </row>
    <row r="99" spans="1:88" x14ac:dyDescent="0.25">
      <c r="AM99" s="279"/>
      <c r="AN99" s="279"/>
      <c r="AO99" s="279"/>
      <c r="AP99" s="279"/>
      <c r="AQ99" s="279"/>
      <c r="AR99" s="279"/>
      <c r="AS99" s="279"/>
      <c r="AT99" s="279"/>
    </row>
    <row r="100" spans="1:88" x14ac:dyDescent="0.25">
      <c r="A100" s="377"/>
      <c r="B100" s="377"/>
      <c r="C100" s="377"/>
      <c r="D100" s="377"/>
      <c r="E100" s="377"/>
      <c r="F100" s="377"/>
      <c r="G100" s="377"/>
      <c r="H100" s="377"/>
      <c r="I100" s="377"/>
      <c r="J100" s="377"/>
      <c r="K100" s="377"/>
      <c r="L100" s="377"/>
      <c r="M100" s="377"/>
      <c r="N100" s="377"/>
      <c r="O100" s="377"/>
      <c r="P100" s="377"/>
      <c r="Q100" s="377"/>
      <c r="R100" s="377"/>
      <c r="S100" s="377"/>
      <c r="T100" s="377"/>
      <c r="U100" s="377"/>
      <c r="V100" s="377"/>
      <c r="W100" s="377"/>
      <c r="X100" s="377"/>
      <c r="Y100" s="377"/>
      <c r="Z100" s="377"/>
      <c r="AA100" s="377"/>
      <c r="AB100" s="377"/>
      <c r="AC100" s="377"/>
      <c r="AD100" s="377"/>
      <c r="AE100" s="377"/>
      <c r="AF100" s="377"/>
      <c r="AG100" s="377"/>
      <c r="AH100" s="377"/>
      <c r="AI100" s="377"/>
      <c r="AJ100" s="377"/>
      <c r="AK100" s="377"/>
      <c r="AL100" s="377"/>
      <c r="AM100" s="377"/>
      <c r="AN100" s="377"/>
      <c r="AO100" s="377"/>
      <c r="AP100" s="377"/>
      <c r="AQ100" s="377"/>
      <c r="AR100" s="377"/>
      <c r="AS100" s="377"/>
      <c r="AT100" s="377"/>
      <c r="AU100" s="377"/>
    </row>
    <row r="102" spans="1:88" x14ac:dyDescent="0.25">
      <c r="AM102" s="279"/>
    </row>
    <row r="104" spans="1:88" x14ac:dyDescent="0.25">
      <c r="AM104" s="155" t="s">
        <v>496</v>
      </c>
    </row>
    <row r="105" spans="1:88" ht="27.75" x14ac:dyDescent="0.25">
      <c r="AL105" s="267"/>
    </row>
    <row r="106" spans="1:88" ht="27.75" x14ac:dyDescent="0.25">
      <c r="AL106" s="267"/>
    </row>
  </sheetData>
  <mergeCells count="149">
    <mergeCell ref="A16:AR16"/>
    <mergeCell ref="A17:AR17"/>
    <mergeCell ref="A19:AR19"/>
    <mergeCell ref="A6:AR6"/>
    <mergeCell ref="A8:AR8"/>
    <mergeCell ref="A10:AR10"/>
    <mergeCell ref="A11:AR11"/>
    <mergeCell ref="A13:AR13"/>
    <mergeCell ref="A14:AR14"/>
    <mergeCell ref="AN28:AO28"/>
    <mergeCell ref="A29:AJ29"/>
    <mergeCell ref="AK29:AL29"/>
    <mergeCell ref="AN29:AO29"/>
    <mergeCell ref="A30:AJ30"/>
    <mergeCell ref="AK30:AL30"/>
    <mergeCell ref="AN30:AO30"/>
    <mergeCell ref="A27:AJ27"/>
    <mergeCell ref="AK27:AL27"/>
    <mergeCell ref="A28:AJ28"/>
    <mergeCell ref="AK28:AL28"/>
    <mergeCell ref="A33:AJ33"/>
    <mergeCell ref="AK33:AL33"/>
    <mergeCell ref="A34:AJ34"/>
    <mergeCell ref="AK34:AL34"/>
    <mergeCell ref="A35:AJ35"/>
    <mergeCell ref="AK35:AL35"/>
    <mergeCell ref="A31:AJ31"/>
    <mergeCell ref="AK31:AL31"/>
    <mergeCell ref="AN31:AO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6:AJ56"/>
    <mergeCell ref="AK56:AL56"/>
    <mergeCell ref="A67:AJ67"/>
    <mergeCell ref="AK67:AL67"/>
    <mergeCell ref="A68:AJ68"/>
    <mergeCell ref="AK68:AL68"/>
    <mergeCell ref="A69:AJ69"/>
    <mergeCell ref="AK69:AL69"/>
    <mergeCell ref="A63:AJ63"/>
    <mergeCell ref="AK63:AL63"/>
    <mergeCell ref="A64:AJ64"/>
    <mergeCell ref="AK64:AL64"/>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80:AJ80"/>
    <mergeCell ref="AK80:AL80"/>
    <mergeCell ref="AK81:AL81"/>
    <mergeCell ref="A76:AJ76"/>
    <mergeCell ref="AK76:AL76"/>
    <mergeCell ref="A77:AJ77"/>
    <mergeCell ref="AK77:AL77"/>
    <mergeCell ref="A78:AJ78"/>
    <mergeCell ref="AK78:AL78"/>
    <mergeCell ref="A85:AJ85"/>
    <mergeCell ref="AK85:AL85"/>
    <mergeCell ref="A86:AJ86"/>
    <mergeCell ref="AK86:AL86"/>
    <mergeCell ref="A87:AJ87"/>
    <mergeCell ref="AK87:AL87"/>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pageSetup paperSize="9" scale="13" orientation="portrait" r:id="rId1"/>
  <colBreaks count="1" manualBreakCount="1">
    <brk id="3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9" zoomScale="70" zoomScaleNormal="70" zoomScaleSheetLayoutView="55" workbookViewId="0">
      <selection activeCell="H31" sqref="H31"/>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310" t="str">
        <f>'1. паспорт местоположение'!A5:C5</f>
        <v>Год раскрытия информации: 2025 год</v>
      </c>
      <c r="B5" s="310"/>
      <c r="C5" s="310"/>
      <c r="D5" s="310"/>
      <c r="E5" s="310"/>
      <c r="F5" s="310"/>
      <c r="G5" s="310"/>
      <c r="H5" s="310"/>
      <c r="I5" s="310"/>
      <c r="J5" s="310"/>
      <c r="K5" s="310"/>
      <c r="L5" s="31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0" t="s">
        <v>461</v>
      </c>
      <c r="B9" s="480"/>
      <c r="C9" s="480"/>
      <c r="D9" s="480"/>
      <c r="E9" s="480"/>
      <c r="F9" s="480"/>
      <c r="G9" s="480"/>
      <c r="H9" s="480"/>
      <c r="I9" s="480"/>
      <c r="J9" s="480"/>
      <c r="K9" s="480"/>
      <c r="L9" s="480"/>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местоположение'!A12:C12</f>
        <v>P_NS1900.PS.0006</v>
      </c>
      <c r="B12" s="320"/>
      <c r="C12" s="320"/>
      <c r="D12" s="320"/>
      <c r="E12" s="320"/>
      <c r="F12" s="320"/>
      <c r="G12" s="320"/>
      <c r="H12" s="320"/>
      <c r="I12" s="320"/>
      <c r="J12" s="320"/>
      <c r="K12" s="320"/>
      <c r="L12" s="320"/>
    </row>
    <row r="13" spans="1:44" x14ac:dyDescent="0.25">
      <c r="A13" s="311" t="s">
        <v>7</v>
      </c>
      <c r="B13" s="311"/>
      <c r="C13" s="311"/>
      <c r="D13" s="311"/>
      <c r="E13" s="311"/>
      <c r="F13" s="311"/>
      <c r="G13" s="311"/>
      <c r="H13" s="311"/>
      <c r="I13" s="311"/>
      <c r="J13" s="311"/>
      <c r="K13" s="311"/>
      <c r="L13" s="311"/>
    </row>
    <row r="14" spans="1:44" ht="43.5" customHeight="1" x14ac:dyDescent="0.25">
      <c r="A14" s="481"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4" s="481"/>
      <c r="C14" s="481"/>
      <c r="D14" s="481"/>
      <c r="E14" s="481"/>
      <c r="F14" s="481"/>
      <c r="G14" s="481"/>
      <c r="H14" s="481"/>
      <c r="I14" s="481"/>
      <c r="J14" s="481"/>
      <c r="K14" s="481"/>
      <c r="L14" s="481"/>
    </row>
    <row r="15" spans="1:44" s="115" customFormat="1" x14ac:dyDescent="0.25">
      <c r="A15" s="316"/>
      <c r="B15" s="482"/>
      <c r="C15" s="482"/>
      <c r="D15" s="482"/>
      <c r="E15" s="482"/>
      <c r="F15" s="482"/>
      <c r="G15" s="482"/>
      <c r="H15" s="482"/>
      <c r="I15" s="482"/>
      <c r="J15" s="482"/>
      <c r="K15" s="482"/>
      <c r="L15" s="482"/>
    </row>
    <row r="16" spans="1:44" x14ac:dyDescent="0.25">
      <c r="A16" s="311" t="s">
        <v>6</v>
      </c>
      <c r="B16" s="311"/>
      <c r="C16" s="311"/>
      <c r="D16" s="311"/>
      <c r="E16" s="311"/>
      <c r="F16" s="311"/>
      <c r="G16" s="311"/>
      <c r="H16" s="311"/>
      <c r="I16" s="311"/>
      <c r="J16" s="311"/>
      <c r="K16" s="311"/>
      <c r="L16" s="311"/>
    </row>
    <row r="17" spans="1:12" ht="15.75" customHeight="1" x14ac:dyDescent="0.25">
      <c r="L17" s="216"/>
    </row>
    <row r="18" spans="1:12" x14ac:dyDescent="0.25">
      <c r="K18" s="32"/>
    </row>
    <row r="19" spans="1:12" ht="15.75" customHeight="1" x14ac:dyDescent="0.25">
      <c r="A19" s="479" t="s">
        <v>406</v>
      </c>
      <c r="B19" s="479"/>
      <c r="C19" s="479"/>
      <c r="D19" s="479"/>
      <c r="E19" s="479"/>
      <c r="F19" s="479"/>
      <c r="G19" s="479"/>
      <c r="H19" s="479"/>
      <c r="I19" s="479"/>
      <c r="J19" s="479"/>
      <c r="K19" s="479"/>
      <c r="L19" s="479"/>
    </row>
    <row r="20" spans="1:12" x14ac:dyDescent="0.25">
      <c r="A20" s="152"/>
      <c r="B20" s="152"/>
      <c r="C20" s="230"/>
      <c r="D20" s="230"/>
      <c r="E20" s="230"/>
      <c r="F20" s="230"/>
      <c r="G20" s="230"/>
      <c r="H20" s="230"/>
      <c r="I20" s="230"/>
      <c r="J20" s="230"/>
      <c r="K20" s="230"/>
      <c r="L20" s="230"/>
    </row>
    <row r="21" spans="1:12" ht="28.5" customHeight="1" x14ac:dyDescent="0.25">
      <c r="A21" s="473" t="s">
        <v>214</v>
      </c>
      <c r="B21" s="473" t="s">
        <v>213</v>
      </c>
      <c r="C21" s="474" t="s">
        <v>343</v>
      </c>
      <c r="D21" s="474"/>
      <c r="E21" s="474"/>
      <c r="F21" s="474"/>
      <c r="G21" s="474"/>
      <c r="H21" s="474"/>
      <c r="I21" s="475" t="s">
        <v>212</v>
      </c>
      <c r="J21" s="476" t="s">
        <v>345</v>
      </c>
      <c r="K21" s="473" t="s">
        <v>211</v>
      </c>
      <c r="L21" s="469" t="s">
        <v>344</v>
      </c>
    </row>
    <row r="22" spans="1:12" ht="58.5" customHeight="1" x14ac:dyDescent="0.25">
      <c r="A22" s="473"/>
      <c r="B22" s="473"/>
      <c r="C22" s="470" t="s">
        <v>2</v>
      </c>
      <c r="D22" s="470"/>
      <c r="E22" s="231"/>
      <c r="F22" s="232"/>
      <c r="G22" s="471" t="s">
        <v>1</v>
      </c>
      <c r="H22" s="472"/>
      <c r="I22" s="475"/>
      <c r="J22" s="477"/>
      <c r="K22" s="473"/>
      <c r="L22" s="469"/>
    </row>
    <row r="23" spans="1:12" ht="38.25" customHeight="1" x14ac:dyDescent="0.25">
      <c r="A23" s="473"/>
      <c r="B23" s="473"/>
      <c r="C23" s="233" t="s">
        <v>210</v>
      </c>
      <c r="D23" s="233" t="s">
        <v>209</v>
      </c>
      <c r="E23" s="233" t="s">
        <v>210</v>
      </c>
      <c r="F23" s="233" t="s">
        <v>209</v>
      </c>
      <c r="G23" s="233" t="s">
        <v>210</v>
      </c>
      <c r="H23" s="233" t="s">
        <v>209</v>
      </c>
      <c r="I23" s="475"/>
      <c r="J23" s="478"/>
      <c r="K23" s="473"/>
      <c r="L23" s="469"/>
    </row>
    <row r="24" spans="1:12" x14ac:dyDescent="0.25">
      <c r="A24" s="217">
        <v>1</v>
      </c>
      <c r="B24" s="217">
        <v>2</v>
      </c>
      <c r="C24" s="234">
        <v>3</v>
      </c>
      <c r="D24" s="234">
        <v>4</v>
      </c>
      <c r="E24" s="233">
        <v>5</v>
      </c>
      <c r="F24" s="234">
        <v>6</v>
      </c>
      <c r="G24" s="233">
        <v>7</v>
      </c>
      <c r="H24" s="234">
        <v>8</v>
      </c>
      <c r="I24" s="233">
        <v>9</v>
      </c>
      <c r="J24" s="234">
        <v>10</v>
      </c>
      <c r="K24" s="233">
        <v>11</v>
      </c>
      <c r="L24" s="234">
        <v>12</v>
      </c>
    </row>
    <row r="25" spans="1:12" ht="32.25" customHeight="1" x14ac:dyDescent="0.25">
      <c r="A25" s="233">
        <v>1</v>
      </c>
      <c r="B25" s="235" t="s">
        <v>208</v>
      </c>
      <c r="C25" s="236"/>
      <c r="D25" s="237"/>
      <c r="E25" s="238"/>
      <c r="F25" s="238"/>
      <c r="G25" s="238"/>
      <c r="H25" s="238"/>
      <c r="I25" s="238"/>
      <c r="J25" s="238"/>
      <c r="K25" s="239"/>
      <c r="L25" s="240"/>
    </row>
    <row r="26" spans="1:12" ht="35.25" customHeight="1" x14ac:dyDescent="0.25">
      <c r="A26" s="233" t="s">
        <v>207</v>
      </c>
      <c r="B26" s="241" t="s">
        <v>350</v>
      </c>
      <c r="C26" s="243" t="s">
        <v>462</v>
      </c>
      <c r="D26" s="243" t="s">
        <v>462</v>
      </c>
      <c r="E26" s="154" t="s">
        <v>440</v>
      </c>
      <c r="F26" s="154" t="s">
        <v>440</v>
      </c>
      <c r="G26" s="242">
        <v>45302</v>
      </c>
      <c r="H26" s="242">
        <v>45356</v>
      </c>
      <c r="I26" s="243">
        <v>100</v>
      </c>
      <c r="J26" s="243">
        <v>100</v>
      </c>
      <c r="K26" s="239"/>
      <c r="L26" s="239"/>
    </row>
    <row r="27" spans="1:12" s="44" customFormat="1" ht="39" customHeight="1" x14ac:dyDescent="0.25">
      <c r="A27" s="233" t="s">
        <v>206</v>
      </c>
      <c r="B27" s="241" t="s">
        <v>352</v>
      </c>
      <c r="C27" s="243" t="s">
        <v>462</v>
      </c>
      <c r="D27" s="243" t="s">
        <v>462</v>
      </c>
      <c r="E27" s="243" t="s">
        <v>462</v>
      </c>
      <c r="F27" s="243" t="s">
        <v>462</v>
      </c>
      <c r="G27" s="243" t="s">
        <v>440</v>
      </c>
      <c r="H27" s="243" t="s">
        <v>440</v>
      </c>
      <c r="I27" s="238"/>
      <c r="J27" s="238"/>
      <c r="K27" s="239"/>
      <c r="L27" s="239"/>
    </row>
    <row r="28" spans="1:12" s="44" customFormat="1" ht="53.25" customHeight="1" x14ac:dyDescent="0.25">
      <c r="A28" s="233" t="s">
        <v>351</v>
      </c>
      <c r="B28" s="241" t="s">
        <v>356</v>
      </c>
      <c r="C28" s="243" t="s">
        <v>462</v>
      </c>
      <c r="D28" s="243" t="s">
        <v>462</v>
      </c>
      <c r="E28" s="243"/>
      <c r="F28" s="243"/>
      <c r="G28" s="243" t="s">
        <v>440</v>
      </c>
      <c r="H28" s="243" t="s">
        <v>440</v>
      </c>
      <c r="I28" s="238"/>
      <c r="J28" s="238"/>
      <c r="K28" s="239"/>
      <c r="L28" s="239"/>
    </row>
    <row r="29" spans="1:12" s="44" customFormat="1" ht="36" customHeight="1" x14ac:dyDescent="0.25">
      <c r="A29" s="233" t="s">
        <v>205</v>
      </c>
      <c r="B29" s="241" t="s">
        <v>355</v>
      </c>
      <c r="C29" s="243" t="s">
        <v>462</v>
      </c>
      <c r="D29" s="243" t="s">
        <v>462</v>
      </c>
      <c r="E29" s="243"/>
      <c r="F29" s="243"/>
      <c r="G29" s="243" t="s">
        <v>440</v>
      </c>
      <c r="H29" s="243" t="s">
        <v>440</v>
      </c>
      <c r="I29" s="238"/>
      <c r="J29" s="238"/>
      <c r="K29" s="239"/>
      <c r="L29" s="239"/>
    </row>
    <row r="30" spans="1:12" s="44" customFormat="1" ht="42.75" customHeight="1" x14ac:dyDescent="0.25">
      <c r="A30" s="233" t="s">
        <v>204</v>
      </c>
      <c r="B30" s="241" t="s">
        <v>357</v>
      </c>
      <c r="C30" s="243" t="s">
        <v>462</v>
      </c>
      <c r="D30" s="243" t="s">
        <v>462</v>
      </c>
      <c r="E30" s="243"/>
      <c r="F30" s="243"/>
      <c r="G30" s="242">
        <v>45530</v>
      </c>
      <c r="H30" s="242">
        <v>45626</v>
      </c>
      <c r="I30" s="243">
        <v>100</v>
      </c>
      <c r="J30" s="243">
        <v>100</v>
      </c>
      <c r="K30" s="239"/>
      <c r="L30" s="239"/>
    </row>
    <row r="31" spans="1:12" s="44" customFormat="1" ht="37.5" customHeight="1" x14ac:dyDescent="0.25">
      <c r="A31" s="233" t="s">
        <v>203</v>
      </c>
      <c r="B31" s="244" t="s">
        <v>353</v>
      </c>
      <c r="C31" s="243" t="s">
        <v>462</v>
      </c>
      <c r="D31" s="243" t="s">
        <v>462</v>
      </c>
      <c r="E31" s="154" t="s">
        <v>440</v>
      </c>
      <c r="F31" s="154" t="s">
        <v>440</v>
      </c>
      <c r="G31" s="242">
        <v>45444</v>
      </c>
      <c r="H31" s="242">
        <v>45530</v>
      </c>
      <c r="I31" s="260">
        <v>100</v>
      </c>
      <c r="J31" s="260">
        <v>100</v>
      </c>
      <c r="K31" s="239"/>
      <c r="L31" s="239"/>
    </row>
    <row r="32" spans="1:12" s="44" customFormat="1" ht="33" customHeight="1" x14ac:dyDescent="0.25">
      <c r="A32" s="233" t="s">
        <v>201</v>
      </c>
      <c r="B32" s="244" t="s">
        <v>358</v>
      </c>
      <c r="C32" s="243" t="s">
        <v>462</v>
      </c>
      <c r="D32" s="243" t="s">
        <v>462</v>
      </c>
      <c r="E32" s="154" t="s">
        <v>440</v>
      </c>
      <c r="F32" s="154" t="s">
        <v>440</v>
      </c>
      <c r="G32" s="242">
        <v>45689</v>
      </c>
      <c r="H32" s="242">
        <v>45716</v>
      </c>
      <c r="I32" s="260">
        <v>100</v>
      </c>
      <c r="J32" s="260">
        <v>100</v>
      </c>
      <c r="K32" s="239"/>
      <c r="L32" s="239"/>
    </row>
    <row r="33" spans="1:12" s="44" customFormat="1" ht="53.25" customHeight="1" x14ac:dyDescent="0.25">
      <c r="A33" s="233" t="s">
        <v>368</v>
      </c>
      <c r="B33" s="244" t="s">
        <v>288</v>
      </c>
      <c r="C33" s="243" t="s">
        <v>462</v>
      </c>
      <c r="D33" s="243" t="s">
        <v>462</v>
      </c>
      <c r="E33" s="243" t="s">
        <v>462</v>
      </c>
      <c r="F33" s="243" t="s">
        <v>462</v>
      </c>
      <c r="G33" s="242" t="s">
        <v>440</v>
      </c>
      <c r="H33" s="242" t="s">
        <v>440</v>
      </c>
      <c r="I33" s="238"/>
      <c r="J33" s="238"/>
      <c r="K33" s="239"/>
      <c r="L33" s="239"/>
    </row>
    <row r="34" spans="1:12" s="44" customFormat="1" ht="64.5" customHeight="1" x14ac:dyDescent="0.25">
      <c r="A34" s="233" t="s">
        <v>369</v>
      </c>
      <c r="B34" s="244" t="s">
        <v>362</v>
      </c>
      <c r="C34" s="243" t="s">
        <v>462</v>
      </c>
      <c r="D34" s="243" t="s">
        <v>462</v>
      </c>
      <c r="E34" s="243" t="s">
        <v>462</v>
      </c>
      <c r="F34" s="243" t="s">
        <v>462</v>
      </c>
      <c r="G34" s="243" t="s">
        <v>440</v>
      </c>
      <c r="H34" s="243" t="s">
        <v>440</v>
      </c>
      <c r="I34" s="245"/>
      <c r="J34" s="245"/>
      <c r="K34" s="245"/>
      <c r="L34" s="239"/>
    </row>
    <row r="35" spans="1:12" s="44" customFormat="1" ht="34.5" customHeight="1" x14ac:dyDescent="0.25">
      <c r="A35" s="233" t="s">
        <v>370</v>
      </c>
      <c r="B35" s="244" t="s">
        <v>202</v>
      </c>
      <c r="C35" s="243" t="s">
        <v>462</v>
      </c>
      <c r="D35" s="243" t="s">
        <v>462</v>
      </c>
      <c r="E35" s="154" t="s">
        <v>440</v>
      </c>
      <c r="F35" s="154" t="s">
        <v>440</v>
      </c>
      <c r="G35" s="242">
        <v>45775</v>
      </c>
      <c r="H35" s="242">
        <v>45777</v>
      </c>
      <c r="I35" s="243"/>
      <c r="J35" s="243"/>
      <c r="K35" s="245"/>
      <c r="L35" s="239"/>
    </row>
    <row r="36" spans="1:12" ht="37.5" customHeight="1" x14ac:dyDescent="0.25">
      <c r="A36" s="233" t="s">
        <v>371</v>
      </c>
      <c r="B36" s="244" t="s">
        <v>354</v>
      </c>
      <c r="C36" s="243" t="s">
        <v>462</v>
      </c>
      <c r="D36" s="243" t="s">
        <v>462</v>
      </c>
      <c r="E36" s="243" t="s">
        <v>462</v>
      </c>
      <c r="F36" s="243" t="s">
        <v>462</v>
      </c>
      <c r="G36" s="243" t="s">
        <v>440</v>
      </c>
      <c r="H36" s="243" t="s">
        <v>440</v>
      </c>
      <c r="I36" s="297"/>
      <c r="J36" s="297"/>
      <c r="K36" s="239"/>
      <c r="L36" s="239"/>
    </row>
    <row r="37" spans="1:12" ht="21" customHeight="1" x14ac:dyDescent="0.25">
      <c r="A37" s="233" t="s">
        <v>372</v>
      </c>
      <c r="B37" s="244" t="s">
        <v>200</v>
      </c>
      <c r="C37" s="243" t="s">
        <v>462</v>
      </c>
      <c r="D37" s="243" t="s">
        <v>462</v>
      </c>
      <c r="E37" s="154" t="s">
        <v>440</v>
      </c>
      <c r="F37" s="154" t="s">
        <v>440</v>
      </c>
      <c r="G37" s="242">
        <v>45716</v>
      </c>
      <c r="H37" s="242">
        <v>45775</v>
      </c>
      <c r="I37" s="238">
        <v>100</v>
      </c>
      <c r="J37" s="238">
        <v>100</v>
      </c>
      <c r="K37" s="247"/>
      <c r="L37" s="239"/>
    </row>
    <row r="38" spans="1:12" ht="24" customHeight="1" x14ac:dyDescent="0.25">
      <c r="A38" s="233" t="s">
        <v>459</v>
      </c>
      <c r="B38" s="235" t="s">
        <v>199</v>
      </c>
      <c r="C38" s="243"/>
      <c r="D38" s="243"/>
      <c r="E38" s="243"/>
      <c r="F38" s="243"/>
      <c r="G38" s="243"/>
      <c r="H38" s="243"/>
      <c r="I38" s="239"/>
      <c r="J38" s="239"/>
      <c r="K38" s="239"/>
      <c r="L38" s="239"/>
    </row>
    <row r="39" spans="1:12" ht="69" customHeight="1" x14ac:dyDescent="0.25">
      <c r="A39" s="233">
        <v>2</v>
      </c>
      <c r="B39" s="244" t="s">
        <v>359</v>
      </c>
      <c r="C39" s="243" t="s">
        <v>462</v>
      </c>
      <c r="D39" s="243" t="s">
        <v>462</v>
      </c>
      <c r="E39" s="239"/>
      <c r="F39" s="239"/>
      <c r="G39" s="242" t="s">
        <v>462</v>
      </c>
      <c r="H39" s="242" t="s">
        <v>462</v>
      </c>
      <c r="I39" s="239"/>
      <c r="J39" s="239"/>
      <c r="K39" s="239"/>
      <c r="L39" s="239"/>
    </row>
    <row r="40" spans="1:12" ht="33.75" customHeight="1" x14ac:dyDescent="0.25">
      <c r="A40" s="233" t="s">
        <v>198</v>
      </c>
      <c r="B40" s="244" t="s">
        <v>361</v>
      </c>
      <c r="C40" s="243" t="s">
        <v>462</v>
      </c>
      <c r="D40" s="243" t="s">
        <v>462</v>
      </c>
      <c r="E40" s="239"/>
      <c r="F40" s="239"/>
      <c r="G40" s="242" t="s">
        <v>462</v>
      </c>
      <c r="H40" s="242" t="s">
        <v>462</v>
      </c>
      <c r="I40" s="239"/>
      <c r="J40" s="239"/>
      <c r="K40" s="239"/>
      <c r="L40" s="239"/>
    </row>
    <row r="41" spans="1:12" ht="51.75" customHeight="1" x14ac:dyDescent="0.25">
      <c r="A41" s="233" t="s">
        <v>197</v>
      </c>
      <c r="B41" s="235" t="s">
        <v>435</v>
      </c>
      <c r="C41" s="243"/>
      <c r="D41" s="243"/>
      <c r="E41" s="239"/>
      <c r="F41" s="239"/>
      <c r="G41" s="243"/>
      <c r="H41" s="243"/>
      <c r="I41" s="239"/>
      <c r="J41" s="239"/>
      <c r="K41" s="239"/>
      <c r="L41" s="239"/>
    </row>
    <row r="42" spans="1:12" ht="41.25" customHeight="1" x14ac:dyDescent="0.25">
      <c r="A42" s="233">
        <v>3</v>
      </c>
      <c r="B42" s="244" t="s">
        <v>360</v>
      </c>
      <c r="C42" s="243" t="s">
        <v>462</v>
      </c>
      <c r="D42" s="243" t="s">
        <v>462</v>
      </c>
      <c r="E42" s="239"/>
      <c r="F42" s="239"/>
      <c r="G42" s="242" t="s">
        <v>462</v>
      </c>
      <c r="H42" s="242" t="s">
        <v>462</v>
      </c>
      <c r="I42" s="239"/>
      <c r="J42" s="239"/>
      <c r="K42" s="239"/>
      <c r="L42" s="239"/>
    </row>
    <row r="43" spans="1:12" ht="34.5" customHeight="1" x14ac:dyDescent="0.25">
      <c r="A43" s="233" t="s">
        <v>196</v>
      </c>
      <c r="B43" s="244" t="s">
        <v>194</v>
      </c>
      <c r="C43" s="243" t="s">
        <v>462</v>
      </c>
      <c r="D43" s="243" t="s">
        <v>462</v>
      </c>
      <c r="E43" s="239"/>
      <c r="F43" s="239"/>
      <c r="G43" s="242" t="s">
        <v>462</v>
      </c>
      <c r="H43" s="242" t="s">
        <v>462</v>
      </c>
      <c r="I43" s="239"/>
      <c r="J43" s="239"/>
      <c r="K43" s="239"/>
      <c r="L43" s="239"/>
    </row>
    <row r="44" spans="1:12" ht="35.25" customHeight="1" x14ac:dyDescent="0.25">
      <c r="A44" s="233" t="s">
        <v>195</v>
      </c>
      <c r="B44" s="244" t="s">
        <v>192</v>
      </c>
      <c r="C44" s="243" t="s">
        <v>462</v>
      </c>
      <c r="D44" s="243" t="s">
        <v>462</v>
      </c>
      <c r="E44" s="239"/>
      <c r="F44" s="239"/>
      <c r="G44" s="242" t="s">
        <v>462</v>
      </c>
      <c r="H44" s="242" t="s">
        <v>462</v>
      </c>
      <c r="I44" s="239"/>
      <c r="J44" s="239"/>
      <c r="K44" s="239"/>
      <c r="L44" s="239"/>
    </row>
    <row r="45" spans="1:12" ht="81.75" customHeight="1" x14ac:dyDescent="0.25">
      <c r="A45" s="233" t="s">
        <v>193</v>
      </c>
      <c r="B45" s="244" t="s">
        <v>364</v>
      </c>
      <c r="C45" s="243" t="s">
        <v>462</v>
      </c>
      <c r="D45" s="243" t="s">
        <v>462</v>
      </c>
      <c r="E45" s="154"/>
      <c r="F45" s="154"/>
      <c r="G45" s="242" t="s">
        <v>462</v>
      </c>
      <c r="H45" s="242" t="s">
        <v>462</v>
      </c>
      <c r="I45" s="239"/>
      <c r="J45" s="239"/>
      <c r="K45" s="239"/>
      <c r="L45" s="239"/>
    </row>
    <row r="46" spans="1:12" ht="167.25" customHeight="1" x14ac:dyDescent="0.25">
      <c r="A46" s="233" t="s">
        <v>191</v>
      </c>
      <c r="B46" s="244" t="s">
        <v>363</v>
      </c>
      <c r="C46" s="243" t="s">
        <v>462</v>
      </c>
      <c r="D46" s="243" t="s">
        <v>462</v>
      </c>
      <c r="E46" s="154"/>
      <c r="F46" s="154"/>
      <c r="G46" s="243" t="s">
        <v>462</v>
      </c>
      <c r="H46" s="243" t="s">
        <v>462</v>
      </c>
      <c r="I46" s="239"/>
      <c r="J46" s="239"/>
      <c r="K46" s="239"/>
      <c r="L46" s="239"/>
    </row>
    <row r="47" spans="1:12" ht="30.75" customHeight="1" x14ac:dyDescent="0.25">
      <c r="A47" s="233" t="s">
        <v>189</v>
      </c>
      <c r="B47" s="244" t="s">
        <v>190</v>
      </c>
      <c r="C47" s="243" t="s">
        <v>462</v>
      </c>
      <c r="D47" s="243" t="s">
        <v>462</v>
      </c>
      <c r="E47" s="239"/>
      <c r="F47" s="239"/>
      <c r="G47" s="242" t="s">
        <v>462</v>
      </c>
      <c r="H47" s="242" t="s">
        <v>462</v>
      </c>
      <c r="I47" s="239"/>
      <c r="J47" s="239"/>
      <c r="K47" s="239"/>
      <c r="L47" s="239"/>
    </row>
    <row r="48" spans="1:12" ht="37.5" customHeight="1" x14ac:dyDescent="0.25">
      <c r="A48" s="233" t="s">
        <v>460</v>
      </c>
      <c r="B48" s="235" t="s">
        <v>188</v>
      </c>
      <c r="C48" s="243"/>
      <c r="D48" s="243"/>
      <c r="E48" s="243"/>
      <c r="F48" s="243"/>
      <c r="G48" s="243"/>
      <c r="H48" s="243"/>
      <c r="I48" s="239"/>
      <c r="J48" s="239"/>
      <c r="K48" s="239"/>
      <c r="L48" s="239"/>
    </row>
    <row r="49" spans="1:12" ht="35.25" customHeight="1" x14ac:dyDescent="0.25">
      <c r="A49" s="233">
        <v>4</v>
      </c>
      <c r="B49" s="244" t="s">
        <v>186</v>
      </c>
      <c r="C49" s="243" t="s">
        <v>462</v>
      </c>
      <c r="D49" s="243" t="s">
        <v>462</v>
      </c>
      <c r="E49" s="239"/>
      <c r="F49" s="239"/>
      <c r="G49" s="242" t="s">
        <v>462</v>
      </c>
      <c r="H49" s="242" t="s">
        <v>462</v>
      </c>
      <c r="I49" s="239"/>
      <c r="J49" s="239"/>
      <c r="K49" s="239"/>
      <c r="L49" s="239"/>
    </row>
    <row r="50" spans="1:12" ht="86.25" customHeight="1" x14ac:dyDescent="0.25">
      <c r="A50" s="233" t="s">
        <v>187</v>
      </c>
      <c r="B50" s="244" t="s">
        <v>441</v>
      </c>
      <c r="C50" s="243" t="s">
        <v>462</v>
      </c>
      <c r="D50" s="243" t="s">
        <v>462</v>
      </c>
      <c r="E50" s="239"/>
      <c r="F50" s="239"/>
      <c r="G50" s="242" t="s">
        <v>462</v>
      </c>
      <c r="H50" s="242" t="s">
        <v>462</v>
      </c>
      <c r="I50" s="239"/>
      <c r="J50" s="239"/>
      <c r="K50" s="239"/>
      <c r="L50" s="239"/>
    </row>
    <row r="51" spans="1:12" ht="67.5" customHeight="1" x14ac:dyDescent="0.25">
      <c r="A51" s="233" t="s">
        <v>185</v>
      </c>
      <c r="B51" s="244" t="s">
        <v>365</v>
      </c>
      <c r="C51" s="243" t="s">
        <v>462</v>
      </c>
      <c r="D51" s="243" t="s">
        <v>462</v>
      </c>
      <c r="E51" s="154"/>
      <c r="F51" s="154"/>
      <c r="G51" s="242" t="s">
        <v>462</v>
      </c>
      <c r="H51" s="242" t="s">
        <v>462</v>
      </c>
      <c r="I51" s="239"/>
      <c r="J51" s="239"/>
      <c r="K51" s="239"/>
      <c r="L51" s="239"/>
    </row>
    <row r="52" spans="1:12" ht="71.25" customHeight="1" x14ac:dyDescent="0.25">
      <c r="A52" s="233" t="s">
        <v>183</v>
      </c>
      <c r="B52" s="244" t="s">
        <v>184</v>
      </c>
      <c r="C52" s="243" t="s">
        <v>462</v>
      </c>
      <c r="D52" s="243" t="s">
        <v>462</v>
      </c>
      <c r="E52" s="154"/>
      <c r="F52" s="154"/>
      <c r="G52" s="242" t="s">
        <v>462</v>
      </c>
      <c r="H52" s="242" t="s">
        <v>462</v>
      </c>
      <c r="I52" s="239"/>
      <c r="J52" s="239"/>
      <c r="K52" s="239"/>
      <c r="L52" s="239"/>
    </row>
    <row r="53" spans="1:12" ht="48" customHeight="1" x14ac:dyDescent="0.25">
      <c r="A53" s="233" t="s">
        <v>181</v>
      </c>
      <c r="B53" s="246" t="s">
        <v>366</v>
      </c>
      <c r="C53" s="243" t="s">
        <v>462</v>
      </c>
      <c r="D53" s="243" t="s">
        <v>462</v>
      </c>
      <c r="E53" s="243"/>
      <c r="F53" s="243"/>
      <c r="G53" s="242" t="s">
        <v>462</v>
      </c>
      <c r="H53" s="242" t="s">
        <v>462</v>
      </c>
      <c r="I53" s="239"/>
      <c r="J53" s="239"/>
      <c r="K53" s="239"/>
      <c r="L53" s="239"/>
    </row>
    <row r="54" spans="1:12" ht="51.75" customHeight="1" x14ac:dyDescent="0.25">
      <c r="A54" s="233" t="s">
        <v>367</v>
      </c>
      <c r="B54" s="244" t="s">
        <v>182</v>
      </c>
      <c r="C54" s="243" t="s">
        <v>462</v>
      </c>
      <c r="D54" s="243" t="s">
        <v>462</v>
      </c>
      <c r="E54" s="154"/>
      <c r="F54" s="154"/>
      <c r="G54" s="242" t="s">
        <v>462</v>
      </c>
      <c r="H54" s="242" t="s">
        <v>462</v>
      </c>
      <c r="I54" s="239"/>
      <c r="J54" s="239"/>
      <c r="K54" s="239"/>
      <c r="L54" s="23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5" width="20.42578125" style="159" customWidth="1"/>
    <col min="6" max="6" width="18.7109375" style="159" customWidth="1"/>
    <col min="7" max="7" width="12.85546875" style="43" customWidth="1"/>
    <col min="8" max="8" width="8.7109375" style="159" customWidth="1"/>
    <col min="9" max="9" width="5.28515625" style="159" customWidth="1"/>
    <col min="10" max="10" width="8.5703125" style="159" customWidth="1"/>
    <col min="11" max="13" width="6.140625" style="159" customWidth="1"/>
    <col min="14" max="14" width="7.42578125" style="159" customWidth="1"/>
    <col min="15" max="15" width="7.5703125" style="159" customWidth="1"/>
    <col min="16" max="16" width="6.140625" style="159" customWidth="1"/>
    <col min="17" max="17" width="7.5703125" style="159" customWidth="1"/>
    <col min="18" max="18" width="8.7109375" style="159" customWidth="1"/>
    <col min="19" max="21" width="6.140625" style="159" customWidth="1"/>
    <col min="22" max="22" width="8.7109375" style="159" customWidth="1"/>
    <col min="23" max="25" width="6.140625" style="159" customWidth="1"/>
    <col min="26" max="26" width="8.7109375" style="159" customWidth="1"/>
    <col min="27" max="27" width="6.140625" style="159" customWidth="1"/>
    <col min="28" max="28" width="13.140625" style="159" customWidth="1"/>
    <col min="29" max="29" width="18.140625" style="159" customWidth="1"/>
    <col min="30" max="30" width="9.140625" style="159"/>
    <col min="31" max="31" width="11.85546875" style="159" bestFit="1" customWidth="1"/>
    <col min="32" max="16384" width="9.140625" style="159"/>
  </cols>
  <sheetData>
    <row r="1" spans="1:29" ht="18.75" x14ac:dyDescent="0.25">
      <c r="A1" s="43"/>
      <c r="B1" s="43"/>
      <c r="C1" s="43"/>
      <c r="D1" s="43"/>
      <c r="E1" s="43"/>
      <c r="F1" s="43"/>
      <c r="H1" s="43"/>
      <c r="I1" s="43"/>
      <c r="AC1" s="157" t="s">
        <v>69</v>
      </c>
    </row>
    <row r="2" spans="1:29" ht="18.75" x14ac:dyDescent="0.3">
      <c r="A2" s="43"/>
      <c r="B2" s="43"/>
      <c r="C2" s="43"/>
      <c r="D2" s="43"/>
      <c r="E2" s="43"/>
      <c r="F2" s="43"/>
      <c r="H2" s="43"/>
      <c r="I2" s="43"/>
      <c r="AC2" s="156" t="s">
        <v>10</v>
      </c>
    </row>
    <row r="3" spans="1:29" ht="18.75" x14ac:dyDescent="0.3">
      <c r="A3" s="43"/>
      <c r="B3" s="43"/>
      <c r="C3" s="43"/>
      <c r="D3" s="43"/>
      <c r="E3" s="43"/>
      <c r="F3" s="43"/>
      <c r="H3" s="43"/>
      <c r="I3" s="43"/>
      <c r="AC3" s="156" t="s">
        <v>68</v>
      </c>
    </row>
    <row r="4" spans="1:29" ht="18.75" customHeight="1" x14ac:dyDescent="0.25">
      <c r="A4" s="310" t="str">
        <f>'6.1. Паспорт сетевой график'!A5:L5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43"/>
      <c r="B5" s="43"/>
      <c r="C5" s="43"/>
      <c r="D5" s="43"/>
      <c r="E5" s="43"/>
      <c r="F5" s="43"/>
      <c r="H5" s="43"/>
      <c r="I5" s="43"/>
      <c r="AC5" s="156"/>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91"/>
      <c r="B7" s="91"/>
      <c r="C7" s="91"/>
      <c r="D7" s="91"/>
      <c r="E7" s="91"/>
      <c r="F7" s="91"/>
      <c r="G7" s="91"/>
      <c r="H7" s="160"/>
      <c r="I7" s="160"/>
      <c r="J7" s="160"/>
      <c r="K7" s="160"/>
      <c r="L7" s="160"/>
      <c r="M7" s="160"/>
      <c r="N7" s="160"/>
      <c r="O7" s="160"/>
      <c r="P7" s="160"/>
      <c r="Q7" s="160"/>
      <c r="R7" s="160"/>
      <c r="S7" s="160"/>
      <c r="T7" s="160"/>
      <c r="U7" s="160"/>
      <c r="V7" s="160"/>
      <c r="W7" s="160"/>
      <c r="X7" s="160"/>
      <c r="Y7" s="160"/>
      <c r="Z7" s="160"/>
      <c r="AA7" s="160"/>
      <c r="AB7" s="160"/>
      <c r="AC7" s="160"/>
    </row>
    <row r="8" spans="1:29" x14ac:dyDescent="0.25">
      <c r="A8" s="342" t="s">
        <v>461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91"/>
      <c r="B10" s="91"/>
      <c r="C10" s="91"/>
      <c r="D10" s="91"/>
      <c r="E10" s="91"/>
      <c r="F10" s="91"/>
      <c r="G10" s="91"/>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x14ac:dyDescent="0.25">
      <c r="A11" s="483" t="str">
        <f>+'6.1. Паспорт сетевой график'!A12:L12</f>
        <v>P_NS1900.PS.0006</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61"/>
      <c r="I13" s="161"/>
      <c r="J13" s="161"/>
      <c r="K13" s="161"/>
      <c r="L13" s="161"/>
      <c r="M13" s="161"/>
      <c r="N13" s="161"/>
      <c r="O13" s="161"/>
      <c r="P13" s="161"/>
      <c r="Q13" s="161"/>
      <c r="R13" s="161"/>
      <c r="S13" s="161"/>
      <c r="T13" s="161"/>
      <c r="U13" s="161"/>
      <c r="V13" s="161"/>
      <c r="W13" s="161"/>
      <c r="X13" s="161"/>
      <c r="Y13" s="161"/>
      <c r="Z13" s="161"/>
      <c r="AA13" s="161"/>
      <c r="AB13" s="161"/>
      <c r="AC13" s="161"/>
    </row>
    <row r="14" spans="1:29" x14ac:dyDescent="0.25">
      <c r="A14" s="484" t="str">
        <f>+'6.1. Паспорт сетевой график'!A14:L14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2" x14ac:dyDescent="0.25">
      <c r="A17" s="43"/>
      <c r="H17" s="43"/>
      <c r="I17" s="43"/>
      <c r="J17" s="43"/>
      <c r="K17" s="43"/>
      <c r="L17" s="43"/>
      <c r="M17" s="43"/>
      <c r="N17" s="43"/>
      <c r="O17" s="43"/>
      <c r="P17" s="43"/>
      <c r="Q17" s="43"/>
      <c r="R17" s="43"/>
      <c r="S17" s="43"/>
      <c r="T17" s="43"/>
      <c r="U17" s="43"/>
      <c r="V17" s="43"/>
      <c r="W17" s="43"/>
      <c r="X17" s="43"/>
      <c r="Y17" s="43"/>
      <c r="Z17" s="43"/>
      <c r="AA17" s="43"/>
      <c r="AB17" s="43"/>
    </row>
    <row r="18" spans="1:32" x14ac:dyDescent="0.25">
      <c r="A18" s="486" t="s">
        <v>407</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2" x14ac:dyDescent="0.25">
      <c r="A19" s="43"/>
      <c r="B19" s="43"/>
      <c r="C19" s="43"/>
      <c r="D19" s="43"/>
      <c r="E19" s="162"/>
      <c r="F19" s="162"/>
      <c r="G19" s="162"/>
      <c r="H19" s="43"/>
      <c r="I19" s="43"/>
      <c r="J19" s="43"/>
      <c r="K19" s="43"/>
      <c r="L19" s="43"/>
      <c r="M19" s="43"/>
      <c r="N19" s="43"/>
      <c r="O19" s="43"/>
      <c r="P19" s="43"/>
      <c r="Q19" s="43"/>
      <c r="R19" s="43"/>
      <c r="S19" s="43"/>
      <c r="T19" s="43"/>
      <c r="U19" s="43"/>
      <c r="V19" s="43"/>
      <c r="W19" s="43"/>
      <c r="X19" s="43"/>
      <c r="Y19" s="43"/>
      <c r="Z19" s="43"/>
      <c r="AA19" s="43"/>
      <c r="AB19" s="43"/>
    </row>
    <row r="20" spans="1:32" ht="33" customHeight="1" x14ac:dyDescent="0.25">
      <c r="A20" s="487" t="s">
        <v>180</v>
      </c>
      <c r="B20" s="487" t="s">
        <v>179</v>
      </c>
      <c r="C20" s="489" t="s">
        <v>178</v>
      </c>
      <c r="D20" s="489"/>
      <c r="E20" s="490" t="s">
        <v>177</v>
      </c>
      <c r="F20" s="490"/>
      <c r="G20" s="491" t="s">
        <v>554</v>
      </c>
      <c r="H20" s="494" t="s">
        <v>455</v>
      </c>
      <c r="I20" s="495"/>
      <c r="J20" s="495"/>
      <c r="K20" s="495"/>
      <c r="L20" s="494" t="s">
        <v>456</v>
      </c>
      <c r="M20" s="495"/>
      <c r="N20" s="495"/>
      <c r="O20" s="495"/>
      <c r="P20" s="494" t="s">
        <v>457</v>
      </c>
      <c r="Q20" s="495"/>
      <c r="R20" s="495"/>
      <c r="S20" s="495"/>
      <c r="T20" s="494" t="s">
        <v>534</v>
      </c>
      <c r="U20" s="495"/>
      <c r="V20" s="495"/>
      <c r="W20" s="495"/>
      <c r="X20" s="494" t="s">
        <v>555</v>
      </c>
      <c r="Y20" s="495"/>
      <c r="Z20" s="495"/>
      <c r="AA20" s="495"/>
      <c r="AB20" s="496" t="s">
        <v>176</v>
      </c>
      <c r="AC20" s="497"/>
      <c r="AD20" s="163"/>
      <c r="AE20" s="163"/>
      <c r="AF20" s="163"/>
    </row>
    <row r="21" spans="1:32" ht="99.75" customHeight="1" x14ac:dyDescent="0.25">
      <c r="A21" s="488"/>
      <c r="B21" s="488"/>
      <c r="C21" s="489"/>
      <c r="D21" s="489"/>
      <c r="E21" s="490"/>
      <c r="F21" s="490"/>
      <c r="G21" s="492"/>
      <c r="H21" s="489" t="s">
        <v>2</v>
      </c>
      <c r="I21" s="489"/>
      <c r="J21" s="489" t="s">
        <v>174</v>
      </c>
      <c r="K21" s="489"/>
      <c r="L21" s="489" t="s">
        <v>2</v>
      </c>
      <c r="M21" s="489"/>
      <c r="N21" s="489" t="s">
        <v>174</v>
      </c>
      <c r="O21" s="489"/>
      <c r="P21" s="489" t="s">
        <v>2</v>
      </c>
      <c r="Q21" s="489"/>
      <c r="R21" s="489" t="s">
        <v>174</v>
      </c>
      <c r="S21" s="489"/>
      <c r="T21" s="489" t="s">
        <v>2</v>
      </c>
      <c r="U21" s="489"/>
      <c r="V21" s="489" t="s">
        <v>174</v>
      </c>
      <c r="W21" s="489"/>
      <c r="X21" s="489" t="s">
        <v>2</v>
      </c>
      <c r="Y21" s="489"/>
      <c r="Z21" s="489" t="s">
        <v>174</v>
      </c>
      <c r="AA21" s="489"/>
      <c r="AB21" s="498"/>
      <c r="AC21" s="499"/>
    </row>
    <row r="22" spans="1:32" ht="89.25" customHeight="1" x14ac:dyDescent="0.25">
      <c r="A22" s="470"/>
      <c r="B22" s="470"/>
      <c r="C22" s="293" t="s">
        <v>2</v>
      </c>
      <c r="D22" s="293" t="s">
        <v>174</v>
      </c>
      <c r="E22" s="294" t="s">
        <v>556</v>
      </c>
      <c r="F22" s="294" t="s">
        <v>557</v>
      </c>
      <c r="G22" s="493"/>
      <c r="H22" s="291" t="s">
        <v>390</v>
      </c>
      <c r="I22" s="291" t="s">
        <v>391</v>
      </c>
      <c r="J22" s="291" t="s">
        <v>390</v>
      </c>
      <c r="K22" s="291" t="s">
        <v>391</v>
      </c>
      <c r="L22" s="291" t="s">
        <v>390</v>
      </c>
      <c r="M22" s="291" t="s">
        <v>391</v>
      </c>
      <c r="N22" s="291" t="s">
        <v>390</v>
      </c>
      <c r="O22" s="291" t="s">
        <v>391</v>
      </c>
      <c r="P22" s="291" t="s">
        <v>390</v>
      </c>
      <c r="Q22" s="291" t="s">
        <v>391</v>
      </c>
      <c r="R22" s="291" t="s">
        <v>390</v>
      </c>
      <c r="S22" s="291" t="s">
        <v>391</v>
      </c>
      <c r="T22" s="291" t="s">
        <v>390</v>
      </c>
      <c r="U22" s="291" t="s">
        <v>391</v>
      </c>
      <c r="V22" s="291" t="s">
        <v>390</v>
      </c>
      <c r="W22" s="291" t="s">
        <v>391</v>
      </c>
      <c r="X22" s="291" t="s">
        <v>390</v>
      </c>
      <c r="Y22" s="291" t="s">
        <v>391</v>
      </c>
      <c r="Z22" s="291" t="s">
        <v>390</v>
      </c>
      <c r="AA22" s="291" t="s">
        <v>391</v>
      </c>
      <c r="AB22" s="293" t="s">
        <v>175</v>
      </c>
      <c r="AC22" s="293" t="s">
        <v>174</v>
      </c>
    </row>
    <row r="23" spans="1:32" ht="19.5" customHeight="1" x14ac:dyDescent="0.25">
      <c r="A23" s="164">
        <v>1</v>
      </c>
      <c r="B23" s="164">
        <v>2</v>
      </c>
      <c r="C23" s="290">
        <v>3</v>
      </c>
      <c r="D23" s="290">
        <v>4</v>
      </c>
      <c r="E23" s="290">
        <v>5</v>
      </c>
      <c r="F23" s="290">
        <v>6</v>
      </c>
      <c r="G23" s="290">
        <v>7</v>
      </c>
      <c r="H23" s="290">
        <v>12</v>
      </c>
      <c r="I23" s="290">
        <v>13</v>
      </c>
      <c r="J23" s="290">
        <v>14</v>
      </c>
      <c r="K23" s="290">
        <v>15</v>
      </c>
      <c r="L23" s="290">
        <v>16</v>
      </c>
      <c r="M23" s="290">
        <v>17</v>
      </c>
      <c r="N23" s="290">
        <v>18</v>
      </c>
      <c r="O23" s="290">
        <v>19</v>
      </c>
      <c r="P23" s="290">
        <v>20</v>
      </c>
      <c r="Q23" s="290">
        <v>21</v>
      </c>
      <c r="R23" s="290">
        <v>22</v>
      </c>
      <c r="S23" s="290">
        <v>23</v>
      </c>
      <c r="T23" s="290">
        <v>24</v>
      </c>
      <c r="U23" s="290">
        <v>25</v>
      </c>
      <c r="V23" s="290">
        <v>26</v>
      </c>
      <c r="W23" s="290">
        <v>27</v>
      </c>
      <c r="X23" s="290">
        <v>24</v>
      </c>
      <c r="Y23" s="290">
        <v>25</v>
      </c>
      <c r="Z23" s="290">
        <v>26</v>
      </c>
      <c r="AA23" s="290">
        <v>27</v>
      </c>
      <c r="AB23" s="290">
        <v>28</v>
      </c>
      <c r="AC23" s="290">
        <v>29</v>
      </c>
    </row>
    <row r="24" spans="1:32" s="168" customFormat="1" ht="47.25" customHeight="1" x14ac:dyDescent="0.25">
      <c r="A24" s="165">
        <v>1</v>
      </c>
      <c r="B24" s="166" t="s">
        <v>173</v>
      </c>
      <c r="C24" s="167">
        <v>0</v>
      </c>
      <c r="D24" s="167">
        <v>4.1759714346148806</v>
      </c>
      <c r="E24" s="167">
        <v>4.1759714346148806</v>
      </c>
      <c r="F24" s="167">
        <v>4.1759714346148806</v>
      </c>
      <c r="G24" s="167">
        <v>0</v>
      </c>
      <c r="H24" s="292" t="s">
        <v>462</v>
      </c>
      <c r="I24" s="167"/>
      <c r="J24" s="167">
        <v>4.1759714346148806</v>
      </c>
      <c r="K24" s="167"/>
      <c r="L24" s="167" t="s">
        <v>462</v>
      </c>
      <c r="M24" s="167"/>
      <c r="N24" s="167">
        <v>0</v>
      </c>
      <c r="O24" s="167"/>
      <c r="P24" s="167" t="s">
        <v>462</v>
      </c>
      <c r="Q24" s="167"/>
      <c r="R24" s="167">
        <v>0</v>
      </c>
      <c r="S24" s="167"/>
      <c r="T24" s="167" t="s">
        <v>462</v>
      </c>
      <c r="U24" s="167"/>
      <c r="V24" s="167">
        <v>0</v>
      </c>
      <c r="W24" s="167"/>
      <c r="X24" s="167">
        <v>0</v>
      </c>
      <c r="Y24" s="167"/>
      <c r="Z24" s="167" t="s">
        <v>462</v>
      </c>
      <c r="AA24" s="167"/>
      <c r="AB24" s="167">
        <v>0</v>
      </c>
      <c r="AC24" s="167">
        <v>4.1759714346148806</v>
      </c>
      <c r="AE24" s="249"/>
    </row>
    <row r="25" spans="1:32" s="168" customFormat="1" ht="24" customHeight="1" x14ac:dyDescent="0.25">
      <c r="A25" s="169" t="s">
        <v>172</v>
      </c>
      <c r="B25" s="170" t="s">
        <v>171</v>
      </c>
      <c r="C25" s="167"/>
      <c r="D25" s="167"/>
      <c r="E25" s="167"/>
      <c r="F25" s="167"/>
      <c r="G25" s="167">
        <v>0</v>
      </c>
      <c r="H25" s="292" t="s">
        <v>462</v>
      </c>
      <c r="I25" s="167"/>
      <c r="J25" s="167">
        <v>0</v>
      </c>
      <c r="K25" s="167"/>
      <c r="L25" s="167" t="s">
        <v>462</v>
      </c>
      <c r="M25" s="167"/>
      <c r="N25" s="167">
        <v>0</v>
      </c>
      <c r="O25" s="167"/>
      <c r="P25" s="167" t="s">
        <v>462</v>
      </c>
      <c r="Q25" s="167"/>
      <c r="R25" s="167">
        <v>0</v>
      </c>
      <c r="S25" s="167"/>
      <c r="T25" s="167" t="s">
        <v>462</v>
      </c>
      <c r="U25" s="167"/>
      <c r="V25" s="167">
        <v>0</v>
      </c>
      <c r="W25" s="167"/>
      <c r="X25" s="167">
        <v>0</v>
      </c>
      <c r="Y25" s="167"/>
      <c r="Z25" s="167" t="s">
        <v>462</v>
      </c>
      <c r="AA25" s="167"/>
      <c r="AB25" s="167">
        <v>0</v>
      </c>
      <c r="AC25" s="167">
        <v>0</v>
      </c>
    </row>
    <row r="26" spans="1:32" s="168" customFormat="1" x14ac:dyDescent="0.25">
      <c r="A26" s="169" t="s">
        <v>170</v>
      </c>
      <c r="B26" s="170" t="s">
        <v>169</v>
      </c>
      <c r="C26" s="167"/>
      <c r="D26" s="167"/>
      <c r="E26" s="167"/>
      <c r="F26" s="167"/>
      <c r="G26" s="167">
        <v>0</v>
      </c>
      <c r="H26" s="292" t="s">
        <v>462</v>
      </c>
      <c r="I26" s="167"/>
      <c r="J26" s="167">
        <v>0</v>
      </c>
      <c r="K26" s="167"/>
      <c r="L26" s="167" t="s">
        <v>462</v>
      </c>
      <c r="M26" s="167"/>
      <c r="N26" s="167">
        <v>0</v>
      </c>
      <c r="O26" s="167"/>
      <c r="P26" s="167" t="s">
        <v>462</v>
      </c>
      <c r="Q26" s="167"/>
      <c r="R26" s="167">
        <v>0</v>
      </c>
      <c r="S26" s="167"/>
      <c r="T26" s="167" t="s">
        <v>462</v>
      </c>
      <c r="U26" s="167"/>
      <c r="V26" s="167">
        <v>0</v>
      </c>
      <c r="W26" s="167"/>
      <c r="X26" s="167">
        <v>0</v>
      </c>
      <c r="Y26" s="167"/>
      <c r="Z26" s="167" t="s">
        <v>462</v>
      </c>
      <c r="AA26" s="167"/>
      <c r="AB26" s="167">
        <v>0</v>
      </c>
      <c r="AC26" s="167">
        <v>0</v>
      </c>
    </row>
    <row r="27" spans="1:32" s="168" customFormat="1" ht="31.5" x14ac:dyDescent="0.25">
      <c r="A27" s="169" t="s">
        <v>168</v>
      </c>
      <c r="B27" s="170" t="s">
        <v>349</v>
      </c>
      <c r="C27" s="167"/>
      <c r="D27" s="167"/>
      <c r="E27" s="167"/>
      <c r="F27" s="167"/>
      <c r="G27" s="167">
        <v>0</v>
      </c>
      <c r="H27" s="292" t="s">
        <v>462</v>
      </c>
      <c r="I27" s="167"/>
      <c r="J27" s="167">
        <v>0</v>
      </c>
      <c r="K27" s="167"/>
      <c r="L27" s="167" t="s">
        <v>462</v>
      </c>
      <c r="M27" s="167"/>
      <c r="N27" s="167">
        <v>0</v>
      </c>
      <c r="O27" s="167"/>
      <c r="P27" s="167" t="s">
        <v>462</v>
      </c>
      <c r="Q27" s="167"/>
      <c r="R27" s="167">
        <v>0</v>
      </c>
      <c r="S27" s="167"/>
      <c r="T27" s="167" t="s">
        <v>462</v>
      </c>
      <c r="U27" s="167"/>
      <c r="V27" s="167">
        <v>0</v>
      </c>
      <c r="W27" s="167"/>
      <c r="X27" s="167">
        <v>0</v>
      </c>
      <c r="Y27" s="167"/>
      <c r="Z27" s="167" t="s">
        <v>462</v>
      </c>
      <c r="AA27" s="167"/>
      <c r="AB27" s="167">
        <v>0</v>
      </c>
      <c r="AC27" s="167">
        <v>0</v>
      </c>
    </row>
    <row r="28" spans="1:32" s="168" customFormat="1" x14ac:dyDescent="0.25">
      <c r="A28" s="169" t="s">
        <v>167</v>
      </c>
      <c r="B28" s="170" t="s">
        <v>166</v>
      </c>
      <c r="C28" s="167"/>
      <c r="D28" s="167"/>
      <c r="E28" s="167"/>
      <c r="F28" s="167"/>
      <c r="G28" s="167">
        <v>0</v>
      </c>
      <c r="H28" s="292" t="s">
        <v>462</v>
      </c>
      <c r="I28" s="167"/>
      <c r="J28" s="167">
        <v>4.1759714346148806</v>
      </c>
      <c r="K28" s="167"/>
      <c r="L28" s="167" t="s">
        <v>462</v>
      </c>
      <c r="M28" s="167"/>
      <c r="N28" s="167">
        <v>0</v>
      </c>
      <c r="O28" s="167"/>
      <c r="P28" s="167" t="s">
        <v>462</v>
      </c>
      <c r="Q28" s="167"/>
      <c r="R28" s="167">
        <v>0</v>
      </c>
      <c r="S28" s="167"/>
      <c r="T28" s="167" t="s">
        <v>462</v>
      </c>
      <c r="U28" s="167"/>
      <c r="V28" s="167">
        <v>0</v>
      </c>
      <c r="W28" s="167"/>
      <c r="X28" s="167">
        <v>0</v>
      </c>
      <c r="Y28" s="167"/>
      <c r="Z28" s="167">
        <v>0</v>
      </c>
      <c r="AA28" s="167"/>
      <c r="AB28" s="167" t="s">
        <v>462</v>
      </c>
      <c r="AC28" s="167">
        <v>4.1759714346148806</v>
      </c>
      <c r="AE28" s="249"/>
    </row>
    <row r="29" spans="1:32" s="168" customFormat="1" x14ac:dyDescent="0.25">
      <c r="A29" s="169" t="s">
        <v>165</v>
      </c>
      <c r="B29" s="171" t="s">
        <v>164</v>
      </c>
      <c r="C29" s="167"/>
      <c r="D29" s="167"/>
      <c r="E29" s="167"/>
      <c r="F29" s="167"/>
      <c r="G29" s="167">
        <v>0</v>
      </c>
      <c r="H29" s="292" t="s">
        <v>462</v>
      </c>
      <c r="I29" s="167"/>
      <c r="J29" s="167">
        <v>0</v>
      </c>
      <c r="K29" s="167"/>
      <c r="L29" s="167" t="s">
        <v>462</v>
      </c>
      <c r="M29" s="167"/>
      <c r="N29" s="167">
        <v>0</v>
      </c>
      <c r="O29" s="167"/>
      <c r="P29" s="167" t="s">
        <v>462</v>
      </c>
      <c r="Q29" s="167"/>
      <c r="R29" s="167">
        <v>0</v>
      </c>
      <c r="S29" s="167"/>
      <c r="T29" s="167" t="s">
        <v>462</v>
      </c>
      <c r="U29" s="167"/>
      <c r="V29" s="167">
        <v>0</v>
      </c>
      <c r="W29" s="167"/>
      <c r="X29" s="167">
        <v>0</v>
      </c>
      <c r="Y29" s="167"/>
      <c r="Z29" s="167" t="s">
        <v>462</v>
      </c>
      <c r="AA29" s="167"/>
      <c r="AB29" s="167">
        <v>0</v>
      </c>
      <c r="AC29" s="167">
        <v>0</v>
      </c>
    </row>
    <row r="30" spans="1:32" s="168" customFormat="1" ht="47.25" x14ac:dyDescent="0.25">
      <c r="A30" s="165" t="s">
        <v>63</v>
      </c>
      <c r="B30" s="166" t="s">
        <v>163</v>
      </c>
      <c r="C30" s="167" t="s">
        <v>462</v>
      </c>
      <c r="D30" s="167">
        <v>3.9847681536148798</v>
      </c>
      <c r="E30" s="167">
        <v>3.9847681536148798</v>
      </c>
      <c r="F30" s="167">
        <v>3.9847681536148798</v>
      </c>
      <c r="G30" s="167">
        <v>0</v>
      </c>
      <c r="H30" s="292" t="s">
        <v>462</v>
      </c>
      <c r="I30" s="167"/>
      <c r="J30" s="167">
        <v>3.9847681536148798</v>
      </c>
      <c r="K30" s="167"/>
      <c r="L30" s="167" t="s">
        <v>462</v>
      </c>
      <c r="M30" s="167"/>
      <c r="N30" s="167">
        <v>0</v>
      </c>
      <c r="O30" s="167"/>
      <c r="P30" s="167" t="s">
        <v>462</v>
      </c>
      <c r="Q30" s="167"/>
      <c r="R30" s="167">
        <v>0</v>
      </c>
      <c r="S30" s="167"/>
      <c r="T30" s="167" t="s">
        <v>462</v>
      </c>
      <c r="U30" s="167"/>
      <c r="V30" s="167">
        <v>0</v>
      </c>
      <c r="W30" s="167"/>
      <c r="X30" s="167">
        <v>0</v>
      </c>
      <c r="Y30" s="167"/>
      <c r="Z30" s="167" t="s">
        <v>462</v>
      </c>
      <c r="AA30" s="167"/>
      <c r="AB30" s="167">
        <v>0</v>
      </c>
      <c r="AC30" s="167">
        <v>3.9847681536148798</v>
      </c>
      <c r="AF30" s="249"/>
    </row>
    <row r="31" spans="1:32" s="168" customFormat="1" x14ac:dyDescent="0.25">
      <c r="A31" s="165" t="s">
        <v>162</v>
      </c>
      <c r="B31" s="170" t="s">
        <v>161</v>
      </c>
      <c r="C31" s="167" t="s">
        <v>462</v>
      </c>
      <c r="D31" s="167">
        <v>3.8240656199999998</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160</v>
      </c>
      <c r="B32" s="170" t="s">
        <v>159</v>
      </c>
      <c r="C32" s="167" t="s">
        <v>462</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158</v>
      </c>
      <c r="B33" s="170" t="s">
        <v>157</v>
      </c>
      <c r="C33" s="153" t="s">
        <v>462</v>
      </c>
      <c r="D33" s="167">
        <v>0</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156</v>
      </c>
      <c r="B34" s="170" t="s">
        <v>155</v>
      </c>
      <c r="C34" s="153" t="s">
        <v>462</v>
      </c>
      <c r="D34" s="153">
        <v>0.16070253361488002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62</v>
      </c>
      <c r="B35" s="166" t="s">
        <v>154</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153</v>
      </c>
      <c r="B36" s="172" t="s">
        <v>465</v>
      </c>
      <c r="C36" s="167"/>
      <c r="D36" s="167"/>
      <c r="E36" s="167"/>
      <c r="F36" s="167"/>
      <c r="G36" s="167">
        <v>0</v>
      </c>
      <c r="H36" s="167" t="s">
        <v>462</v>
      </c>
      <c r="I36" s="167" t="s">
        <v>462</v>
      </c>
      <c r="J36" s="167">
        <v>0</v>
      </c>
      <c r="K36" s="167" t="s">
        <v>496</v>
      </c>
      <c r="L36" s="167" t="s">
        <v>462</v>
      </c>
      <c r="M36" s="167" t="s">
        <v>462</v>
      </c>
      <c r="N36" s="167">
        <v>0</v>
      </c>
      <c r="O36" s="167" t="s">
        <v>496</v>
      </c>
      <c r="P36" s="167" t="s">
        <v>462</v>
      </c>
      <c r="Q36" s="167" t="s">
        <v>462</v>
      </c>
      <c r="R36" s="167">
        <v>0</v>
      </c>
      <c r="S36" s="167" t="s">
        <v>496</v>
      </c>
      <c r="T36" s="167" t="s">
        <v>462</v>
      </c>
      <c r="U36" s="167" t="s">
        <v>462</v>
      </c>
      <c r="V36" s="167">
        <v>0</v>
      </c>
      <c r="W36" s="167" t="s">
        <v>496</v>
      </c>
      <c r="X36" s="167">
        <v>0</v>
      </c>
      <c r="Y36" s="167" t="s">
        <v>496</v>
      </c>
      <c r="Z36" s="167" t="s">
        <v>462</v>
      </c>
      <c r="AA36" s="167" t="s">
        <v>462</v>
      </c>
      <c r="AB36" s="167">
        <v>0</v>
      </c>
      <c r="AC36" s="167">
        <v>0</v>
      </c>
    </row>
    <row r="37" spans="1:29" s="168" customFormat="1" ht="31.5" x14ac:dyDescent="0.25">
      <c r="A37" s="169" t="s">
        <v>152</v>
      </c>
      <c r="B37" s="172" t="s">
        <v>463</v>
      </c>
      <c r="C37" s="167"/>
      <c r="D37" s="167"/>
      <c r="E37" s="167"/>
      <c r="F37" s="167"/>
      <c r="G37" s="167">
        <v>0</v>
      </c>
      <c r="H37" s="167" t="s">
        <v>462</v>
      </c>
      <c r="I37" s="167" t="s">
        <v>462</v>
      </c>
      <c r="J37" s="167">
        <v>0</v>
      </c>
      <c r="K37" s="167" t="s">
        <v>496</v>
      </c>
      <c r="L37" s="167" t="s">
        <v>462</v>
      </c>
      <c r="M37" s="167" t="s">
        <v>462</v>
      </c>
      <c r="N37" s="167">
        <v>0</v>
      </c>
      <c r="O37" s="167" t="s">
        <v>496</v>
      </c>
      <c r="P37" s="167" t="s">
        <v>462</v>
      </c>
      <c r="Q37" s="167" t="s">
        <v>462</v>
      </c>
      <c r="R37" s="167">
        <v>0</v>
      </c>
      <c r="S37" s="167" t="s">
        <v>496</v>
      </c>
      <c r="T37" s="167" t="s">
        <v>462</v>
      </c>
      <c r="U37" s="167" t="s">
        <v>462</v>
      </c>
      <c r="V37" s="167">
        <v>0</v>
      </c>
      <c r="W37" s="167" t="s">
        <v>496</v>
      </c>
      <c r="X37" s="167">
        <v>0</v>
      </c>
      <c r="Y37" s="167" t="s">
        <v>496</v>
      </c>
      <c r="Z37" s="167" t="s">
        <v>462</v>
      </c>
      <c r="AA37" s="167" t="s">
        <v>462</v>
      </c>
      <c r="AB37" s="167">
        <v>0</v>
      </c>
      <c r="AC37" s="167">
        <v>0</v>
      </c>
    </row>
    <row r="38" spans="1:29" s="168" customFormat="1" x14ac:dyDescent="0.25">
      <c r="A38" s="169" t="s">
        <v>151</v>
      </c>
      <c r="B38" s="170" t="s">
        <v>142</v>
      </c>
      <c r="C38" s="167"/>
      <c r="D38" s="167"/>
      <c r="E38" s="167"/>
      <c r="F38" s="167"/>
      <c r="G38" s="167">
        <v>0</v>
      </c>
      <c r="H38" s="167" t="s">
        <v>462</v>
      </c>
      <c r="I38" s="167" t="s">
        <v>462</v>
      </c>
      <c r="J38" s="167">
        <v>0</v>
      </c>
      <c r="K38" s="167" t="s">
        <v>496</v>
      </c>
      <c r="L38" s="167" t="s">
        <v>462</v>
      </c>
      <c r="M38" s="167" t="s">
        <v>462</v>
      </c>
      <c r="N38" s="167">
        <v>0</v>
      </c>
      <c r="O38" s="167" t="s">
        <v>496</v>
      </c>
      <c r="P38" s="167" t="s">
        <v>462</v>
      </c>
      <c r="Q38" s="167" t="s">
        <v>462</v>
      </c>
      <c r="R38" s="167">
        <v>0</v>
      </c>
      <c r="S38" s="167" t="s">
        <v>496</v>
      </c>
      <c r="T38" s="167" t="s">
        <v>462</v>
      </c>
      <c r="U38" s="167" t="s">
        <v>462</v>
      </c>
      <c r="V38" s="167">
        <v>0</v>
      </c>
      <c r="W38" s="167" t="s">
        <v>496</v>
      </c>
      <c r="X38" s="167">
        <v>0</v>
      </c>
      <c r="Y38" s="167" t="s">
        <v>496</v>
      </c>
      <c r="Z38" s="167" t="s">
        <v>462</v>
      </c>
      <c r="AA38" s="167" t="s">
        <v>462</v>
      </c>
      <c r="AB38" s="167">
        <v>0</v>
      </c>
      <c r="AC38" s="167">
        <v>0</v>
      </c>
    </row>
    <row r="39" spans="1:29" s="168" customFormat="1" x14ac:dyDescent="0.25">
      <c r="A39" s="169" t="s">
        <v>150</v>
      </c>
      <c r="B39" s="170" t="s">
        <v>464</v>
      </c>
      <c r="C39" s="167"/>
      <c r="D39" s="167"/>
      <c r="E39" s="167"/>
      <c r="F39" s="167"/>
      <c r="G39" s="167">
        <v>0</v>
      </c>
      <c r="H39" s="167" t="s">
        <v>462</v>
      </c>
      <c r="I39" s="167" t="s">
        <v>462</v>
      </c>
      <c r="J39" s="167">
        <v>0</v>
      </c>
      <c r="K39" s="167" t="s">
        <v>496</v>
      </c>
      <c r="L39" s="167" t="s">
        <v>462</v>
      </c>
      <c r="M39" s="167" t="s">
        <v>462</v>
      </c>
      <c r="N39" s="167">
        <v>0</v>
      </c>
      <c r="O39" s="263" t="s">
        <v>496</v>
      </c>
      <c r="P39" s="167" t="s">
        <v>462</v>
      </c>
      <c r="Q39" s="167" t="s">
        <v>462</v>
      </c>
      <c r="R39" s="167">
        <v>0</v>
      </c>
      <c r="S39" s="167" t="s">
        <v>496</v>
      </c>
      <c r="T39" s="167" t="s">
        <v>462</v>
      </c>
      <c r="U39" s="167" t="s">
        <v>462</v>
      </c>
      <c r="V39" s="167">
        <v>0</v>
      </c>
      <c r="W39" s="167" t="s">
        <v>496</v>
      </c>
      <c r="X39" s="167">
        <v>0</v>
      </c>
      <c r="Y39" s="167" t="s">
        <v>496</v>
      </c>
      <c r="Z39" s="167" t="s">
        <v>462</v>
      </c>
      <c r="AA39" s="167" t="s">
        <v>462</v>
      </c>
      <c r="AB39" s="167">
        <v>0</v>
      </c>
      <c r="AC39" s="167">
        <v>0</v>
      </c>
    </row>
    <row r="40" spans="1:29" s="168" customFormat="1" x14ac:dyDescent="0.25">
      <c r="A40" s="169" t="s">
        <v>149</v>
      </c>
      <c r="B40" s="170" t="s">
        <v>466</v>
      </c>
      <c r="C40" s="167"/>
      <c r="D40" s="167"/>
      <c r="E40" s="167"/>
      <c r="F40" s="167"/>
      <c r="G40" s="167">
        <v>0</v>
      </c>
      <c r="H40" s="167" t="s">
        <v>462</v>
      </c>
      <c r="I40" s="167" t="s">
        <v>462</v>
      </c>
      <c r="J40" s="167">
        <v>0</v>
      </c>
      <c r="K40" s="167" t="s">
        <v>496</v>
      </c>
      <c r="L40" s="167" t="s">
        <v>462</v>
      </c>
      <c r="M40" s="167" t="s">
        <v>462</v>
      </c>
      <c r="N40" s="167">
        <v>0</v>
      </c>
      <c r="O40" s="263" t="s">
        <v>496</v>
      </c>
      <c r="P40" s="167" t="s">
        <v>462</v>
      </c>
      <c r="Q40" s="167" t="s">
        <v>462</v>
      </c>
      <c r="R40" s="167">
        <v>0</v>
      </c>
      <c r="S40" s="167" t="s">
        <v>496</v>
      </c>
      <c r="T40" s="167" t="s">
        <v>462</v>
      </c>
      <c r="U40" s="167" t="s">
        <v>462</v>
      </c>
      <c r="V40" s="167">
        <v>0</v>
      </c>
      <c r="W40" s="167" t="s">
        <v>496</v>
      </c>
      <c r="X40" s="167">
        <v>0</v>
      </c>
      <c r="Y40" s="167" t="s">
        <v>496</v>
      </c>
      <c r="Z40" s="167" t="s">
        <v>462</v>
      </c>
      <c r="AA40" s="167" t="s">
        <v>462</v>
      </c>
      <c r="AB40" s="167">
        <v>0</v>
      </c>
      <c r="AC40" s="167">
        <v>0</v>
      </c>
    </row>
    <row r="41" spans="1:29" s="168" customFormat="1" x14ac:dyDescent="0.25">
      <c r="A41" s="169" t="s">
        <v>148</v>
      </c>
      <c r="B41" s="170" t="s">
        <v>467</v>
      </c>
      <c r="C41" s="167"/>
      <c r="D41" s="167"/>
      <c r="E41" s="167"/>
      <c r="F41" s="167"/>
      <c r="G41" s="167">
        <v>0</v>
      </c>
      <c r="H41" s="167" t="s">
        <v>462</v>
      </c>
      <c r="I41" s="167" t="s">
        <v>462</v>
      </c>
      <c r="J41" s="167">
        <v>0</v>
      </c>
      <c r="K41" s="167" t="s">
        <v>496</v>
      </c>
      <c r="L41" s="167" t="s">
        <v>462</v>
      </c>
      <c r="M41" s="167" t="s">
        <v>462</v>
      </c>
      <c r="N41" s="167">
        <v>0</v>
      </c>
      <c r="O41" s="263" t="s">
        <v>496</v>
      </c>
      <c r="P41" s="167" t="s">
        <v>462</v>
      </c>
      <c r="Q41" s="167" t="s">
        <v>462</v>
      </c>
      <c r="R41" s="167">
        <v>0</v>
      </c>
      <c r="S41" s="167" t="s">
        <v>496</v>
      </c>
      <c r="T41" s="167" t="s">
        <v>462</v>
      </c>
      <c r="U41" s="167" t="s">
        <v>462</v>
      </c>
      <c r="V41" s="167">
        <v>0</v>
      </c>
      <c r="W41" s="167" t="s">
        <v>496</v>
      </c>
      <c r="X41" s="167">
        <v>0</v>
      </c>
      <c r="Y41" s="167" t="s">
        <v>496</v>
      </c>
      <c r="Z41" s="167" t="s">
        <v>462</v>
      </c>
      <c r="AA41" s="167" t="s">
        <v>462</v>
      </c>
      <c r="AB41" s="167">
        <v>0</v>
      </c>
      <c r="AC41" s="167">
        <v>0</v>
      </c>
    </row>
    <row r="42" spans="1:29" s="168" customFormat="1" x14ac:dyDescent="0.25">
      <c r="A42" s="169" t="s">
        <v>147</v>
      </c>
      <c r="B42" s="170" t="s">
        <v>468</v>
      </c>
      <c r="C42" s="167"/>
      <c r="D42" s="167"/>
      <c r="E42" s="167"/>
      <c r="F42" s="167"/>
      <c r="G42" s="167">
        <v>0</v>
      </c>
      <c r="H42" s="167" t="s">
        <v>462</v>
      </c>
      <c r="I42" s="167" t="s">
        <v>462</v>
      </c>
      <c r="J42" s="167">
        <v>0</v>
      </c>
      <c r="K42" s="167" t="s">
        <v>496</v>
      </c>
      <c r="L42" s="167" t="s">
        <v>462</v>
      </c>
      <c r="M42" s="167" t="s">
        <v>462</v>
      </c>
      <c r="N42" s="167">
        <v>0</v>
      </c>
      <c r="O42" s="263" t="s">
        <v>496</v>
      </c>
      <c r="P42" s="167" t="s">
        <v>462</v>
      </c>
      <c r="Q42" s="167" t="s">
        <v>462</v>
      </c>
      <c r="R42" s="167">
        <v>0</v>
      </c>
      <c r="S42" s="167" t="s">
        <v>496</v>
      </c>
      <c r="T42" s="167" t="s">
        <v>462</v>
      </c>
      <c r="U42" s="167" t="s">
        <v>462</v>
      </c>
      <c r="V42" s="167">
        <v>0</v>
      </c>
      <c r="W42" s="167" t="s">
        <v>496</v>
      </c>
      <c r="X42" s="167">
        <v>0</v>
      </c>
      <c r="Y42" s="167" t="s">
        <v>496</v>
      </c>
      <c r="Z42" s="167" t="s">
        <v>462</v>
      </c>
      <c r="AA42" s="167" t="s">
        <v>462</v>
      </c>
      <c r="AB42" s="167">
        <v>0</v>
      </c>
      <c r="AC42" s="167">
        <v>0</v>
      </c>
    </row>
    <row r="43" spans="1:29" s="168" customFormat="1" x14ac:dyDescent="0.25">
      <c r="A43" s="169" t="s">
        <v>469</v>
      </c>
      <c r="B43" s="170" t="s">
        <v>470</v>
      </c>
      <c r="C43" s="167"/>
      <c r="D43" s="167"/>
      <c r="E43" s="167"/>
      <c r="F43" s="167"/>
      <c r="G43" s="167">
        <v>0</v>
      </c>
      <c r="H43" s="167" t="s">
        <v>462</v>
      </c>
      <c r="I43" s="167" t="s">
        <v>462</v>
      </c>
      <c r="J43" s="167">
        <v>0</v>
      </c>
      <c r="K43" s="167" t="s">
        <v>496</v>
      </c>
      <c r="L43" s="167" t="s">
        <v>462</v>
      </c>
      <c r="M43" s="167" t="s">
        <v>462</v>
      </c>
      <c r="N43" s="167">
        <v>0</v>
      </c>
      <c r="O43" s="263" t="s">
        <v>496</v>
      </c>
      <c r="P43" s="167" t="s">
        <v>462</v>
      </c>
      <c r="Q43" s="167" t="s">
        <v>462</v>
      </c>
      <c r="R43" s="167">
        <v>0</v>
      </c>
      <c r="S43" s="167" t="s">
        <v>496</v>
      </c>
      <c r="T43" s="167" t="s">
        <v>462</v>
      </c>
      <c r="U43" s="167" t="s">
        <v>462</v>
      </c>
      <c r="V43" s="167">
        <v>0</v>
      </c>
      <c r="W43" s="167" t="s">
        <v>496</v>
      </c>
      <c r="X43" s="167">
        <v>0</v>
      </c>
      <c r="Y43" s="167" t="s">
        <v>496</v>
      </c>
      <c r="Z43" s="167" t="s">
        <v>462</v>
      </c>
      <c r="AA43" s="167" t="s">
        <v>462</v>
      </c>
      <c r="AB43" s="167">
        <v>0</v>
      </c>
      <c r="AC43" s="167">
        <v>0</v>
      </c>
    </row>
    <row r="44" spans="1:29" s="168" customFormat="1" x14ac:dyDescent="0.25">
      <c r="A44" s="169" t="s">
        <v>471</v>
      </c>
      <c r="B44" s="170" t="s">
        <v>472</v>
      </c>
      <c r="C44" s="167"/>
      <c r="D44" s="167"/>
      <c r="E44" s="167"/>
      <c r="F44" s="167"/>
      <c r="G44" s="167">
        <v>0</v>
      </c>
      <c r="H44" s="167" t="s">
        <v>462</v>
      </c>
      <c r="I44" s="167" t="s">
        <v>462</v>
      </c>
      <c r="J44" s="167">
        <v>0</v>
      </c>
      <c r="K44" s="167" t="s">
        <v>496</v>
      </c>
      <c r="L44" s="167" t="s">
        <v>462</v>
      </c>
      <c r="M44" s="167" t="s">
        <v>462</v>
      </c>
      <c r="N44" s="167">
        <v>0</v>
      </c>
      <c r="O44" s="263" t="s">
        <v>496</v>
      </c>
      <c r="P44" s="167" t="s">
        <v>462</v>
      </c>
      <c r="Q44" s="167" t="s">
        <v>462</v>
      </c>
      <c r="R44" s="167">
        <v>0</v>
      </c>
      <c r="S44" s="167" t="s">
        <v>496</v>
      </c>
      <c r="T44" s="167" t="s">
        <v>462</v>
      </c>
      <c r="U44" s="167" t="s">
        <v>462</v>
      </c>
      <c r="V44" s="167">
        <v>0</v>
      </c>
      <c r="W44" s="167" t="s">
        <v>496</v>
      </c>
      <c r="X44" s="167">
        <v>0</v>
      </c>
      <c r="Y44" s="167" t="s">
        <v>496</v>
      </c>
      <c r="Z44" s="167" t="s">
        <v>462</v>
      </c>
      <c r="AA44" s="167" t="s">
        <v>462</v>
      </c>
      <c r="AB44" s="167">
        <v>0</v>
      </c>
      <c r="AC44" s="167">
        <v>0</v>
      </c>
    </row>
    <row r="45" spans="1:29" s="168" customFormat="1" x14ac:dyDescent="0.25">
      <c r="A45" s="169" t="s">
        <v>473</v>
      </c>
      <c r="B45" s="170" t="s">
        <v>474</v>
      </c>
      <c r="C45" s="167"/>
      <c r="D45" s="167"/>
      <c r="E45" s="167"/>
      <c r="F45" s="167"/>
      <c r="G45" s="167">
        <v>0</v>
      </c>
      <c r="H45" s="167" t="s">
        <v>462</v>
      </c>
      <c r="I45" s="167" t="s">
        <v>462</v>
      </c>
      <c r="J45" s="167">
        <v>0</v>
      </c>
      <c r="K45" s="167" t="s">
        <v>496</v>
      </c>
      <c r="L45" s="167" t="s">
        <v>462</v>
      </c>
      <c r="M45" s="167" t="s">
        <v>462</v>
      </c>
      <c r="N45" s="167">
        <v>0</v>
      </c>
      <c r="O45" s="167" t="s">
        <v>496</v>
      </c>
      <c r="P45" s="167" t="s">
        <v>462</v>
      </c>
      <c r="Q45" s="167" t="s">
        <v>462</v>
      </c>
      <c r="R45" s="167">
        <v>0</v>
      </c>
      <c r="S45" s="167" t="s">
        <v>496</v>
      </c>
      <c r="T45" s="167" t="s">
        <v>462</v>
      </c>
      <c r="U45" s="167" t="s">
        <v>462</v>
      </c>
      <c r="V45" s="167">
        <v>0</v>
      </c>
      <c r="W45" s="167" t="s">
        <v>496</v>
      </c>
      <c r="X45" s="167">
        <v>0</v>
      </c>
      <c r="Y45" s="167" t="s">
        <v>496</v>
      </c>
      <c r="Z45" s="167" t="s">
        <v>462</v>
      </c>
      <c r="AA45" s="167" t="s">
        <v>462</v>
      </c>
      <c r="AB45" s="167">
        <v>0</v>
      </c>
      <c r="AC45" s="167">
        <v>0</v>
      </c>
    </row>
    <row r="46" spans="1:29" s="168" customFormat="1" x14ac:dyDescent="0.25">
      <c r="A46" s="169" t="s">
        <v>475</v>
      </c>
      <c r="B46" s="170" t="s">
        <v>476</v>
      </c>
      <c r="C46" s="167"/>
      <c r="D46" s="167"/>
      <c r="E46" s="167"/>
      <c r="F46" s="167"/>
      <c r="G46" s="167">
        <v>0</v>
      </c>
      <c r="H46" s="167" t="s">
        <v>462</v>
      </c>
      <c r="I46" s="167" t="s">
        <v>462</v>
      </c>
      <c r="J46" s="167">
        <v>0</v>
      </c>
      <c r="K46" s="167" t="s">
        <v>496</v>
      </c>
      <c r="L46" s="167" t="s">
        <v>462</v>
      </c>
      <c r="M46" s="167" t="s">
        <v>462</v>
      </c>
      <c r="N46" s="167">
        <v>0</v>
      </c>
      <c r="O46" s="167" t="s">
        <v>496</v>
      </c>
      <c r="P46" s="167" t="s">
        <v>462</v>
      </c>
      <c r="Q46" s="167" t="s">
        <v>462</v>
      </c>
      <c r="R46" s="167">
        <v>0</v>
      </c>
      <c r="S46" s="167" t="s">
        <v>496</v>
      </c>
      <c r="T46" s="167" t="s">
        <v>462</v>
      </c>
      <c r="U46" s="167" t="s">
        <v>462</v>
      </c>
      <c r="V46" s="167">
        <v>0</v>
      </c>
      <c r="W46" s="167" t="s">
        <v>496</v>
      </c>
      <c r="X46" s="167">
        <v>0</v>
      </c>
      <c r="Y46" s="167" t="s">
        <v>496</v>
      </c>
      <c r="Z46" s="167" t="s">
        <v>462</v>
      </c>
      <c r="AA46" s="167" t="s">
        <v>462</v>
      </c>
      <c r="AB46" s="167">
        <v>0</v>
      </c>
      <c r="AC46" s="167">
        <v>0</v>
      </c>
    </row>
    <row r="47" spans="1:29" s="168" customFormat="1" x14ac:dyDescent="0.25">
      <c r="A47" s="165" t="s">
        <v>61</v>
      </c>
      <c r="B47" s="166" t="s">
        <v>146</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145</v>
      </c>
      <c r="B48" s="172" t="s">
        <v>465</v>
      </c>
      <c r="C48" s="167" t="s">
        <v>462</v>
      </c>
      <c r="D48" s="167">
        <v>0</v>
      </c>
      <c r="E48" s="167"/>
      <c r="F48" s="167"/>
      <c r="G48" s="167">
        <v>0</v>
      </c>
      <c r="H48" s="167" t="s">
        <v>462</v>
      </c>
      <c r="I48" s="167"/>
      <c r="J48" s="167">
        <v>0</v>
      </c>
      <c r="K48" s="167"/>
      <c r="L48" s="167" t="s">
        <v>462</v>
      </c>
      <c r="M48" s="167"/>
      <c r="N48" s="167">
        <v>0</v>
      </c>
      <c r="O48" s="167"/>
      <c r="P48" s="167" t="s">
        <v>462</v>
      </c>
      <c r="Q48" s="167"/>
      <c r="R48" s="167">
        <v>0</v>
      </c>
      <c r="S48" s="167"/>
      <c r="T48" s="167" t="s">
        <v>462</v>
      </c>
      <c r="U48" s="167"/>
      <c r="V48" s="167">
        <v>0</v>
      </c>
      <c r="W48" s="167"/>
      <c r="X48" s="167">
        <v>0</v>
      </c>
      <c r="Y48" s="167"/>
      <c r="Z48" s="167" t="s">
        <v>462</v>
      </c>
      <c r="AA48" s="167"/>
      <c r="AB48" s="167">
        <v>0</v>
      </c>
      <c r="AC48" s="167">
        <v>0</v>
      </c>
    </row>
    <row r="49" spans="1:29" s="168" customFormat="1" ht="31.5" x14ac:dyDescent="0.25">
      <c r="A49" s="169" t="s">
        <v>144</v>
      </c>
      <c r="B49" s="172" t="s">
        <v>463</v>
      </c>
      <c r="C49" s="167" t="s">
        <v>462</v>
      </c>
      <c r="D49" s="167">
        <v>0</v>
      </c>
      <c r="E49" s="167"/>
      <c r="F49" s="167"/>
      <c r="G49" s="167">
        <v>0</v>
      </c>
      <c r="H49" s="167" t="s">
        <v>462</v>
      </c>
      <c r="I49" s="167"/>
      <c r="J49" s="167">
        <v>0</v>
      </c>
      <c r="K49" s="167"/>
      <c r="L49" s="167" t="s">
        <v>462</v>
      </c>
      <c r="M49" s="167"/>
      <c r="N49" s="167">
        <v>0</v>
      </c>
      <c r="O49" s="167"/>
      <c r="P49" s="167" t="s">
        <v>462</v>
      </c>
      <c r="Q49" s="167"/>
      <c r="R49" s="167">
        <v>0</v>
      </c>
      <c r="S49" s="167"/>
      <c r="T49" s="167" t="s">
        <v>462</v>
      </c>
      <c r="U49" s="167"/>
      <c r="V49" s="167">
        <v>0</v>
      </c>
      <c r="W49" s="167"/>
      <c r="X49" s="167">
        <v>0</v>
      </c>
      <c r="Y49" s="167"/>
      <c r="Z49" s="167" t="s">
        <v>462</v>
      </c>
      <c r="AA49" s="167"/>
      <c r="AB49" s="167">
        <v>0</v>
      </c>
      <c r="AC49" s="167">
        <v>0</v>
      </c>
    </row>
    <row r="50" spans="1:29" s="168" customFormat="1" x14ac:dyDescent="0.25">
      <c r="A50" s="169" t="s">
        <v>143</v>
      </c>
      <c r="B50" s="170" t="s">
        <v>142</v>
      </c>
      <c r="C50" s="167" t="s">
        <v>462</v>
      </c>
      <c r="D50" s="167">
        <v>0</v>
      </c>
      <c r="E50" s="167"/>
      <c r="F50" s="167"/>
      <c r="G50" s="167">
        <v>0</v>
      </c>
      <c r="H50" s="167" t="s">
        <v>462</v>
      </c>
      <c r="I50" s="167"/>
      <c r="J50" s="167">
        <v>0</v>
      </c>
      <c r="K50" s="167"/>
      <c r="L50" s="167" t="s">
        <v>462</v>
      </c>
      <c r="M50" s="167"/>
      <c r="N50" s="167">
        <v>0</v>
      </c>
      <c r="O50" s="167"/>
      <c r="P50" s="167" t="s">
        <v>462</v>
      </c>
      <c r="Q50" s="167"/>
      <c r="R50" s="167">
        <v>0</v>
      </c>
      <c r="S50" s="167"/>
      <c r="T50" s="167" t="s">
        <v>462</v>
      </c>
      <c r="U50" s="167"/>
      <c r="V50" s="167">
        <v>0</v>
      </c>
      <c r="W50" s="167"/>
      <c r="X50" s="167">
        <v>0</v>
      </c>
      <c r="Y50" s="167"/>
      <c r="Z50" s="167" t="s">
        <v>462</v>
      </c>
      <c r="AA50" s="167"/>
      <c r="AB50" s="167">
        <v>0</v>
      </c>
      <c r="AC50" s="167">
        <v>0</v>
      </c>
    </row>
    <row r="51" spans="1:29" s="168" customFormat="1" ht="31.5" x14ac:dyDescent="0.25">
      <c r="A51" s="169" t="s">
        <v>141</v>
      </c>
      <c r="B51" s="170" t="s">
        <v>140</v>
      </c>
      <c r="C51" s="167" t="s">
        <v>462</v>
      </c>
      <c r="D51" s="167">
        <v>0</v>
      </c>
      <c r="E51" s="167"/>
      <c r="F51" s="167"/>
      <c r="G51" s="167">
        <v>0</v>
      </c>
      <c r="H51" s="167" t="s">
        <v>462</v>
      </c>
      <c r="I51" s="167"/>
      <c r="J51" s="167">
        <v>0</v>
      </c>
      <c r="K51" s="167"/>
      <c r="L51" s="167" t="s">
        <v>462</v>
      </c>
      <c r="M51" s="167"/>
      <c r="N51" s="167">
        <v>0</v>
      </c>
      <c r="O51" s="167"/>
      <c r="P51" s="167" t="s">
        <v>462</v>
      </c>
      <c r="Q51" s="167"/>
      <c r="R51" s="167">
        <v>0</v>
      </c>
      <c r="S51" s="167"/>
      <c r="T51" s="167" t="s">
        <v>462</v>
      </c>
      <c r="U51" s="167"/>
      <c r="V51" s="167">
        <v>0</v>
      </c>
      <c r="W51" s="167"/>
      <c r="X51" s="167">
        <v>0</v>
      </c>
      <c r="Y51" s="167"/>
      <c r="Z51" s="167" t="s">
        <v>462</v>
      </c>
      <c r="AA51" s="167"/>
      <c r="AB51" s="167">
        <v>0</v>
      </c>
      <c r="AC51" s="167">
        <v>0</v>
      </c>
    </row>
    <row r="52" spans="1:29" s="168" customFormat="1" ht="31.5" x14ac:dyDescent="0.25">
      <c r="A52" s="169" t="s">
        <v>139</v>
      </c>
      <c r="B52" s="170" t="s">
        <v>138</v>
      </c>
      <c r="C52" s="167" t="s">
        <v>462</v>
      </c>
      <c r="D52" s="167">
        <v>0</v>
      </c>
      <c r="E52" s="167"/>
      <c r="F52" s="167"/>
      <c r="G52" s="167">
        <v>0</v>
      </c>
      <c r="H52" s="167" t="s">
        <v>462</v>
      </c>
      <c r="I52" s="167"/>
      <c r="J52" s="167">
        <v>0</v>
      </c>
      <c r="K52" s="167"/>
      <c r="L52" s="167" t="s">
        <v>462</v>
      </c>
      <c r="M52" s="167"/>
      <c r="N52" s="167">
        <v>0</v>
      </c>
      <c r="O52" s="167"/>
      <c r="P52" s="167" t="s">
        <v>462</v>
      </c>
      <c r="Q52" s="167"/>
      <c r="R52" s="167">
        <v>0</v>
      </c>
      <c r="S52" s="167"/>
      <c r="T52" s="167" t="s">
        <v>462</v>
      </c>
      <c r="U52" s="167"/>
      <c r="V52" s="167">
        <v>0</v>
      </c>
      <c r="W52" s="167"/>
      <c r="X52" s="167">
        <v>0</v>
      </c>
      <c r="Y52" s="167"/>
      <c r="Z52" s="167" t="s">
        <v>462</v>
      </c>
      <c r="AA52" s="167"/>
      <c r="AB52" s="167">
        <v>0</v>
      </c>
      <c r="AC52" s="167">
        <v>0</v>
      </c>
    </row>
    <row r="53" spans="1:29" s="168" customFormat="1" x14ac:dyDescent="0.25">
      <c r="A53" s="169" t="s">
        <v>137</v>
      </c>
      <c r="B53" s="170" t="s">
        <v>136</v>
      </c>
      <c r="C53" s="167" t="s">
        <v>462</v>
      </c>
      <c r="D53" s="167">
        <v>0</v>
      </c>
      <c r="E53" s="167"/>
      <c r="F53" s="167"/>
      <c r="G53" s="167">
        <v>0</v>
      </c>
      <c r="H53" s="167" t="s">
        <v>462</v>
      </c>
      <c r="I53" s="167"/>
      <c r="J53" s="167">
        <v>0</v>
      </c>
      <c r="K53" s="167"/>
      <c r="L53" s="167" t="s">
        <v>462</v>
      </c>
      <c r="M53" s="167"/>
      <c r="N53" s="167">
        <v>0</v>
      </c>
      <c r="O53" s="167"/>
      <c r="P53" s="167" t="s">
        <v>462</v>
      </c>
      <c r="Q53" s="167"/>
      <c r="R53" s="167">
        <v>0</v>
      </c>
      <c r="S53" s="167"/>
      <c r="T53" s="167" t="s">
        <v>462</v>
      </c>
      <c r="U53" s="167"/>
      <c r="V53" s="167">
        <v>0</v>
      </c>
      <c r="W53" s="167"/>
      <c r="X53" s="167">
        <v>0</v>
      </c>
      <c r="Y53" s="167"/>
      <c r="Z53" s="167" t="s">
        <v>462</v>
      </c>
      <c r="AA53" s="167"/>
      <c r="AB53" s="167">
        <v>0</v>
      </c>
      <c r="AC53" s="167">
        <v>0</v>
      </c>
    </row>
    <row r="54" spans="1:29" s="168" customFormat="1" x14ac:dyDescent="0.25">
      <c r="A54" s="169" t="s">
        <v>135</v>
      </c>
      <c r="B54" s="170" t="s">
        <v>466</v>
      </c>
      <c r="C54" s="167" t="s">
        <v>462</v>
      </c>
      <c r="D54" s="167">
        <v>0</v>
      </c>
      <c r="E54" s="167"/>
      <c r="F54" s="167"/>
      <c r="G54" s="167">
        <v>0</v>
      </c>
      <c r="H54" s="167" t="s">
        <v>462</v>
      </c>
      <c r="I54" s="167"/>
      <c r="J54" s="167">
        <v>0</v>
      </c>
      <c r="K54" s="167"/>
      <c r="L54" s="167" t="s">
        <v>462</v>
      </c>
      <c r="M54" s="167"/>
      <c r="N54" s="167">
        <v>0</v>
      </c>
      <c r="O54" s="167"/>
      <c r="P54" s="167" t="s">
        <v>462</v>
      </c>
      <c r="Q54" s="167"/>
      <c r="R54" s="167">
        <v>0</v>
      </c>
      <c r="S54" s="167"/>
      <c r="T54" s="167" t="s">
        <v>462</v>
      </c>
      <c r="U54" s="167"/>
      <c r="V54" s="167">
        <v>0</v>
      </c>
      <c r="W54" s="167"/>
      <c r="X54" s="167">
        <v>0</v>
      </c>
      <c r="Y54" s="167"/>
      <c r="Z54" s="167" t="s">
        <v>462</v>
      </c>
      <c r="AA54" s="167"/>
      <c r="AB54" s="167">
        <v>0</v>
      </c>
      <c r="AC54" s="167">
        <v>0</v>
      </c>
    </row>
    <row r="55" spans="1:29" s="168" customFormat="1" x14ac:dyDescent="0.25">
      <c r="A55" s="169" t="s">
        <v>477</v>
      </c>
      <c r="B55" s="170" t="s">
        <v>467</v>
      </c>
      <c r="C55" s="167" t="s">
        <v>462</v>
      </c>
      <c r="D55" s="167">
        <v>0</v>
      </c>
      <c r="E55" s="167"/>
      <c r="F55" s="167"/>
      <c r="G55" s="167">
        <v>0</v>
      </c>
      <c r="H55" s="167" t="s">
        <v>462</v>
      </c>
      <c r="I55" s="167"/>
      <c r="J55" s="167">
        <v>0</v>
      </c>
      <c r="K55" s="167"/>
      <c r="L55" s="167" t="s">
        <v>462</v>
      </c>
      <c r="M55" s="167"/>
      <c r="N55" s="167">
        <v>0</v>
      </c>
      <c r="O55" s="167"/>
      <c r="P55" s="167" t="s">
        <v>462</v>
      </c>
      <c r="Q55" s="167"/>
      <c r="R55" s="167">
        <v>0</v>
      </c>
      <c r="S55" s="167"/>
      <c r="T55" s="167" t="s">
        <v>462</v>
      </c>
      <c r="U55" s="167"/>
      <c r="V55" s="167">
        <v>0</v>
      </c>
      <c r="W55" s="167"/>
      <c r="X55" s="167">
        <v>0</v>
      </c>
      <c r="Y55" s="167"/>
      <c r="Z55" s="167" t="s">
        <v>462</v>
      </c>
      <c r="AA55" s="167"/>
      <c r="AB55" s="167">
        <v>0</v>
      </c>
      <c r="AC55" s="167">
        <v>0</v>
      </c>
    </row>
    <row r="56" spans="1:29" s="168" customFormat="1" x14ac:dyDescent="0.25">
      <c r="A56" s="169" t="s">
        <v>478</v>
      </c>
      <c r="B56" s="170" t="s">
        <v>468</v>
      </c>
      <c r="C56" s="167" t="s">
        <v>462</v>
      </c>
      <c r="D56" s="167">
        <v>0</v>
      </c>
      <c r="E56" s="167"/>
      <c r="F56" s="167"/>
      <c r="G56" s="167">
        <v>0</v>
      </c>
      <c r="H56" s="167" t="s">
        <v>462</v>
      </c>
      <c r="I56" s="167"/>
      <c r="J56" s="167">
        <v>0</v>
      </c>
      <c r="K56" s="167"/>
      <c r="L56" s="167" t="s">
        <v>462</v>
      </c>
      <c r="M56" s="167"/>
      <c r="N56" s="167">
        <v>0</v>
      </c>
      <c r="O56" s="167"/>
      <c r="P56" s="167" t="s">
        <v>462</v>
      </c>
      <c r="Q56" s="167"/>
      <c r="R56" s="167">
        <v>0</v>
      </c>
      <c r="S56" s="167"/>
      <c r="T56" s="167" t="s">
        <v>462</v>
      </c>
      <c r="U56" s="167"/>
      <c r="V56" s="167">
        <v>0</v>
      </c>
      <c r="W56" s="167"/>
      <c r="X56" s="167">
        <v>0</v>
      </c>
      <c r="Y56" s="167"/>
      <c r="Z56" s="167" t="s">
        <v>462</v>
      </c>
      <c r="AA56" s="167"/>
      <c r="AB56" s="167">
        <v>0</v>
      </c>
      <c r="AC56" s="167">
        <v>0</v>
      </c>
    </row>
    <row r="57" spans="1:29" s="168" customFormat="1" x14ac:dyDescent="0.25">
      <c r="A57" s="169" t="s">
        <v>479</v>
      </c>
      <c r="B57" s="170" t="s">
        <v>470</v>
      </c>
      <c r="C57" s="167" t="s">
        <v>462</v>
      </c>
      <c r="D57" s="167">
        <v>0</v>
      </c>
      <c r="E57" s="167"/>
      <c r="F57" s="167"/>
      <c r="G57" s="167">
        <v>0</v>
      </c>
      <c r="H57" s="167" t="s">
        <v>462</v>
      </c>
      <c r="I57" s="167"/>
      <c r="J57" s="167">
        <v>0</v>
      </c>
      <c r="K57" s="167"/>
      <c r="L57" s="167" t="s">
        <v>462</v>
      </c>
      <c r="M57" s="167"/>
      <c r="N57" s="167">
        <v>0</v>
      </c>
      <c r="O57" s="167"/>
      <c r="P57" s="167" t="s">
        <v>462</v>
      </c>
      <c r="Q57" s="167"/>
      <c r="R57" s="167">
        <v>0</v>
      </c>
      <c r="S57" s="167"/>
      <c r="T57" s="167" t="s">
        <v>462</v>
      </c>
      <c r="U57" s="167"/>
      <c r="V57" s="167">
        <v>0</v>
      </c>
      <c r="W57" s="167"/>
      <c r="X57" s="167">
        <v>0</v>
      </c>
      <c r="Y57" s="167"/>
      <c r="Z57" s="167" t="s">
        <v>462</v>
      </c>
      <c r="AA57" s="167"/>
      <c r="AB57" s="167">
        <v>0</v>
      </c>
      <c r="AC57" s="167">
        <v>0</v>
      </c>
    </row>
    <row r="58" spans="1:29" s="168" customFormat="1" x14ac:dyDescent="0.25">
      <c r="A58" s="169" t="s">
        <v>480</v>
      </c>
      <c r="B58" s="170" t="s">
        <v>472</v>
      </c>
      <c r="C58" s="167" t="s">
        <v>462</v>
      </c>
      <c r="D58" s="167">
        <v>0</v>
      </c>
      <c r="E58" s="167"/>
      <c r="F58" s="167"/>
      <c r="G58" s="167">
        <v>0</v>
      </c>
      <c r="H58" s="167" t="s">
        <v>462</v>
      </c>
      <c r="I58" s="167"/>
      <c r="J58" s="167">
        <v>0</v>
      </c>
      <c r="K58" s="167"/>
      <c r="L58" s="167" t="s">
        <v>462</v>
      </c>
      <c r="M58" s="167"/>
      <c r="N58" s="167">
        <v>0</v>
      </c>
      <c r="O58" s="167"/>
      <c r="P58" s="167" t="s">
        <v>462</v>
      </c>
      <c r="Q58" s="167"/>
      <c r="R58" s="167">
        <v>0</v>
      </c>
      <c r="S58" s="167"/>
      <c r="T58" s="167" t="s">
        <v>462</v>
      </c>
      <c r="U58" s="167"/>
      <c r="V58" s="167">
        <v>0</v>
      </c>
      <c r="W58" s="167"/>
      <c r="X58" s="167">
        <v>0</v>
      </c>
      <c r="Y58" s="167"/>
      <c r="Z58" s="167" t="s">
        <v>462</v>
      </c>
      <c r="AA58" s="167"/>
      <c r="AB58" s="167">
        <v>0</v>
      </c>
      <c r="AC58" s="167">
        <v>0</v>
      </c>
    </row>
    <row r="59" spans="1:29" s="168" customFormat="1" x14ac:dyDescent="0.25">
      <c r="A59" s="169" t="s">
        <v>481</v>
      </c>
      <c r="B59" s="170" t="s">
        <v>474</v>
      </c>
      <c r="C59" s="167" t="s">
        <v>462</v>
      </c>
      <c r="D59" s="167">
        <v>0</v>
      </c>
      <c r="E59" s="167"/>
      <c r="F59" s="167"/>
      <c r="G59" s="167">
        <v>0</v>
      </c>
      <c r="H59" s="167" t="s">
        <v>462</v>
      </c>
      <c r="I59" s="167"/>
      <c r="J59" s="167">
        <v>0</v>
      </c>
      <c r="K59" s="167"/>
      <c r="L59" s="167" t="s">
        <v>462</v>
      </c>
      <c r="M59" s="167"/>
      <c r="N59" s="167">
        <v>0</v>
      </c>
      <c r="O59" s="167"/>
      <c r="P59" s="167" t="s">
        <v>462</v>
      </c>
      <c r="Q59" s="167"/>
      <c r="R59" s="167">
        <v>0</v>
      </c>
      <c r="S59" s="167"/>
      <c r="T59" s="167" t="s">
        <v>462</v>
      </c>
      <c r="U59" s="167"/>
      <c r="V59" s="167">
        <v>0</v>
      </c>
      <c r="W59" s="167"/>
      <c r="X59" s="167">
        <v>0</v>
      </c>
      <c r="Y59" s="167"/>
      <c r="Z59" s="167" t="s">
        <v>462</v>
      </c>
      <c r="AA59" s="167"/>
      <c r="AB59" s="167">
        <v>0</v>
      </c>
      <c r="AC59" s="167">
        <v>0</v>
      </c>
    </row>
    <row r="60" spans="1:29" s="168" customFormat="1" x14ac:dyDescent="0.25">
      <c r="A60" s="169" t="s">
        <v>482</v>
      </c>
      <c r="B60" s="170" t="s">
        <v>476</v>
      </c>
      <c r="C60" s="167" t="s">
        <v>462</v>
      </c>
      <c r="D60" s="167">
        <v>0</v>
      </c>
      <c r="E60" s="167"/>
      <c r="F60" s="167"/>
      <c r="G60" s="167">
        <v>0</v>
      </c>
      <c r="H60" s="167" t="s">
        <v>462</v>
      </c>
      <c r="I60" s="167"/>
      <c r="J60" s="167">
        <v>0</v>
      </c>
      <c r="K60" s="167"/>
      <c r="L60" s="167" t="s">
        <v>462</v>
      </c>
      <c r="M60" s="167"/>
      <c r="N60" s="167">
        <v>0</v>
      </c>
      <c r="O60" s="167"/>
      <c r="P60" s="167" t="s">
        <v>462</v>
      </c>
      <c r="Q60" s="167"/>
      <c r="R60" s="167">
        <v>0</v>
      </c>
      <c r="S60" s="167"/>
      <c r="T60" s="167" t="s">
        <v>462</v>
      </c>
      <c r="U60" s="167"/>
      <c r="V60" s="167">
        <v>0</v>
      </c>
      <c r="W60" s="167"/>
      <c r="X60" s="167">
        <v>0</v>
      </c>
      <c r="Y60" s="167"/>
      <c r="Z60" s="167" t="s">
        <v>462</v>
      </c>
      <c r="AA60" s="167"/>
      <c r="AB60" s="167">
        <v>0</v>
      </c>
      <c r="AC60" s="167">
        <v>0</v>
      </c>
    </row>
    <row r="61" spans="1:29" s="168" customFormat="1" ht="35.25" customHeight="1" x14ac:dyDescent="0.25">
      <c r="A61" s="165" t="s">
        <v>59</v>
      </c>
      <c r="B61" s="166" t="s">
        <v>134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ht="20.25" customHeight="1" x14ac:dyDescent="0.25">
      <c r="A62" s="169" t="s">
        <v>133</v>
      </c>
      <c r="B62" s="170" t="s">
        <v>132</v>
      </c>
      <c r="C62" s="167" t="s">
        <v>462</v>
      </c>
      <c r="D62" s="167">
        <v>3.9847681536148798</v>
      </c>
      <c r="E62" s="167"/>
      <c r="F62" s="167"/>
      <c r="G62" s="167">
        <v>0</v>
      </c>
      <c r="H62" s="167" t="s">
        <v>462</v>
      </c>
      <c r="I62" s="167"/>
      <c r="J62" s="167">
        <v>0</v>
      </c>
      <c r="K62" s="167"/>
      <c r="L62" s="167" t="s">
        <v>462</v>
      </c>
      <c r="M62" s="167"/>
      <c r="N62" s="167">
        <v>0</v>
      </c>
      <c r="O62" s="167"/>
      <c r="P62" s="167" t="s">
        <v>462</v>
      </c>
      <c r="Q62" s="167"/>
      <c r="R62" s="167">
        <v>0</v>
      </c>
      <c r="S62" s="167"/>
      <c r="T62" s="167" t="s">
        <v>462</v>
      </c>
      <c r="U62" s="167"/>
      <c r="V62" s="167">
        <v>0</v>
      </c>
      <c r="W62" s="167"/>
      <c r="X62" s="167">
        <v>0</v>
      </c>
      <c r="Y62" s="167"/>
      <c r="Z62" s="167" t="s">
        <v>462</v>
      </c>
      <c r="AA62" s="167"/>
      <c r="AB62" s="167">
        <v>0</v>
      </c>
      <c r="AC62" s="167">
        <v>0</v>
      </c>
    </row>
    <row r="63" spans="1:29" s="168" customFormat="1" x14ac:dyDescent="0.25">
      <c r="A63" s="169" t="s">
        <v>131</v>
      </c>
      <c r="B63" s="170" t="s">
        <v>125</v>
      </c>
      <c r="C63" s="167"/>
      <c r="D63" s="167"/>
      <c r="E63" s="167"/>
      <c r="F63" s="167"/>
      <c r="G63" s="167">
        <v>0</v>
      </c>
      <c r="H63" s="167" t="s">
        <v>462</v>
      </c>
      <c r="I63" s="167"/>
      <c r="J63" s="167">
        <v>0</v>
      </c>
      <c r="K63" s="167"/>
      <c r="L63" s="167" t="s">
        <v>462</v>
      </c>
      <c r="M63" s="167"/>
      <c r="N63" s="167">
        <v>0</v>
      </c>
      <c r="O63" s="167"/>
      <c r="P63" s="167" t="s">
        <v>462</v>
      </c>
      <c r="Q63" s="167"/>
      <c r="R63" s="167">
        <v>0</v>
      </c>
      <c r="S63" s="167"/>
      <c r="T63" s="167" t="s">
        <v>462</v>
      </c>
      <c r="U63" s="167"/>
      <c r="V63" s="167">
        <v>0</v>
      </c>
      <c r="W63" s="167"/>
      <c r="X63" s="167">
        <v>0</v>
      </c>
      <c r="Y63" s="167"/>
      <c r="Z63" s="167" t="s">
        <v>462</v>
      </c>
      <c r="AA63" s="167"/>
      <c r="AB63" s="167">
        <v>0</v>
      </c>
      <c r="AC63" s="167">
        <v>0</v>
      </c>
    </row>
    <row r="64" spans="1:29" s="168" customFormat="1" x14ac:dyDescent="0.25">
      <c r="A64" s="169" t="s">
        <v>130</v>
      </c>
      <c r="B64" s="172" t="s">
        <v>124</v>
      </c>
      <c r="C64" s="167"/>
      <c r="D64" s="167"/>
      <c r="E64" s="167"/>
      <c r="F64" s="167"/>
      <c r="G64" s="167">
        <v>0</v>
      </c>
      <c r="H64" s="167" t="s">
        <v>462</v>
      </c>
      <c r="I64" s="167"/>
      <c r="J64" s="167">
        <v>0</v>
      </c>
      <c r="K64" s="167"/>
      <c r="L64" s="167" t="s">
        <v>462</v>
      </c>
      <c r="M64" s="167"/>
      <c r="N64" s="167">
        <v>0</v>
      </c>
      <c r="O64" s="167"/>
      <c r="P64" s="167" t="s">
        <v>462</v>
      </c>
      <c r="Q64" s="167"/>
      <c r="R64" s="167">
        <v>0</v>
      </c>
      <c r="S64" s="167"/>
      <c r="T64" s="167" t="s">
        <v>462</v>
      </c>
      <c r="U64" s="167"/>
      <c r="V64" s="167">
        <v>0</v>
      </c>
      <c r="W64" s="167"/>
      <c r="X64" s="167">
        <v>0</v>
      </c>
      <c r="Y64" s="167"/>
      <c r="Z64" s="167" t="s">
        <v>462</v>
      </c>
      <c r="AA64" s="167"/>
      <c r="AB64" s="167">
        <v>0</v>
      </c>
      <c r="AC64" s="167">
        <v>0</v>
      </c>
    </row>
    <row r="65" spans="1:29" s="168" customFormat="1" x14ac:dyDescent="0.25">
      <c r="A65" s="169" t="s">
        <v>129</v>
      </c>
      <c r="B65" s="172" t="s">
        <v>123</v>
      </c>
      <c r="C65" s="167"/>
      <c r="D65" s="167"/>
      <c r="E65" s="167"/>
      <c r="F65" s="167"/>
      <c r="G65" s="167">
        <v>0</v>
      </c>
      <c r="H65" s="167" t="s">
        <v>462</v>
      </c>
      <c r="I65" s="167"/>
      <c r="J65" s="167">
        <v>0</v>
      </c>
      <c r="K65" s="167"/>
      <c r="L65" s="167" t="s">
        <v>462</v>
      </c>
      <c r="M65" s="167"/>
      <c r="N65" s="167">
        <v>0</v>
      </c>
      <c r="O65" s="167"/>
      <c r="P65" s="167" t="s">
        <v>462</v>
      </c>
      <c r="Q65" s="167"/>
      <c r="R65" s="167">
        <v>0</v>
      </c>
      <c r="S65" s="167"/>
      <c r="T65" s="167" t="s">
        <v>462</v>
      </c>
      <c r="U65" s="167"/>
      <c r="V65" s="167">
        <v>0</v>
      </c>
      <c r="W65" s="167"/>
      <c r="X65" s="167">
        <v>0</v>
      </c>
      <c r="Y65" s="167"/>
      <c r="Z65" s="167" t="s">
        <v>462</v>
      </c>
      <c r="AA65" s="167"/>
      <c r="AB65" s="167">
        <v>0</v>
      </c>
      <c r="AC65" s="167">
        <v>0</v>
      </c>
    </row>
    <row r="66" spans="1:29" s="168" customFormat="1" x14ac:dyDescent="0.25">
      <c r="A66" s="169" t="s">
        <v>128</v>
      </c>
      <c r="B66" s="172" t="s">
        <v>122</v>
      </c>
      <c r="C66" s="167"/>
      <c r="D66" s="167"/>
      <c r="E66" s="167"/>
      <c r="F66" s="167"/>
      <c r="G66" s="167">
        <v>0</v>
      </c>
      <c r="H66" s="167" t="s">
        <v>462</v>
      </c>
      <c r="I66" s="167"/>
      <c r="J66" s="167">
        <v>0</v>
      </c>
      <c r="K66" s="167"/>
      <c r="L66" s="167" t="s">
        <v>462</v>
      </c>
      <c r="M66" s="167"/>
      <c r="N66" s="167">
        <v>0</v>
      </c>
      <c r="O66" s="167"/>
      <c r="P66" s="167" t="s">
        <v>462</v>
      </c>
      <c r="Q66" s="167"/>
      <c r="R66" s="167">
        <v>0</v>
      </c>
      <c r="S66" s="167"/>
      <c r="T66" s="167" t="s">
        <v>462</v>
      </c>
      <c r="U66" s="167"/>
      <c r="V66" s="167">
        <v>0</v>
      </c>
      <c r="W66" s="167"/>
      <c r="X66" s="167">
        <v>0</v>
      </c>
      <c r="Y66" s="167"/>
      <c r="Z66" s="167" t="s">
        <v>462</v>
      </c>
      <c r="AA66" s="167"/>
      <c r="AB66" s="167">
        <v>0</v>
      </c>
      <c r="AC66" s="167">
        <v>0</v>
      </c>
    </row>
    <row r="67" spans="1:29" s="168" customFormat="1" x14ac:dyDescent="0.25">
      <c r="A67" s="169" t="s">
        <v>127</v>
      </c>
      <c r="B67" s="172" t="s">
        <v>466</v>
      </c>
      <c r="C67" s="167"/>
      <c r="D67" s="167"/>
      <c r="E67" s="167"/>
      <c r="F67" s="167"/>
      <c r="G67" s="167">
        <v>0</v>
      </c>
      <c r="H67" s="167" t="s">
        <v>462</v>
      </c>
      <c r="I67" s="167"/>
      <c r="J67" s="167">
        <v>0</v>
      </c>
      <c r="K67" s="167"/>
      <c r="L67" s="167" t="s">
        <v>462</v>
      </c>
      <c r="M67" s="167"/>
      <c r="N67" s="167">
        <v>0</v>
      </c>
      <c r="O67" s="167"/>
      <c r="P67" s="167" t="s">
        <v>462</v>
      </c>
      <c r="Q67" s="167"/>
      <c r="R67" s="167">
        <v>0</v>
      </c>
      <c r="S67" s="167"/>
      <c r="T67" s="167" t="s">
        <v>462</v>
      </c>
      <c r="U67" s="167"/>
      <c r="V67" s="167">
        <v>0</v>
      </c>
      <c r="W67" s="167"/>
      <c r="X67" s="167">
        <v>0</v>
      </c>
      <c r="Y67" s="167"/>
      <c r="Z67" s="167" t="s">
        <v>462</v>
      </c>
      <c r="AA67" s="167"/>
      <c r="AB67" s="167">
        <v>0</v>
      </c>
      <c r="AC67" s="167">
        <v>0</v>
      </c>
    </row>
    <row r="68" spans="1:29" s="168" customFormat="1" x14ac:dyDescent="0.25">
      <c r="A68" s="169" t="s">
        <v>483</v>
      </c>
      <c r="B68" s="172" t="s">
        <v>467</v>
      </c>
      <c r="C68" s="167"/>
      <c r="D68" s="167"/>
      <c r="E68" s="167"/>
      <c r="F68" s="167"/>
      <c r="G68" s="167">
        <v>0</v>
      </c>
      <c r="H68" s="167" t="s">
        <v>462</v>
      </c>
      <c r="I68" s="167"/>
      <c r="J68" s="167">
        <v>0</v>
      </c>
      <c r="K68" s="167"/>
      <c r="L68" s="167" t="s">
        <v>462</v>
      </c>
      <c r="M68" s="167"/>
      <c r="N68" s="167">
        <v>0</v>
      </c>
      <c r="O68" s="167"/>
      <c r="P68" s="167" t="s">
        <v>462</v>
      </c>
      <c r="Q68" s="167"/>
      <c r="R68" s="167">
        <v>0</v>
      </c>
      <c r="S68" s="167"/>
      <c r="T68" s="167" t="s">
        <v>462</v>
      </c>
      <c r="U68" s="167"/>
      <c r="V68" s="167">
        <v>0</v>
      </c>
      <c r="W68" s="167"/>
      <c r="X68" s="167">
        <v>0</v>
      </c>
      <c r="Y68" s="167"/>
      <c r="Z68" s="167" t="s">
        <v>462</v>
      </c>
      <c r="AA68" s="167"/>
      <c r="AB68" s="167">
        <v>0</v>
      </c>
      <c r="AC68" s="167">
        <v>0</v>
      </c>
    </row>
    <row r="69" spans="1:29" s="168" customFormat="1" x14ac:dyDescent="0.25">
      <c r="A69" s="169" t="s">
        <v>484</v>
      </c>
      <c r="B69" s="172" t="s">
        <v>468</v>
      </c>
      <c r="C69" s="167"/>
      <c r="D69" s="167"/>
      <c r="E69" s="167"/>
      <c r="F69" s="167"/>
      <c r="G69" s="167">
        <v>0</v>
      </c>
      <c r="H69" s="167" t="s">
        <v>462</v>
      </c>
      <c r="I69" s="167"/>
      <c r="J69" s="167">
        <v>0</v>
      </c>
      <c r="K69" s="167"/>
      <c r="L69" s="167" t="s">
        <v>462</v>
      </c>
      <c r="M69" s="167"/>
      <c r="N69" s="167">
        <v>0</v>
      </c>
      <c r="O69" s="167"/>
      <c r="P69" s="167" t="s">
        <v>462</v>
      </c>
      <c r="Q69" s="167"/>
      <c r="R69" s="167">
        <v>0</v>
      </c>
      <c r="S69" s="167"/>
      <c r="T69" s="167" t="s">
        <v>462</v>
      </c>
      <c r="U69" s="167"/>
      <c r="V69" s="167">
        <v>0</v>
      </c>
      <c r="W69" s="167"/>
      <c r="X69" s="167">
        <v>0</v>
      </c>
      <c r="Y69" s="167"/>
      <c r="Z69" s="167" t="s">
        <v>462</v>
      </c>
      <c r="AA69" s="167"/>
      <c r="AB69" s="167">
        <v>0</v>
      </c>
      <c r="AC69" s="167">
        <v>0</v>
      </c>
    </row>
    <row r="70" spans="1:29" s="168" customFormat="1" x14ac:dyDescent="0.25">
      <c r="A70" s="169" t="s">
        <v>485</v>
      </c>
      <c r="B70" s="172" t="s">
        <v>470</v>
      </c>
      <c r="C70" s="167"/>
      <c r="D70" s="167"/>
      <c r="E70" s="167"/>
      <c r="F70" s="167"/>
      <c r="G70" s="167">
        <v>0</v>
      </c>
      <c r="H70" s="167" t="s">
        <v>462</v>
      </c>
      <c r="I70" s="167"/>
      <c r="J70" s="167">
        <v>0</v>
      </c>
      <c r="K70" s="167"/>
      <c r="L70" s="167" t="s">
        <v>462</v>
      </c>
      <c r="M70" s="167"/>
      <c r="N70" s="167">
        <v>0</v>
      </c>
      <c r="O70" s="167"/>
      <c r="P70" s="167" t="s">
        <v>462</v>
      </c>
      <c r="Q70" s="167"/>
      <c r="R70" s="167">
        <v>0</v>
      </c>
      <c r="S70" s="167"/>
      <c r="T70" s="167" t="s">
        <v>462</v>
      </c>
      <c r="U70" s="167"/>
      <c r="V70" s="167">
        <v>0</v>
      </c>
      <c r="W70" s="167"/>
      <c r="X70" s="167">
        <v>0</v>
      </c>
      <c r="Y70" s="167"/>
      <c r="Z70" s="167" t="s">
        <v>462</v>
      </c>
      <c r="AA70" s="167"/>
      <c r="AB70" s="167">
        <v>0</v>
      </c>
      <c r="AC70" s="167">
        <v>0</v>
      </c>
    </row>
    <row r="71" spans="1:29" s="168" customFormat="1" x14ac:dyDescent="0.25">
      <c r="A71" s="169" t="s">
        <v>486</v>
      </c>
      <c r="B71" s="172" t="s">
        <v>472</v>
      </c>
      <c r="C71" s="167"/>
      <c r="D71" s="167"/>
      <c r="E71" s="167"/>
      <c r="F71" s="167"/>
      <c r="G71" s="167">
        <v>0</v>
      </c>
      <c r="H71" s="167" t="s">
        <v>462</v>
      </c>
      <c r="I71" s="167"/>
      <c r="J71" s="167">
        <v>0</v>
      </c>
      <c r="K71" s="167"/>
      <c r="L71" s="167" t="s">
        <v>462</v>
      </c>
      <c r="M71" s="167"/>
      <c r="N71" s="167">
        <v>0</v>
      </c>
      <c r="O71" s="167"/>
      <c r="P71" s="167" t="s">
        <v>462</v>
      </c>
      <c r="Q71" s="167"/>
      <c r="R71" s="167">
        <v>0</v>
      </c>
      <c r="S71" s="167"/>
      <c r="T71" s="167" t="s">
        <v>462</v>
      </c>
      <c r="U71" s="167"/>
      <c r="V71" s="167">
        <v>0</v>
      </c>
      <c r="W71" s="167"/>
      <c r="X71" s="167">
        <v>0</v>
      </c>
      <c r="Y71" s="167"/>
      <c r="Z71" s="167" t="s">
        <v>462</v>
      </c>
      <c r="AA71" s="167"/>
      <c r="AB71" s="167">
        <v>0</v>
      </c>
      <c r="AC71" s="167">
        <v>0</v>
      </c>
    </row>
    <row r="72" spans="1:29" s="168" customFormat="1" x14ac:dyDescent="0.25">
      <c r="A72" s="169" t="s">
        <v>487</v>
      </c>
      <c r="B72" s="172" t="s">
        <v>474</v>
      </c>
      <c r="C72" s="167"/>
      <c r="D72" s="167"/>
      <c r="E72" s="167"/>
      <c r="F72" s="167"/>
      <c r="G72" s="167">
        <v>0</v>
      </c>
      <c r="H72" s="167" t="s">
        <v>462</v>
      </c>
      <c r="I72" s="167"/>
      <c r="J72" s="167">
        <v>0</v>
      </c>
      <c r="K72" s="167"/>
      <c r="L72" s="167" t="s">
        <v>462</v>
      </c>
      <c r="M72" s="167"/>
      <c r="N72" s="167">
        <v>0</v>
      </c>
      <c r="O72" s="167"/>
      <c r="P72" s="167" t="s">
        <v>462</v>
      </c>
      <c r="Q72" s="167"/>
      <c r="R72" s="167">
        <v>0</v>
      </c>
      <c r="S72" s="167"/>
      <c r="T72" s="167" t="s">
        <v>462</v>
      </c>
      <c r="U72" s="167"/>
      <c r="V72" s="167">
        <v>0</v>
      </c>
      <c r="W72" s="167"/>
      <c r="X72" s="167">
        <v>0</v>
      </c>
      <c r="Y72" s="167"/>
      <c r="Z72" s="167" t="s">
        <v>462</v>
      </c>
      <c r="AA72" s="167"/>
      <c r="AB72" s="167">
        <v>0</v>
      </c>
      <c r="AC72" s="167">
        <v>0</v>
      </c>
    </row>
    <row r="73" spans="1:29" s="168" customFormat="1" x14ac:dyDescent="0.25">
      <c r="A73" s="169" t="s">
        <v>488</v>
      </c>
      <c r="B73" s="172" t="s">
        <v>476</v>
      </c>
      <c r="C73" s="167"/>
      <c r="D73" s="167"/>
      <c r="E73" s="167"/>
      <c r="F73" s="167"/>
      <c r="G73" s="167">
        <v>0</v>
      </c>
      <c r="H73" s="167" t="s">
        <v>462</v>
      </c>
      <c r="I73" s="167"/>
      <c r="J73" s="167">
        <v>0</v>
      </c>
      <c r="K73" s="167"/>
      <c r="L73" s="167" t="s">
        <v>462</v>
      </c>
      <c r="M73" s="167"/>
      <c r="N73" s="167">
        <v>0</v>
      </c>
      <c r="O73" s="167"/>
      <c r="P73" s="167" t="s">
        <v>462</v>
      </c>
      <c r="Q73" s="167"/>
      <c r="R73" s="167">
        <v>0</v>
      </c>
      <c r="S73" s="167"/>
      <c r="T73" s="167" t="s">
        <v>462</v>
      </c>
      <c r="U73" s="167"/>
      <c r="V73" s="167">
        <v>0</v>
      </c>
      <c r="W73" s="167"/>
      <c r="X73" s="167">
        <v>0</v>
      </c>
      <c r="Y73" s="167"/>
      <c r="Z73" s="167" t="s">
        <v>462</v>
      </c>
      <c r="AA73" s="167"/>
      <c r="AB73" s="167">
        <v>0</v>
      </c>
      <c r="AC73" s="167">
        <v>0</v>
      </c>
    </row>
    <row r="74" spans="1:29" s="168" customFormat="1" ht="36.75" customHeight="1" x14ac:dyDescent="0.25">
      <c r="A74" s="165" t="s">
        <v>58</v>
      </c>
      <c r="B74" s="173" t="s">
        <v>220</v>
      </c>
      <c r="C74" s="167"/>
      <c r="D74" s="167"/>
      <c r="E74" s="167"/>
      <c r="F74" s="167"/>
      <c r="G74" s="167">
        <v>0</v>
      </c>
      <c r="H74" s="167" t="s">
        <v>462</v>
      </c>
      <c r="I74" s="167"/>
      <c r="J74" s="167">
        <v>0</v>
      </c>
      <c r="K74" s="167"/>
      <c r="L74" s="167" t="s">
        <v>462</v>
      </c>
      <c r="M74" s="167"/>
      <c r="N74" s="167">
        <v>0</v>
      </c>
      <c r="O74" s="167"/>
      <c r="P74" s="167" t="s">
        <v>462</v>
      </c>
      <c r="Q74" s="167"/>
      <c r="R74" s="167">
        <v>0</v>
      </c>
      <c r="S74" s="167"/>
      <c r="T74" s="167" t="s">
        <v>462</v>
      </c>
      <c r="U74" s="167"/>
      <c r="V74" s="167">
        <v>0</v>
      </c>
      <c r="W74" s="167"/>
      <c r="X74" s="167">
        <v>0</v>
      </c>
      <c r="Y74" s="167"/>
      <c r="Z74" s="167" t="s">
        <v>462</v>
      </c>
      <c r="AA74" s="167"/>
      <c r="AB74" s="167">
        <v>0</v>
      </c>
      <c r="AC74" s="167">
        <v>0</v>
      </c>
    </row>
    <row r="75" spans="1:29" s="168" customFormat="1" x14ac:dyDescent="0.25">
      <c r="A75" s="165" t="s">
        <v>56</v>
      </c>
      <c r="B75" s="166" t="s">
        <v>126</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215</v>
      </c>
      <c r="B76" s="172" t="s">
        <v>465</v>
      </c>
      <c r="C76" s="167"/>
      <c r="D76" s="167"/>
      <c r="E76" s="167"/>
      <c r="F76" s="167"/>
      <c r="G76" s="167">
        <v>0</v>
      </c>
      <c r="H76" s="167" t="s">
        <v>462</v>
      </c>
      <c r="I76" s="167"/>
      <c r="J76" s="167">
        <v>0</v>
      </c>
      <c r="K76" s="167"/>
      <c r="L76" s="167" t="s">
        <v>462</v>
      </c>
      <c r="M76" s="167"/>
      <c r="N76" s="167">
        <v>0</v>
      </c>
      <c r="O76" s="167"/>
      <c r="P76" s="167" t="s">
        <v>462</v>
      </c>
      <c r="Q76" s="167"/>
      <c r="R76" s="167">
        <v>0</v>
      </c>
      <c r="S76" s="167"/>
      <c r="T76" s="167" t="s">
        <v>462</v>
      </c>
      <c r="U76" s="167"/>
      <c r="V76" s="167">
        <v>0</v>
      </c>
      <c r="W76" s="167"/>
      <c r="X76" s="167">
        <v>0</v>
      </c>
      <c r="Y76" s="167"/>
      <c r="Z76" s="167" t="s">
        <v>462</v>
      </c>
      <c r="AA76" s="167"/>
      <c r="AB76" s="167">
        <v>0</v>
      </c>
      <c r="AC76" s="167">
        <v>0</v>
      </c>
    </row>
    <row r="77" spans="1:29" s="168" customFormat="1" ht="31.5" x14ac:dyDescent="0.25">
      <c r="A77" s="169" t="s">
        <v>216</v>
      </c>
      <c r="B77" s="172" t="s">
        <v>463</v>
      </c>
      <c r="C77" s="167"/>
      <c r="D77" s="167"/>
      <c r="E77" s="167"/>
      <c r="F77" s="167"/>
      <c r="G77" s="167">
        <v>0</v>
      </c>
      <c r="H77" s="167" t="s">
        <v>462</v>
      </c>
      <c r="I77" s="167"/>
      <c r="J77" s="167">
        <v>0</v>
      </c>
      <c r="K77" s="167"/>
      <c r="L77" s="167" t="s">
        <v>462</v>
      </c>
      <c r="M77" s="167"/>
      <c r="N77" s="167">
        <v>0</v>
      </c>
      <c r="O77" s="167"/>
      <c r="P77" s="167" t="s">
        <v>462</v>
      </c>
      <c r="Q77" s="167"/>
      <c r="R77" s="167">
        <v>0</v>
      </c>
      <c r="S77" s="167"/>
      <c r="T77" s="167" t="s">
        <v>462</v>
      </c>
      <c r="U77" s="167"/>
      <c r="V77" s="167">
        <v>0</v>
      </c>
      <c r="W77" s="167"/>
      <c r="X77" s="167">
        <v>0</v>
      </c>
      <c r="Y77" s="167"/>
      <c r="Z77" s="167" t="s">
        <v>462</v>
      </c>
      <c r="AA77" s="167"/>
      <c r="AB77" s="167">
        <v>0</v>
      </c>
      <c r="AC77" s="167">
        <v>0</v>
      </c>
    </row>
    <row r="78" spans="1:29" s="168" customFormat="1" x14ac:dyDescent="0.25">
      <c r="A78" s="169" t="s">
        <v>217</v>
      </c>
      <c r="B78" s="170" t="s">
        <v>142</v>
      </c>
      <c r="C78" s="167"/>
      <c r="D78" s="167"/>
      <c r="E78" s="167"/>
      <c r="F78" s="167"/>
      <c r="G78" s="167">
        <v>0</v>
      </c>
      <c r="H78" s="167" t="s">
        <v>462</v>
      </c>
      <c r="I78" s="167"/>
      <c r="J78" s="167">
        <v>0</v>
      </c>
      <c r="K78" s="167"/>
      <c r="L78" s="167" t="s">
        <v>462</v>
      </c>
      <c r="M78" s="167"/>
      <c r="N78" s="167">
        <v>0</v>
      </c>
      <c r="O78" s="167"/>
      <c r="P78" s="167" t="s">
        <v>462</v>
      </c>
      <c r="Q78" s="167"/>
      <c r="R78" s="167">
        <v>0</v>
      </c>
      <c r="S78" s="167"/>
      <c r="T78" s="167" t="s">
        <v>462</v>
      </c>
      <c r="U78" s="167"/>
      <c r="V78" s="167">
        <v>0</v>
      </c>
      <c r="W78" s="167"/>
      <c r="X78" s="167">
        <v>0</v>
      </c>
      <c r="Y78" s="167"/>
      <c r="Z78" s="167" t="s">
        <v>462</v>
      </c>
      <c r="AA78" s="167"/>
      <c r="AB78" s="167">
        <v>0</v>
      </c>
      <c r="AC78" s="167">
        <v>0</v>
      </c>
    </row>
    <row r="79" spans="1:29" s="168" customFormat="1" x14ac:dyDescent="0.25">
      <c r="A79" s="169" t="s">
        <v>218</v>
      </c>
      <c r="B79" s="170" t="s">
        <v>489</v>
      </c>
      <c r="C79" s="174"/>
      <c r="D79" s="175"/>
      <c r="E79" s="176"/>
      <c r="F79" s="176"/>
      <c r="G79" s="167">
        <v>0</v>
      </c>
      <c r="H79" s="167" t="s">
        <v>462</v>
      </c>
      <c r="I79" s="175"/>
      <c r="J79" s="167">
        <v>0</v>
      </c>
      <c r="K79" s="175"/>
      <c r="L79" s="167" t="s">
        <v>462</v>
      </c>
      <c r="M79" s="175"/>
      <c r="N79" s="167">
        <v>0</v>
      </c>
      <c r="O79" s="175"/>
      <c r="P79" s="167" t="s">
        <v>462</v>
      </c>
      <c r="Q79" s="175"/>
      <c r="R79" s="167">
        <v>0</v>
      </c>
      <c r="S79" s="175"/>
      <c r="T79" s="167" t="s">
        <v>462</v>
      </c>
      <c r="U79" s="175"/>
      <c r="V79" s="167">
        <v>0</v>
      </c>
      <c r="W79" s="175"/>
      <c r="X79" s="167">
        <v>0</v>
      </c>
      <c r="Y79" s="175"/>
      <c r="Z79" s="167" t="s">
        <v>462</v>
      </c>
      <c r="AA79" s="175"/>
      <c r="AB79" s="167">
        <v>0</v>
      </c>
      <c r="AC79" s="167">
        <v>0</v>
      </c>
    </row>
    <row r="80" spans="1:29" s="168" customFormat="1" x14ac:dyDescent="0.25">
      <c r="A80" s="169" t="s">
        <v>219</v>
      </c>
      <c r="B80" s="170" t="s">
        <v>466</v>
      </c>
      <c r="C80" s="174"/>
      <c r="D80" s="175"/>
      <c r="E80" s="176"/>
      <c r="F80" s="176"/>
      <c r="G80" s="167">
        <v>0</v>
      </c>
      <c r="H80" s="167" t="s">
        <v>462</v>
      </c>
      <c r="I80" s="175"/>
      <c r="J80" s="167">
        <v>0</v>
      </c>
      <c r="K80" s="175"/>
      <c r="L80" s="167" t="s">
        <v>462</v>
      </c>
      <c r="M80" s="175"/>
      <c r="N80" s="167">
        <v>0</v>
      </c>
      <c r="O80" s="175"/>
      <c r="P80" s="167" t="s">
        <v>462</v>
      </c>
      <c r="Q80" s="175"/>
      <c r="R80" s="167">
        <v>0</v>
      </c>
      <c r="S80" s="175"/>
      <c r="T80" s="167" t="s">
        <v>462</v>
      </c>
      <c r="U80" s="175"/>
      <c r="V80" s="167">
        <v>0</v>
      </c>
      <c r="W80" s="175"/>
      <c r="X80" s="167">
        <v>0</v>
      </c>
      <c r="Y80" s="175"/>
      <c r="Z80" s="167" t="s">
        <v>462</v>
      </c>
      <c r="AA80" s="175"/>
      <c r="AB80" s="167">
        <v>0</v>
      </c>
      <c r="AC80" s="167">
        <v>0</v>
      </c>
    </row>
    <row r="81" spans="1:29" s="168" customFormat="1" x14ac:dyDescent="0.25">
      <c r="A81" s="169" t="s">
        <v>490</v>
      </c>
      <c r="B81" s="170" t="s">
        <v>467</v>
      </c>
      <c r="C81" s="174"/>
      <c r="D81" s="175"/>
      <c r="E81" s="176"/>
      <c r="F81" s="176"/>
      <c r="G81" s="167">
        <v>0</v>
      </c>
      <c r="H81" s="167" t="s">
        <v>462</v>
      </c>
      <c r="I81" s="175"/>
      <c r="J81" s="167">
        <v>0</v>
      </c>
      <c r="K81" s="175"/>
      <c r="L81" s="167" t="s">
        <v>462</v>
      </c>
      <c r="M81" s="175"/>
      <c r="N81" s="167">
        <v>0</v>
      </c>
      <c r="O81" s="175"/>
      <c r="P81" s="167" t="s">
        <v>462</v>
      </c>
      <c r="Q81" s="175"/>
      <c r="R81" s="167">
        <v>0</v>
      </c>
      <c r="S81" s="175"/>
      <c r="T81" s="167" t="s">
        <v>462</v>
      </c>
      <c r="U81" s="175"/>
      <c r="V81" s="167">
        <v>0</v>
      </c>
      <c r="W81" s="175"/>
      <c r="X81" s="167">
        <v>0</v>
      </c>
      <c r="Y81" s="175"/>
      <c r="Z81" s="167" t="s">
        <v>462</v>
      </c>
      <c r="AA81" s="175"/>
      <c r="AB81" s="167">
        <v>0</v>
      </c>
      <c r="AC81" s="167">
        <v>0</v>
      </c>
    </row>
    <row r="82" spans="1:29" s="168" customFormat="1" x14ac:dyDescent="0.25">
      <c r="A82" s="169" t="s">
        <v>491</v>
      </c>
      <c r="B82" s="170" t="s">
        <v>468</v>
      </c>
      <c r="C82" s="174"/>
      <c r="D82" s="175"/>
      <c r="E82" s="176"/>
      <c r="F82" s="176"/>
      <c r="G82" s="167">
        <v>0</v>
      </c>
      <c r="H82" s="167" t="s">
        <v>462</v>
      </c>
      <c r="I82" s="175"/>
      <c r="J82" s="167">
        <v>0</v>
      </c>
      <c r="K82" s="175"/>
      <c r="L82" s="167" t="s">
        <v>462</v>
      </c>
      <c r="M82" s="175"/>
      <c r="N82" s="167">
        <v>0</v>
      </c>
      <c r="O82" s="175"/>
      <c r="P82" s="167" t="s">
        <v>462</v>
      </c>
      <c r="Q82" s="175"/>
      <c r="R82" s="167">
        <v>0</v>
      </c>
      <c r="S82" s="175"/>
      <c r="T82" s="167" t="s">
        <v>462</v>
      </c>
      <c r="U82" s="175"/>
      <c r="V82" s="167">
        <v>0</v>
      </c>
      <c r="W82" s="175"/>
      <c r="X82" s="167">
        <v>0</v>
      </c>
      <c r="Y82" s="175"/>
      <c r="Z82" s="167" t="s">
        <v>462</v>
      </c>
      <c r="AA82" s="175"/>
      <c r="AB82" s="167">
        <v>0</v>
      </c>
      <c r="AC82" s="167">
        <v>0</v>
      </c>
    </row>
    <row r="83" spans="1:29" s="168" customFormat="1" x14ac:dyDescent="0.25">
      <c r="A83" s="169" t="s">
        <v>492</v>
      </c>
      <c r="B83" s="170" t="s">
        <v>470</v>
      </c>
      <c r="C83" s="174"/>
      <c r="D83" s="175"/>
      <c r="E83" s="176"/>
      <c r="F83" s="176"/>
      <c r="G83" s="167">
        <v>0</v>
      </c>
      <c r="H83" s="167" t="s">
        <v>462</v>
      </c>
      <c r="I83" s="175"/>
      <c r="J83" s="167">
        <v>0</v>
      </c>
      <c r="K83" s="175"/>
      <c r="L83" s="167" t="s">
        <v>462</v>
      </c>
      <c r="M83" s="175"/>
      <c r="N83" s="167">
        <v>0</v>
      </c>
      <c r="O83" s="175"/>
      <c r="P83" s="167" t="s">
        <v>462</v>
      </c>
      <c r="Q83" s="175"/>
      <c r="R83" s="167">
        <v>0</v>
      </c>
      <c r="S83" s="175"/>
      <c r="T83" s="167" t="s">
        <v>462</v>
      </c>
      <c r="U83" s="175"/>
      <c r="V83" s="167">
        <v>0</v>
      </c>
      <c r="W83" s="175"/>
      <c r="X83" s="167">
        <v>0</v>
      </c>
      <c r="Y83" s="175"/>
      <c r="Z83" s="167" t="s">
        <v>462</v>
      </c>
      <c r="AA83" s="175"/>
      <c r="AB83" s="167">
        <v>0</v>
      </c>
      <c r="AC83" s="167">
        <v>0</v>
      </c>
    </row>
    <row r="84" spans="1:29" s="168" customFormat="1" x14ac:dyDescent="0.25">
      <c r="A84" s="169" t="s">
        <v>493</v>
      </c>
      <c r="B84" s="170" t="s">
        <v>472</v>
      </c>
      <c r="C84" s="174"/>
      <c r="D84" s="175"/>
      <c r="E84" s="176"/>
      <c r="F84" s="176"/>
      <c r="G84" s="167">
        <v>0</v>
      </c>
      <c r="H84" s="167" t="s">
        <v>462</v>
      </c>
      <c r="I84" s="175"/>
      <c r="J84" s="167">
        <v>0</v>
      </c>
      <c r="K84" s="175"/>
      <c r="L84" s="167" t="s">
        <v>462</v>
      </c>
      <c r="M84" s="175"/>
      <c r="N84" s="167">
        <v>0</v>
      </c>
      <c r="O84" s="175"/>
      <c r="P84" s="167" t="s">
        <v>462</v>
      </c>
      <c r="Q84" s="175"/>
      <c r="R84" s="167">
        <v>0</v>
      </c>
      <c r="S84" s="175"/>
      <c r="T84" s="167" t="s">
        <v>462</v>
      </c>
      <c r="U84" s="175"/>
      <c r="V84" s="167">
        <v>0</v>
      </c>
      <c r="W84" s="175"/>
      <c r="X84" s="167">
        <v>0</v>
      </c>
      <c r="Y84" s="175"/>
      <c r="Z84" s="167" t="s">
        <v>462</v>
      </c>
      <c r="AA84" s="175"/>
      <c r="AB84" s="167">
        <v>0</v>
      </c>
      <c r="AC84" s="167">
        <v>0</v>
      </c>
    </row>
    <row r="85" spans="1:29" s="168" customFormat="1" x14ac:dyDescent="0.25">
      <c r="A85" s="169" t="s">
        <v>494</v>
      </c>
      <c r="B85" s="170" t="s">
        <v>474</v>
      </c>
      <c r="C85" s="174"/>
      <c r="D85" s="175"/>
      <c r="E85" s="176"/>
      <c r="F85" s="176"/>
      <c r="G85" s="167">
        <v>0</v>
      </c>
      <c r="H85" s="167" t="s">
        <v>462</v>
      </c>
      <c r="I85" s="175"/>
      <c r="J85" s="167">
        <v>0</v>
      </c>
      <c r="K85" s="175"/>
      <c r="L85" s="167" t="s">
        <v>462</v>
      </c>
      <c r="M85" s="175"/>
      <c r="N85" s="167">
        <v>0</v>
      </c>
      <c r="O85" s="175"/>
      <c r="P85" s="167" t="s">
        <v>462</v>
      </c>
      <c r="Q85" s="175"/>
      <c r="R85" s="167">
        <v>0</v>
      </c>
      <c r="S85" s="175"/>
      <c r="T85" s="167" t="s">
        <v>462</v>
      </c>
      <c r="U85" s="175"/>
      <c r="V85" s="167">
        <v>0</v>
      </c>
      <c r="W85" s="175"/>
      <c r="X85" s="167">
        <v>0</v>
      </c>
      <c r="Y85" s="175"/>
      <c r="Z85" s="167" t="s">
        <v>462</v>
      </c>
      <c r="AA85" s="175"/>
      <c r="AB85" s="167">
        <v>0</v>
      </c>
      <c r="AC85" s="167">
        <v>0</v>
      </c>
    </row>
    <row r="86" spans="1:29" s="168" customFormat="1" ht="13.5" customHeight="1" x14ac:dyDescent="0.25">
      <c r="A86" s="169" t="s">
        <v>495</v>
      </c>
      <c r="B86" s="170" t="s">
        <v>476</v>
      </c>
      <c r="C86" s="177"/>
      <c r="D86" s="175"/>
      <c r="E86" s="176"/>
      <c r="F86" s="176"/>
      <c r="G86" s="167">
        <v>0</v>
      </c>
      <c r="H86" s="167" t="s">
        <v>462</v>
      </c>
      <c r="I86" s="175"/>
      <c r="J86" s="167">
        <v>0</v>
      </c>
      <c r="K86" s="175"/>
      <c r="L86" s="167" t="s">
        <v>462</v>
      </c>
      <c r="M86" s="175"/>
      <c r="N86" s="167">
        <v>0</v>
      </c>
      <c r="O86" s="175"/>
      <c r="P86" s="167" t="s">
        <v>462</v>
      </c>
      <c r="Q86" s="175"/>
      <c r="R86" s="167">
        <v>0</v>
      </c>
      <c r="S86" s="175"/>
      <c r="T86" s="167" t="s">
        <v>462</v>
      </c>
      <c r="U86" s="175"/>
      <c r="V86" s="167">
        <v>0</v>
      </c>
      <c r="W86" s="175"/>
      <c r="X86" s="167">
        <v>0</v>
      </c>
      <c r="Y86" s="175"/>
      <c r="Z86" s="167" t="s">
        <v>462</v>
      </c>
      <c r="AA86" s="175"/>
      <c r="AB86" s="167">
        <v>0</v>
      </c>
      <c r="AC86" s="167">
        <v>0</v>
      </c>
    </row>
    <row r="87" spans="1:29" x14ac:dyDescent="0.25">
      <c r="G87" s="159"/>
    </row>
    <row r="88" spans="1:29" x14ac:dyDescent="0.25">
      <c r="G88" s="159"/>
    </row>
    <row r="89" spans="1:29" x14ac:dyDescent="0.25">
      <c r="G89" s="159"/>
    </row>
    <row r="90" spans="1:29" x14ac:dyDescent="0.25">
      <c r="G90" s="159"/>
    </row>
    <row r="91" spans="1:29" x14ac:dyDescent="0.25">
      <c r="G91" s="159"/>
    </row>
    <row r="92" spans="1:29" x14ac:dyDescent="0.25">
      <c r="G92" s="159"/>
    </row>
  </sheetData>
  <mergeCells count="31">
    <mergeCell ref="AB20:AC21"/>
    <mergeCell ref="N21:O21"/>
    <mergeCell ref="P21:Q21"/>
    <mergeCell ref="R21:S21"/>
    <mergeCell ref="X21:Y21"/>
    <mergeCell ref="Z21:AA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10" t="str">
        <f>+'6.2. Паспорт фин осв ввод'!A4:AC4</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P_NS1900.PS.0006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6.5" customHeight="1" x14ac:dyDescent="0.25">
      <c r="A15" s="342"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1" customFormat="1" x14ac:dyDescent="0.25">
      <c r="A21" s="500" t="s">
        <v>420</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1" customFormat="1" ht="58.5" customHeight="1" x14ac:dyDescent="0.25">
      <c r="A22" s="501" t="s">
        <v>52</v>
      </c>
      <c r="B22" s="504" t="s">
        <v>24</v>
      </c>
      <c r="C22" s="501" t="s">
        <v>51</v>
      </c>
      <c r="D22" s="501" t="s">
        <v>50</v>
      </c>
      <c r="E22" s="507" t="s">
        <v>430</v>
      </c>
      <c r="F22" s="508"/>
      <c r="G22" s="508"/>
      <c r="H22" s="508"/>
      <c r="I22" s="508"/>
      <c r="J22" s="508"/>
      <c r="K22" s="508"/>
      <c r="L22" s="509"/>
      <c r="M22" s="501" t="s">
        <v>49</v>
      </c>
      <c r="N22" s="501" t="s">
        <v>48</v>
      </c>
      <c r="O22" s="501" t="s">
        <v>47</v>
      </c>
      <c r="P22" s="510" t="s">
        <v>228</v>
      </c>
      <c r="Q22" s="510" t="s">
        <v>46</v>
      </c>
      <c r="R22" s="510" t="s">
        <v>45</v>
      </c>
      <c r="S22" s="510" t="s">
        <v>44</v>
      </c>
      <c r="T22" s="510"/>
      <c r="U22" s="511" t="s">
        <v>43</v>
      </c>
      <c r="V22" s="511" t="s">
        <v>42</v>
      </c>
      <c r="W22" s="510" t="s">
        <v>41</v>
      </c>
      <c r="X22" s="510" t="s">
        <v>40</v>
      </c>
      <c r="Y22" s="510" t="s">
        <v>39</v>
      </c>
      <c r="Z22" s="524"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14" t="s">
        <v>25</v>
      </c>
    </row>
    <row r="23" spans="1:48" s="21" customFormat="1" ht="64.5" customHeight="1" x14ac:dyDescent="0.25">
      <c r="A23" s="502"/>
      <c r="B23" s="505"/>
      <c r="C23" s="502"/>
      <c r="D23" s="502"/>
      <c r="E23" s="516" t="s">
        <v>23</v>
      </c>
      <c r="F23" s="518" t="s">
        <v>125</v>
      </c>
      <c r="G23" s="518" t="s">
        <v>124</v>
      </c>
      <c r="H23" s="518" t="s">
        <v>123</v>
      </c>
      <c r="I23" s="522" t="s">
        <v>346</v>
      </c>
      <c r="J23" s="522" t="s">
        <v>347</v>
      </c>
      <c r="K23" s="522" t="s">
        <v>348</v>
      </c>
      <c r="L23" s="518" t="s">
        <v>80</v>
      </c>
      <c r="M23" s="502"/>
      <c r="N23" s="502"/>
      <c r="O23" s="502"/>
      <c r="P23" s="510"/>
      <c r="Q23" s="510"/>
      <c r="R23" s="510"/>
      <c r="S23" s="520" t="s">
        <v>2</v>
      </c>
      <c r="T23" s="520" t="s">
        <v>11</v>
      </c>
      <c r="U23" s="511"/>
      <c r="V23" s="511"/>
      <c r="W23" s="510"/>
      <c r="X23" s="510"/>
      <c r="Y23" s="510"/>
      <c r="Z23" s="510"/>
      <c r="AA23" s="510"/>
      <c r="AB23" s="510"/>
      <c r="AC23" s="510"/>
      <c r="AD23" s="510"/>
      <c r="AE23" s="510"/>
      <c r="AF23" s="510" t="s">
        <v>22</v>
      </c>
      <c r="AG23" s="510"/>
      <c r="AH23" s="510" t="s">
        <v>21</v>
      </c>
      <c r="AI23" s="510"/>
      <c r="AJ23" s="501" t="s">
        <v>20</v>
      </c>
      <c r="AK23" s="501" t="s">
        <v>19</v>
      </c>
      <c r="AL23" s="501" t="s">
        <v>18</v>
      </c>
      <c r="AM23" s="501" t="s">
        <v>17</v>
      </c>
      <c r="AN23" s="501" t="s">
        <v>16</v>
      </c>
      <c r="AO23" s="501" t="s">
        <v>15</v>
      </c>
      <c r="AP23" s="501" t="s">
        <v>14</v>
      </c>
      <c r="AQ23" s="512" t="s">
        <v>11</v>
      </c>
      <c r="AR23" s="510"/>
      <c r="AS23" s="510"/>
      <c r="AT23" s="510"/>
      <c r="AU23" s="510"/>
      <c r="AV23" s="515"/>
    </row>
    <row r="24" spans="1:48" s="21"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89" t="s">
        <v>13</v>
      </c>
      <c r="AG24" s="89" t="s">
        <v>12</v>
      </c>
      <c r="AH24" s="90" t="s">
        <v>2</v>
      </c>
      <c r="AI24" s="90" t="s">
        <v>11</v>
      </c>
      <c r="AJ24" s="503"/>
      <c r="AK24" s="503"/>
      <c r="AL24" s="503"/>
      <c r="AM24" s="503"/>
      <c r="AN24" s="503"/>
      <c r="AO24" s="503"/>
      <c r="AP24" s="503"/>
      <c r="AQ24" s="513"/>
      <c r="AR24" s="510"/>
      <c r="AS24" s="510"/>
      <c r="AT24" s="510"/>
      <c r="AU24" s="510"/>
      <c r="AV24" s="5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53" customFormat="1" ht="105" x14ac:dyDescent="0.2">
      <c r="A26" s="301" t="s">
        <v>563</v>
      </c>
      <c r="B26" s="302" t="s">
        <v>564</v>
      </c>
      <c r="C26" s="302" t="s">
        <v>565</v>
      </c>
      <c r="D26" s="303">
        <v>12.202500000000001</v>
      </c>
      <c r="E26" s="303" t="s">
        <v>508</v>
      </c>
      <c r="F26" s="303" t="s">
        <v>508</v>
      </c>
      <c r="G26" s="303" t="s">
        <v>508</v>
      </c>
      <c r="H26" s="303" t="s">
        <v>508</v>
      </c>
      <c r="I26" s="303" t="s">
        <v>508</v>
      </c>
      <c r="J26" s="303" t="s">
        <v>508</v>
      </c>
      <c r="K26" s="303" t="s">
        <v>508</v>
      </c>
      <c r="L26" s="303" t="s">
        <v>508</v>
      </c>
      <c r="M26" s="302" t="s">
        <v>566</v>
      </c>
      <c r="N26" s="304" t="s">
        <v>567</v>
      </c>
      <c r="O26" s="302" t="s">
        <v>461</v>
      </c>
      <c r="P26" s="305">
        <v>3824.06</v>
      </c>
      <c r="Q26" s="302" t="s">
        <v>568</v>
      </c>
      <c r="R26" s="305">
        <v>3824.06</v>
      </c>
      <c r="S26" s="302" t="s">
        <v>569</v>
      </c>
      <c r="T26" s="302" t="s">
        <v>570</v>
      </c>
      <c r="U26" s="302">
        <v>1</v>
      </c>
      <c r="V26" s="302">
        <v>1</v>
      </c>
      <c r="W26" s="302" t="s">
        <v>571</v>
      </c>
      <c r="X26" s="305">
        <v>3824.06</v>
      </c>
      <c r="Y26" s="303"/>
      <c r="Z26" s="302">
        <v>1</v>
      </c>
      <c r="AA26" s="305">
        <f>X26</f>
        <v>3824.06</v>
      </c>
      <c r="AB26" s="305">
        <f>AA26</f>
        <v>3824.06</v>
      </c>
      <c r="AC26" s="302" t="s">
        <v>571</v>
      </c>
      <c r="AD26" s="305">
        <f>AA26</f>
        <v>3824.06</v>
      </c>
      <c r="AE26" s="305">
        <f>AB26</f>
        <v>3824.06</v>
      </c>
      <c r="AF26" s="306" t="s">
        <v>572</v>
      </c>
      <c r="AG26" s="302" t="s">
        <v>573</v>
      </c>
      <c r="AH26" s="302" t="s">
        <v>574</v>
      </c>
      <c r="AI26" s="302" t="s">
        <v>574</v>
      </c>
      <c r="AJ26" s="302" t="s">
        <v>575</v>
      </c>
      <c r="AK26" s="302" t="s">
        <v>576</v>
      </c>
      <c r="AL26" s="302" t="s">
        <v>577</v>
      </c>
      <c r="AM26" s="302" t="s">
        <v>578</v>
      </c>
      <c r="AN26" s="302" t="s">
        <v>579</v>
      </c>
      <c r="AO26" s="306" t="s">
        <v>580</v>
      </c>
      <c r="AP26" s="302" t="s">
        <v>581</v>
      </c>
      <c r="AQ26" s="302" t="s">
        <v>582</v>
      </c>
      <c r="AR26" s="302" t="s">
        <v>582</v>
      </c>
      <c r="AS26" s="302" t="s">
        <v>582</v>
      </c>
      <c r="AT26" s="302" t="s">
        <v>583</v>
      </c>
      <c r="AU26" s="303"/>
      <c r="AV26" s="302" t="s">
        <v>584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5"/>
      <c r="X27" s="256"/>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5"/>
      <c r="X28" s="256"/>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topLeftCell="A12" zoomScale="90" zoomScaleNormal="90" zoomScaleSheetLayoutView="90" workbookViewId="0">
      <selection activeCell="G26" sqref="G26"/>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525" t="str">
        <f>+'7. Паспорт отчет о закупке'!A5:AV5</f>
        <v>Год раскрытия информации: 2025 год</v>
      </c>
      <c r="B5" s="525"/>
      <c r="C5" s="138"/>
      <c r="D5" s="138"/>
      <c r="E5" s="138"/>
    </row>
    <row r="6" spans="1:5" ht="18.75" x14ac:dyDescent="0.3">
      <c r="A6" s="219"/>
      <c r="B6" s="219"/>
      <c r="C6" s="219"/>
      <c r="D6" s="219"/>
      <c r="E6" s="219"/>
    </row>
    <row r="7" spans="1:5" ht="18.75" x14ac:dyDescent="0.25">
      <c r="A7" s="314" t="s">
        <v>9</v>
      </c>
      <c r="B7" s="314"/>
      <c r="C7" s="139"/>
      <c r="D7" s="139"/>
      <c r="E7" s="139"/>
    </row>
    <row r="8" spans="1:5" ht="18.75" x14ac:dyDescent="0.25">
      <c r="A8" s="139"/>
      <c r="B8" s="139"/>
      <c r="C8" s="139"/>
      <c r="D8" s="139"/>
      <c r="E8" s="139"/>
    </row>
    <row r="9" spans="1:5" x14ac:dyDescent="0.25">
      <c r="A9" s="320" t="str">
        <f>'1. паспорт местоположение'!A9:C9</f>
        <v>АО "Россети Тюмень"</v>
      </c>
      <c r="B9" s="320"/>
      <c r="C9" s="140"/>
      <c r="D9" s="140"/>
      <c r="E9" s="140"/>
    </row>
    <row r="10" spans="1:5" x14ac:dyDescent="0.25">
      <c r="A10" s="311" t="s">
        <v>8</v>
      </c>
      <c r="B10" s="311"/>
      <c r="C10" s="141"/>
      <c r="D10" s="141"/>
      <c r="E10" s="141"/>
    </row>
    <row r="11" spans="1:5" ht="18.75" x14ac:dyDescent="0.25">
      <c r="A11" s="139"/>
      <c r="B11" s="139"/>
      <c r="C11" s="139"/>
      <c r="D11" s="139"/>
      <c r="E11" s="139"/>
    </row>
    <row r="12" spans="1:5" ht="30.75" customHeight="1" x14ac:dyDescent="0.25">
      <c r="A12" s="320" t="str">
        <f>'1. паспорт местоположение'!A12:C12</f>
        <v>P_NS1900.PS.0006</v>
      </c>
      <c r="B12" s="320"/>
      <c r="C12" s="140"/>
      <c r="D12" s="140"/>
      <c r="E12" s="140"/>
    </row>
    <row r="13" spans="1:5" x14ac:dyDescent="0.25">
      <c r="A13" s="311" t="s">
        <v>7</v>
      </c>
      <c r="B13" s="311"/>
      <c r="C13" s="141"/>
      <c r="D13" s="141"/>
      <c r="E13" s="141"/>
    </row>
    <row r="14" spans="1:5" ht="18.75" x14ac:dyDescent="0.25">
      <c r="A14" s="10"/>
      <c r="B14" s="10"/>
      <c r="C14" s="10"/>
      <c r="D14" s="10"/>
      <c r="E14" s="10"/>
    </row>
    <row r="15" spans="1:5" ht="65.25" customHeight="1" x14ac:dyDescent="0.25">
      <c r="A15" s="317"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c r="B15" s="317"/>
      <c r="C15" s="140"/>
      <c r="D15" s="140"/>
      <c r="E15" s="140"/>
    </row>
    <row r="16" spans="1:5" x14ac:dyDescent="0.25">
      <c r="A16" s="311" t="s">
        <v>6</v>
      </c>
      <c r="B16" s="311"/>
      <c r="C16" s="141"/>
      <c r="D16" s="141"/>
      <c r="E16" s="141"/>
    </row>
    <row r="17" spans="1:2" x14ac:dyDescent="0.25">
      <c r="B17" s="66"/>
    </row>
    <row r="18" spans="1:2" ht="33.75" customHeight="1" x14ac:dyDescent="0.25">
      <c r="A18" s="529" t="s">
        <v>421</v>
      </c>
      <c r="B18" s="530"/>
    </row>
    <row r="19" spans="1:2" x14ac:dyDescent="0.25">
      <c r="B19" s="32"/>
    </row>
    <row r="20" spans="1:2" ht="16.5" thickBot="1" x14ac:dyDescent="0.3">
      <c r="B20" s="67"/>
    </row>
    <row r="21" spans="1:2" ht="75.75" thickBot="1" x14ac:dyDescent="0.3">
      <c r="A21" s="68" t="s">
        <v>297</v>
      </c>
      <c r="B21" s="118" t="str">
        <f>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
    </row>
    <row r="22" spans="1:2" ht="27.75" customHeight="1" thickBot="1" x14ac:dyDescent="0.3">
      <c r="A22" s="68" t="s">
        <v>298</v>
      </c>
      <c r="B22" s="69" t="s">
        <v>526</v>
      </c>
    </row>
    <row r="23" spans="1:2" ht="22.5" customHeight="1" thickBot="1" x14ac:dyDescent="0.3">
      <c r="A23" s="68" t="s">
        <v>280</v>
      </c>
      <c r="B23" s="102" t="s">
        <v>527</v>
      </c>
    </row>
    <row r="24" spans="1:2" ht="24.75" customHeight="1" thickBot="1" x14ac:dyDescent="0.3">
      <c r="A24" s="68" t="s">
        <v>299</v>
      </c>
      <c r="B24" s="229" t="s">
        <v>462</v>
      </c>
    </row>
    <row r="25" spans="1:2" ht="28.5" customHeight="1" thickBot="1" x14ac:dyDescent="0.3">
      <c r="A25" s="70" t="s">
        <v>300</v>
      </c>
      <c r="B25" s="531">
        <v>2025</v>
      </c>
    </row>
    <row r="26" spans="1:2" ht="37.5" customHeight="1" thickBot="1" x14ac:dyDescent="0.3">
      <c r="A26" s="71" t="s">
        <v>301</v>
      </c>
      <c r="B26" s="73" t="str">
        <f>'3.3 паспорт описание'!C30</f>
        <v xml:space="preserve"> П </v>
      </c>
    </row>
    <row r="27" spans="1:2" ht="29.25" thickBot="1" x14ac:dyDescent="0.3">
      <c r="A27" s="78" t="s">
        <v>498</v>
      </c>
      <c r="B27" s="250">
        <f>'6.2. Паспорт фин осв ввод'!D24</f>
        <v>4.1759714346148806</v>
      </c>
    </row>
    <row r="28" spans="1:2" ht="16.5" thickBot="1" x14ac:dyDescent="0.3">
      <c r="A28" s="73" t="s">
        <v>302</v>
      </c>
      <c r="B28" s="73" t="s">
        <v>458</v>
      </c>
    </row>
    <row r="29" spans="1:2" ht="29.25" thickBot="1" x14ac:dyDescent="0.3">
      <c r="A29" s="79" t="s">
        <v>303</v>
      </c>
      <c r="B29" s="250">
        <f>'6.2. Паспорт фин осв ввод'!D24</f>
        <v>4.1759714346148806</v>
      </c>
    </row>
    <row r="30" spans="1:2" ht="29.25" thickBot="1" x14ac:dyDescent="0.3">
      <c r="A30" s="257" t="s">
        <v>304</v>
      </c>
      <c r="B30" s="258">
        <f>B32</f>
        <v>3.8240656199999998</v>
      </c>
    </row>
    <row r="31" spans="1:2" ht="16.5" thickBot="1" x14ac:dyDescent="0.3">
      <c r="A31" s="259" t="s">
        <v>305</v>
      </c>
      <c r="B31" s="259"/>
    </row>
    <row r="32" spans="1:2" ht="30.75" thickBot="1" x14ac:dyDescent="0.3">
      <c r="A32" s="298" t="s">
        <v>561</v>
      </c>
      <c r="B32" s="300">
        <v>3.8240656199999998</v>
      </c>
    </row>
    <row r="33" spans="1:2" ht="16.5" thickBot="1" x14ac:dyDescent="0.3">
      <c r="A33" s="73" t="s">
        <v>307</v>
      </c>
      <c r="B33" s="299">
        <f>B32/B27*100</f>
        <v>91.573078979949145</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299">
        <f>B32/B27*100</f>
        <v>91.573078979949145</v>
      </c>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15" customHeight="1" x14ac:dyDescent="0.25">
      <c r="A57" s="76" t="s">
        <v>323</v>
      </c>
      <c r="B57" s="251" t="s">
        <v>562</v>
      </c>
    </row>
    <row r="58" spans="1:2" x14ac:dyDescent="0.25">
      <c r="A58" s="76" t="s">
        <v>324</v>
      </c>
      <c r="B58" s="76"/>
    </row>
    <row r="59" spans="1:2" x14ac:dyDescent="0.25">
      <c r="A59" s="76" t="s">
        <v>325</v>
      </c>
      <c r="B59" s="252"/>
    </row>
    <row r="60" spans="1:2" ht="16.5" thickBot="1" x14ac:dyDescent="0.3">
      <c r="A60" s="77" t="s">
        <v>326</v>
      </c>
      <c r="B60" s="77"/>
    </row>
    <row r="61" spans="1:2" ht="30.75" thickBot="1" x14ac:dyDescent="0.3">
      <c r="A61" s="74" t="s">
        <v>327</v>
      </c>
      <c r="B61" s="75" t="s">
        <v>516</v>
      </c>
    </row>
    <row r="62" spans="1:2" ht="29.25" thickBot="1" x14ac:dyDescent="0.3">
      <c r="A62" s="70" t="s">
        <v>328</v>
      </c>
      <c r="B62" s="75" t="s">
        <v>516</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218" t="s">
        <v>528</v>
      </c>
    </row>
    <row r="67" spans="1:2" ht="16.5" thickBot="1" x14ac:dyDescent="0.3">
      <c r="A67" s="70" t="s">
        <v>332</v>
      </c>
      <c r="B67" s="81" t="s">
        <v>529</v>
      </c>
    </row>
    <row r="68" spans="1:2" ht="16.5" thickBot="1" x14ac:dyDescent="0.3">
      <c r="A68" s="76" t="s">
        <v>333</v>
      </c>
      <c r="B68" s="81"/>
    </row>
    <row r="69" spans="1:2" ht="16.5" thickBot="1" x14ac:dyDescent="0.3">
      <c r="A69" s="76" t="s">
        <v>334</v>
      </c>
      <c r="B69" s="81"/>
    </row>
    <row r="70" spans="1:2" ht="16.5" thickBot="1" x14ac:dyDescent="0.3">
      <c r="A70" s="76" t="s">
        <v>335</v>
      </c>
      <c r="B70" s="81"/>
    </row>
    <row r="71" spans="1:2" ht="23.25" customHeight="1" thickBot="1" x14ac:dyDescent="0.3">
      <c r="A71" s="83" t="s">
        <v>336</v>
      </c>
      <c r="B71" s="82" t="s">
        <v>518</v>
      </c>
    </row>
    <row r="72" spans="1:2" ht="28.5" x14ac:dyDescent="0.25">
      <c r="A72" s="72" t="s">
        <v>337</v>
      </c>
      <c r="B72" s="526" t="s">
        <v>517</v>
      </c>
    </row>
    <row r="73" spans="1:2" x14ac:dyDescent="0.25">
      <c r="A73" s="76" t="s">
        <v>338</v>
      </c>
      <c r="B73" s="527"/>
    </row>
    <row r="74" spans="1:2" x14ac:dyDescent="0.25">
      <c r="A74" s="76" t="s">
        <v>339</v>
      </c>
      <c r="B74" s="527"/>
    </row>
    <row r="75" spans="1:2" x14ac:dyDescent="0.25">
      <c r="A75" s="76" t="s">
        <v>340</v>
      </c>
      <c r="B75" s="527"/>
    </row>
    <row r="76" spans="1:2" x14ac:dyDescent="0.25">
      <c r="A76" s="76" t="s">
        <v>341</v>
      </c>
      <c r="B76" s="527"/>
    </row>
    <row r="77" spans="1:2" ht="18" customHeight="1" thickBot="1" x14ac:dyDescent="0.3">
      <c r="A77" s="84" t="s">
        <v>342</v>
      </c>
      <c r="B77" s="528"/>
    </row>
    <row r="80" spans="1:2" x14ac:dyDescent="0.25">
      <c r="A80" s="85"/>
      <c r="B80" s="86"/>
    </row>
    <row r="81" spans="2:2" x14ac:dyDescent="0.25">
      <c r="B81" s="87"/>
    </row>
    <row r="82" spans="2:2" x14ac:dyDescent="0.25">
      <c r="B82" s="8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2025-04-21T06:14:59Z</dcterms:modified>
</cp:coreProperties>
</file>