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5\"/>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7" i="16" l="1"/>
  <c r="H43" i="16"/>
  <c r="H42" i="16"/>
  <c r="H39" i="16"/>
  <c r="H31" i="16"/>
  <c r="H30" i="16" l="1"/>
  <c r="G32" i="16"/>
  <c r="H32" i="16" s="1"/>
  <c r="G35" i="16" l="1"/>
  <c r="H35" i="16" s="1"/>
  <c r="G37" i="16" l="1"/>
  <c r="H37" i="16" s="1"/>
  <c r="G40" i="16" l="1"/>
  <c r="H40" i="16" s="1"/>
  <c r="G42" i="16" l="1"/>
  <c r="G43" i="16"/>
  <c r="G44" i="16" l="1"/>
  <c r="H44" i="16" s="1"/>
  <c r="G47" i="16" l="1"/>
  <c r="G49" i="16" l="1"/>
  <c r="H49" i="16" l="1"/>
  <c r="G50" i="16" s="1"/>
  <c r="H50" i="16" s="1"/>
  <c r="G52" i="16" s="1"/>
  <c r="H52" i="16" s="1"/>
  <c r="G53" i="16" l="1"/>
  <c r="J22" i="33"/>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<sst xmlns="http://schemas.openxmlformats.org/spreadsheetml/2006/main" count="1313" uniqueCount="560">
  <si>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</si>
  <si>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</si>
  <si>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</si>
  <si>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</si>
  <si>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</si>
  <si>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</si>
  <si>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</si>
  <si>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</si>
  <si>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</si>
  <si>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</si>
  <si>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</si>
  <si>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</si>
  <si>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</si>
  <si>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</si>
  <si>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</si>
  <si>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</si>
  <si>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</si>
  <si>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</si>
  <si>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</si>
  <si>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</si>
  <si>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</si>
  <si>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</si>
  <si>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</si>
  <si>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</si>
  <si>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</si>
  <si>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</si>
  <si>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</si>
  <si>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</si>
  <si>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</si>
  <si>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</si>
  <si>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</si>
  <si>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</si>
  <si>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</si>
  <si>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</si>
  <si>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</si>
  <si>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</si>
  <si>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</si>
  <si>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</si>
  <si>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</si>
  <si>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</si>
  <si>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</si>
  <si>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</si>
  <si>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</si>
  <si>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</si>
  <si>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</si>
  <si>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</si>
  <si>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</si>
  <si>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</si>
  <si>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</si>
  <si>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</si>
  <si>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</si>
  <si>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</si>
  <si>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</si>
  <si>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</si>
  <si>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</si>
  <si>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</si>
  <si>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</si>
  <si>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</si>
  <si>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</si>
  <si>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</si>
  <si>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</si>
  <si>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</si>
  <si>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</si>
  <si>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</si>
  <si>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</si>
  <si>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</si>
  <si>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</si>
  <si>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</si>
  <si>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</si>
  <si>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</si>
  <si>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</si>
  <si>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</si>
  <si>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</si>
  <si>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</si>
  <si>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</si>
  <si>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</si>
  <si>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</si>
  <si>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</si>
  <si>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</si>
  <si>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</si>
  <si>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</si>
  <si>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</si>
  <si>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</si>
  <si>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</si>
  <si>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</si>
  <si>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</si>
  <si>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</si>
  <si>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</si>
  <si>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</si>
  <si>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</si>
  <si>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</si>
  <si>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</si>
  <si>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</si>
  <si>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</si>
  <si>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</si>
  <si>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</si>
  <si>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</si>
  <si>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</si>
  <si>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</si>
  <si>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</si>
  <si>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</si>
  <si>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</si>
  <si>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</si>
  <si>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</si>
  <si>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</si>
  <si>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</si>
  <si>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</si>
  <si>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</si>
  <si>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</si>
  <si>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</si>
  <si>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</si>
  <si>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</si>
  <si>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</si>
  <si>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</si>
  <si>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</si>
  <si>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</si>
  <si>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</si>
  <si>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</si>
  <si>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</si>
  <si>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</si>
  <si>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</si>
  <si>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</si>
  <si>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</si>
  <si>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</si>
  <si>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</si>
  <si>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</si>
  <si>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</si>
  <si>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</si>
  <si>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</si>
  <si>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</si>
  <si>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</si>
  <si>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</si>
  <si>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</si>
  <si>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</si>
  <si>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</si>
  <si>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</si>
  <si>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</si>
  <si>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</si>
  <si>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</si>
  <si>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</si>
  <si>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</si>
  <si>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</si>
  <si>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</si>
  <si>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</si>
  <si>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</si>
  <si>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</si>
  <si>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</si>
  <si>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</si>
  <si>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</si>
  <si>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</si>
  <si>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</si>
  <si>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</si>
  <si>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</si>
  <si>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</si>
  <si>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</si>
  <si>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</si>
  <si>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</si>
  <si>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</si>
  <si>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</si>
  <si>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</si>
  <si>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</si>
  <si>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</si>
  <si>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</si>
  <si>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</si>
  <si>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</si>
  <si>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</si>
  <si>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</si>
  <si>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</si>
  <si>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</si>
  <si>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</si>
  <si>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</si>
  <si>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</si>
  <si>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</si>
  <si>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</si>
  <si>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</si>
  <si>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</si>
  <si>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</si>
  <si>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</si>
  <si>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</si>
  <si>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</si>
  <si>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</si>
  <si>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</si>
  <si>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</si>
  <si>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</si>
  <si>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</si>
  <si>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</si>
  <si>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</si>
  <si>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</si>
  <si>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</si>
  <si>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</si>
  <si>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</si>
  <si>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</si>
  <si>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</si>
  <si>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</si>
  <si>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</si>
  <si>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</si>
  <si>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</si>
  <si>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</si>
  <si>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</si>
  <si>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</si>
  <si>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</si>
  <si>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</si>
  <si>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</si>
  <si>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</si>
  <si>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</si>
  <si>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</si>
  <si>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</si>
  <si>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</si>
  <si>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</si>
  <si>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</si>
  <si>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</si>
  <si>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</si>
  <si>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</si>
  <si>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</si>
  <si>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</si>
  <si>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</si>
  <si>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</si>
  <si>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</si>
  <si>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</si>
  <si>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</si>
  <si>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</si>
  <si>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</si>
  <si>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</si>
  <si>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</si>
  <si>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</si>
  <si>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</si>
  <si>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</si>
  <si>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</si>
  <si>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</si>
  <si>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</si>
  <si>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</si>
  <si>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</si>
  <si>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</si>
  <si>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</si>
  <si>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</si>
  <si>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</si>
  <si>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</si>
  <si>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</si>
  <si>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</si>
  <si>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</si>
  <si>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</si>
  <si>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</si>
  <si>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</si>
  <si>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</si>
  <si>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</si>
  <si>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</si>
  <si>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</si>
  <si>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</si>
  <si>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</si>
  <si>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</si>
  <si>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</si>
  <si>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</si>
  <si>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</si>
  <si>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</si>
  <si>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</si>
  <si>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</si>
  <si>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</si>
  <si>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</si>
  <si>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</si>
  <si>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</si>
  <si>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</si>
  <si>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</si>
  <si>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</si>
  <si>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</si>
  <si>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</si>
  <si>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</si>
  <si>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</si>
  <si>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</si>
  <si>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</si>
  <si>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</si>
  <si>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</si>
  <si>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</si>
  <si>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</si>
  <si>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</si>
  <si>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</si>
  <si>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</si>
  <si>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</si>
  <si>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</si>
  <si>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</si>
  <si>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</si>
  <si>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</si>
  <si>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</si>
  <si>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</si>
  <si>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</si>
  <si>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</si>
  <si>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</si>
  <si>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</si>
  <si>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</si>
  <si>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</si>
  <si>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</si>
  <si>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</si>
  <si>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</si>
  <si>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</si>
  <si>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</si>
  <si>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</si>
  <si>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</si>
  <si>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</si>
  <si>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</si>
  <si>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</si>
  <si>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</si>
  <si>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</si>
  <si>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</si>
  <si>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</si>
  <si>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</si>
  <si>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</si>
  <si>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</si>
  <si>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</si>
  <si>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</si>
  <si>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</si>
  <si>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</si>
  <si>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</si>
  <si>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</si>
  <si>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</si>
  <si>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</si>
  <si>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</si>
  <si>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</si>
  <si>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</si>
  <si>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</si>
  <si>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</si>
  <si>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</si>
  <si>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</si>
  <si>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</si>
  <si>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</si>
  <si>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</si>
  <si>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</si>
  <si>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</si>
  <si>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</si>
  <si>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</si>
  <si>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</si>
  <si>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</si>
  <si>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</si>
  <si>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</si>
  <si>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</si>
  <si>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</si>
  <si>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</si>
  <si>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</si>
  <si>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</si>
  <si>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</si>
  <si>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</si>
  <si>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</si>
  <si>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</si>
  <si>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</si>
  <si>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</si>
  <si>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</si>
  <si>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</si>
  <si>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</si>
  <si>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</si>
  <si>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</si>
  <si>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</si>
  <si>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</si>
  <si>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</si>
  <si>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</si>
  <si>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</si>
  <si>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</si>
  <si>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</si>
  <si>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</si>
  <si>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</si>
  <si>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</si>
  <si>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</si>
  <si>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</si>
  <si>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</si>
  <si>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</si>
  <si>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</si>
  <si>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</si>
  <si>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</si>
  <si>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</si>
  <si>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</si>
  <si>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</si>
  <si>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</si>
  <si>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</si>
  <si>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</si>
  <si>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</si>
  <si>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</si>
  <si>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</si>
  <si>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</si>
  <si>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</si>
  <si>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</si>
  <si>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</si>
  <si>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</si>
  <si>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</si>
  <si>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</si>
  <si>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</si>
  <si>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</si>
  <si>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</si>
  <si>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</si>
  <si>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</si>
  <si>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</si>
  <si>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</si>
  <si>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</si>
  <si>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</si>
  <si>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</si>
  <si>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</si>
  <si>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</si>
  <si>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</si>
  <si>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</si>
  <si>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</si>
  <si>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</si>
  <si>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</si>
  <si>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</si>
  <si>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</si>
  <si>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</si>
  <si>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</si>
  <si>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</si>
  <si>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</si>
  <si>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</si>
  <si>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</si>
  <si>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</si>
  <si>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</si>
  <si>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</si>
  <si>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</si>
  <si>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</si>
  <si>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</si>
  <si>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</si>
  <si>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</si>
  <si>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</si>
  <si>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</si>
  <si>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</si>
  <si>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</si>
  <si>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</si>
  <si>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</si>
  <si>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</si>
  <si>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</si>
  <si>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</si>
  <si>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</si>
  <si>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</si>
  <si>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</si>
  <si>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</si>
  <si>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</si>
  <si>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</si>
  <si>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</si>
  <si>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</si>
  <si>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</si>
  <si>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</si>
  <si>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</si>
  <si>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</si>
  <si>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</si>
  <si>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</si>
  <si>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</si>
  <si>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</si>
  <si>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</si>
  <si>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</si>
  <si>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</si>
  <si>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</si>
  <si>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</si>
  <si>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</si>
  <si>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</si>
  <si>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</si>
  <si>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</si>
  <si>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</si>
  <si>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</si>
  <si>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</si>
  <si>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</si>
  <si>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</si>
  <si>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</si>
  <si>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</si>
  <si>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</si>
  <si>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</si>
  <si>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</si>
  <si>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</si>
  <si>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</si>
  <si>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</si>
  <si>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</si>
  <si>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</si>
  <si>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</si>
  <si>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</si>
  <si>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</si>
  <si>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</si>
  <si>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</si>
  <si>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</si>
  <si>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</si>
  <si>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</si>
  <si>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</si>
  <si>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</si>
  <si>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</si>
  <si>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</si>
  <si>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</si>
  <si>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</si>
  <si>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</si>
  <si>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</si>
  <si>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</si>
  <si>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</si>
  <si>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</si>
  <si>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</si>
  <si>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</si>
  <si>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</si>
  <si>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</si>
  <si>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</si>
  <si>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</si>
  <si>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</si>
  <si>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</si>
  <si>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</si>
  <si>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</si>
  <si>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</si>
  <si>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</si>
  <si>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</si>
  <si>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</si>
  <si>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</si>
  <si>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</si>
  <si>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</si>
  <si>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</si>
  <si>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</si>
  <si>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</si>
  <si>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</si>
  <si>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</si>
  <si>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</si>
  <si>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</si>
  <si>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</si>
  <si>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</si>
  <si>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</si>
  <si>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</si>
  <si>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</si>
  <si>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</si>
  <si>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</si>
  <si>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</si>
  <si>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</si>
  <si>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</si>
  <si>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</si>
  <si>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</si>
  <si>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</si>
  <si>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</si>
  <si>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</si>
  <si>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</si>
  <si>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</si>
  <si>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</si>
  <si>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</si>
  <si>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</si>
  <si>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</si>
  <si>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</si>
  <si>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</si>
  <si>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</si>
  <si>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</si>
  <si>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</si>
  <si>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</si>
  <si>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</si>
  <si>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</si>
  <si>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</si>
  <si>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</si>
  <si>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</si>
  <si>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</si>
  <si>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</si>
  <si>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</si>
  <si>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</si>
  <si>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</si>
  <si>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</si>
  <si>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г. Тюмень</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</si>
  <si>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0,04  км;
показатель увеличения протяженности линий электропередачи в рамках
осуществления технологического присоединения к электрическим сетям (0,4 кВ) = 1,855 км</t>
  </si>
  <si>
    <t>№Т13/24/04636-ДТП от 18.07.2024 ООО "СЗ СБК Девелопмент"</t>
  </si>
  <si>
    <t>Тюменская область, г. Тюмень, земельный участок с кадастровым номером 72:17:1105001:769</t>
  </si>
  <si>
    <t>ВРУ 0,4 кВ</t>
  </si>
  <si>
    <t>с учетом всех этапов 33 точки присоединения, а именно кабельные наконечники, вновь сооружаемых КЛ 0,4 кВ от РУ 0,4 кВ вновь сооружаемых:
- однотрансформаторная (трансформатор 630 кВА) подстанция 10/0,4 кВ № 1 (за исключением РТП) мощностью от 400 до 630 кВА включительно шкафного или киоскового типа (ТП № 1);
- однотрансформаторная (трансформатор 630 кВА) подстанция 10/0,4 кВ № 2 (за исключением РТП) мощностью от 400 до 630 кВА включительно шкафного или киоскового типа (ТП № 2)
подключаемые к вновь сооружаемым ЛЭП 10 кВ от опоры 10 кВ № 66 ВЛ 10 кВ Труфаново, ПС 110 кВ Сибжилстрой</t>
  </si>
  <si>
    <t>1.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опоры 10 кВ № 66 ВЛ 10 кВ Труфаново, ПС 110 кВ Сибжилстрой протяженностью 0,02 км до вновь сооружаемой АО "Россети Тюмень" ТП 10/0,4 кВ № 1;
2.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ТП 10/0,4 кВ № 1 с силовывм трансформатором 630 кВА в границах земельного участка заявителя;
3. Проектирование и строительство трех КЛ 0,4 кВ в траншеях многожильные с резиновой или пластмассовой изоляцией сечением провода до 50 мм2 включительно с одним кабелем в траншее от РУ 0,4 кВ ТП 10/0,4 кВ №1 до ВРУ 0,4 кВ № 31- № 33 суммарной протяженностью 0,14 км;
4. Проектирование и строительство четырех КЛ 0,4 кВ в траншеях многожильные с резиновой или пластмассовой изоляцией сечением провода от 100 до 200 мм2 (120 мм2) включительно с одним кабелем в траншее от РУ 0,4 кВ ТП 10/0,4 кВ № 1 до ВРУ 0,4 кВ № 1 - № 4 суммарной протяженностью 0,2 км;
5. Проектирование и строительство четырех КЛ 0,4 кВ в траншеях многожильные с резиновой или пластмассовой изоляцией сечением провода от 100 до 200 мм2 (120 мм2) включительно с одним кабелем в траншее от РУ 0,4 кВ ТП 10/0,4 кВ № 1 до ВРУ 0,4 кВ № 7 - № 9 и № 12 суммарной протяженностью 0,255 км;
6. Проектирование и строительсво четырех КЛ 0,4 кВ в траншеях многожильные с резиновой или пластмассовой изоляцией сечением провода от 100 до 200 мм2 (150 мм2) включительно с одним кабелем в траншее от РУ 0,4 кВ ТП 10/0,4 кВ № 1 до ВРУ 0,4 кВ № 1 - № 4 суммарной протяженностью 0,2 км;
7.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опоры 10 кВ № 66 ВЛ 10 кВ Труфаново, ПС 110 Сибжилстрой протяженностью 0,02 км до вновь сооружаемой АО "Россети Тюмень" ТП 10/0,4 кВ № 2;
8.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ТП 10/0,4 кВ № 2 с силовым трансформатором 630 кВА в границах земельного участка заявителя;
9. Проектирование и строительство четырех КЛ 0,4 кВ в траншеях многожильные с резиновой или пластмассовой изоляцией сечением провода от 200 до 250 мм2 (240 мм2) включительно с одним кабелем в траншее от РУ 0,4 кВ ТП 10/0,4 кВ № 2 до ВРУ 0,4 кВ № 14 - № 19 суммарной протяженностью 0,38 км;
10. Проектирование и строительство четырех КЛ 0,4 кВ в траншеях многожильные с резиновой или пластмассовой изоляцией сечением провода от 200 до 250 мм2 (240 мм2) включительно с одним кабелем в траншее от РУ 0,4 кВ ТП 10/0,4 кВ № 2 до ВРУ 0,4 кВ № 20- № 27 суммарной протяженностью 0,42 км;
11. Проектирование и строительство КЛ 0,4 кВ в траншее многожильные с резиновой или пластмассовой изоляцией сечением провода от 100 до 200 мм2 (120 мм2) включительно с одним кабелем в траншееот ВРУ 0,4 кВ № 12 до ВРУ 0,4 кВ № 30 протяженностью 0,09 км;
12. Проектирование и строительство двух КЛ 0,4 кВ в траншее многожильные с резиновой или пластмассовой изоляцией сечением провода от 200 до 250 мм2 (240 мм2) включительно с одним кабелем в траншее от ВРУ 0,4 кВ № 17 до ВРУ 0,4 кВ № 28 и № 29 суммарной протяженностью 0,17 км.</t>
  </si>
  <si>
    <t>Реализация мероприятий техологического присоединения энергопринимающих устройств ООО "СЗ СБК Девелопмент"</t>
  </si>
  <si>
    <t>строительство ТП 10/0,4 кВ - 1,26 МВА; ВЛ 10 кВ - 1х0,04 км; КЛ 0,4 кВ - 1х1,855 км.</t>
  </si>
  <si>
    <t>ТП 10/0,4 кВ - 1,26 МВА; ВЛ 10 кВ - 1х0,04 км.; КЛ 0,4 кВ - 1х1,855 км.</t>
  </si>
  <si>
    <t>Исполнение обязательств по договору технологического присоединения от 18.07.2024 №Т13/24/04636-ДТП для подключения энергопринимающих устройств Общества с ограниченной ответственностью "Специализированный застройщик Строительство Бизнес Коммерция Девелопмент"</t>
  </si>
  <si>
    <t>3 645,82 тыс.руб./МВА без НДС (ТП 10/0,4 кВ);
6 612,26 тыс.руб./км без НДС (ВЛ 10 кВ); 
2 174,69 тыс.руб./км. без НДС (КЛ 0,4 кВ)</t>
  </si>
  <si>
    <t>1,26 МВА; 1,895 км. (в том числе прирост 1,26 МВА; 1,895 км.)</t>
  </si>
  <si>
    <t xml:space="preserve">- однотрансформаторная подстанция 10/0,4 кВ киоскового типа;
</t>
  </si>
  <si>
    <t>P_NS3300.KL.0075</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</si>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</sst>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7598762.7474160995</c:v>
              </c:pt>
              <c:pt idx="1">
                <c:v>17701470.51055808</c:v>
              </c:pt>
              <c:pt idx="2">
                <c:v>26927265.670625314</c:v>
              </c:pt>
              <c:pt idx="3">
                <c:v>35351966.672914654</c:v>
              </c:pt>
              <c:pt idx="4">
                <c:v>43044875.254530936</c:v>
              </c:pt>
              <c:pt idx="5">
                <c:v>50069331.544846259</c:v>
              </c:pt>
              <c:pt idx="6">
                <c:v>56483222.537293144</c:v>
              </c:pt>
              <c:pt idx="7">
                <c:v>62339447.763133861</c:v>
              </c:pt>
              <c:pt idx="8">
                <c:v>67686345.694627449</c:v>
              </c:pt>
              <c:pt idx="9">
                <c:v>72568084.124237001</c:v>
              </c:pt>
              <c:pt idx="10">
                <c:v>77019875.121344894</c:v>
              </c:pt>
            </c:numLit>
          </c:val>
          <c:smooth val="0"/>
          <c:extLst>
            <c:ext xmlns:c16="http://schemas.microsoft.com/office/drawing/2014/chart" uri="{C3380CC4-5D6E-409C-BE32-E72D297353CC}">
              <c16:uniqueId val="{00000000-DA0D-4DC5-B32E-D0A3CD1A7C7C}"/>
            </c:ext>
          </c:extLst>
        </c:ser>
        <c:ser>
          <c:idx val="0"/>
          <c:order val="1"/>
          <c:tx>
            <c:v>Накопленный чистый денежный поток</c:v>
          </c:tx>
          <c:marker>
            <c:symbol val="none"/>
          </c:marker>
          <c:val>
            <c:numLit>
              <c:formatCode>General</c:formatCode>
              <c:ptCount val="11"/>
              <c:pt idx="0">
                <c:v>9227086.4566893522</c:v>
              </c:pt>
              <c:pt idx="1">
                <c:v>22349656.122802377</c:v>
              </c:pt>
              <c:pt idx="2">
                <c:v>36007289.567828655</c:v>
              </c:pt>
              <c:pt idx="3">
                <c:v>50221301.953624532</c:v>
              </c:pt>
              <c:pt idx="4">
                <c:v>65013861.04852058</c:v>
              </c:pt>
              <c:pt idx="5">
                <c:v>80408021.331580609</c:v>
              </c:pt>
              <c:pt idx="6">
                <c:v>96427759.461030975</c:v>
              </c:pt>
              <c:pt idx="7">
                <c:v>113098011.16142708</c:v>
              </c:pt>
              <c:pt idx="8">
                <c:v>130444709.58630657</c:v>
              </c:pt>
              <c:pt idx="9">
                <c:v>148494825.2153486</c:v>
              </c:pt>
              <c:pt idx="10">
                <c:v>167254737.26052386</c:v>
              </c:pt>
            </c:numLit>
          </c:val>
          <c:smooth val="0"/>
          <c:extLst>
            <c:ext xmlns:c16="http://schemas.microsoft.com/office/drawing/2014/chart" uri="{C3380CC4-5D6E-409C-BE32-E72D297353CC}">
              <c16:uniqueId val="{00000001-DA0D-4DC5-B32E-D0A3CD1A7C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69273</xdr:rowOff>
    </xdr:from>
    <xdr:to>
      <xdr:col>13</xdr:col>
      <xdr:colOff>295028</xdr:colOff>
      <xdr:row>39</xdr:row>
      <xdr:rowOff>166007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543</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558</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559</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533</v>
      </c>
      <c r="C23" s="202"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544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f>'6.2. Паспорт фин осв ввод'!AC24</f>
        <v>17.055882495825031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f>'6.2. Паспорт фин осв ввод'!AC30</f>
        <v>14.305197041076063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F20"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8"/>
      <c r="H5" s="147"/>
      <c r="J5" s="147"/>
      <c r="M5" s="147"/>
    </row>
    <row r="6" spans="1:28" s="113" customFormat="1" ht="18.75" x14ac:dyDescent="0.2">
      <c r="A6" s="390" t="s">
        <v>8</v>
      </c>
      <c r="B6" s="390"/>
      <c r="C6" s="390"/>
      <c r="D6" s="390"/>
      <c r="E6" s="390"/>
      <c r="F6" s="390"/>
      <c r="G6" s="390"/>
      <c r="H6" s="390"/>
      <c r="I6" s="390"/>
      <c r="J6" s="390"/>
      <c r="K6" s="390"/>
      <c r="L6" s="390"/>
      <c r="M6" s="390"/>
      <c r="N6" s="390"/>
      <c r="O6" s="390"/>
      <c r="P6" s="390"/>
      <c r="Q6" s="390"/>
      <c r="R6" s="390"/>
      <c r="S6" s="390"/>
      <c r="T6" s="112"/>
      <c r="U6" s="112"/>
      <c r="V6" s="112"/>
      <c r="W6" s="112"/>
      <c r="X6" s="112"/>
      <c r="Y6" s="112"/>
      <c r="Z6" s="112"/>
      <c r="AA6" s="112"/>
      <c r="AB6" s="112"/>
    </row>
    <row r="7" spans="1:28" s="113" customFormat="1" ht="18.75" x14ac:dyDescent="0.2">
      <c r="A7" s="390"/>
      <c r="B7" s="390"/>
      <c r="C7" s="390"/>
      <c r="D7" s="390"/>
      <c r="E7" s="390"/>
      <c r="F7" s="390"/>
      <c r="G7" s="390"/>
      <c r="H7" s="390"/>
      <c r="I7" s="390"/>
      <c r="J7" s="390"/>
      <c r="K7" s="390"/>
      <c r="L7" s="390"/>
      <c r="M7" s="390"/>
      <c r="N7" s="390"/>
      <c r="O7" s="390"/>
      <c r="P7" s="390"/>
      <c r="Q7" s="390"/>
      <c r="R7" s="390"/>
      <c r="S7" s="390"/>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90"/>
      <c r="B10" s="390"/>
      <c r="C10" s="390"/>
      <c r="D10" s="390"/>
      <c r="E10" s="390"/>
      <c r="F10" s="390"/>
      <c r="G10" s="390"/>
      <c r="H10" s="390"/>
      <c r="I10" s="390"/>
      <c r="J10" s="390"/>
      <c r="K10" s="390"/>
      <c r="L10" s="390"/>
      <c r="M10" s="390"/>
      <c r="N10" s="390"/>
      <c r="O10" s="390"/>
      <c r="P10" s="390"/>
      <c r="Q10" s="390"/>
      <c r="R10" s="390"/>
      <c r="S10" s="390"/>
      <c r="T10" s="112"/>
      <c r="U10" s="112"/>
      <c r="V10" s="112"/>
      <c r="W10" s="112"/>
      <c r="X10" s="112"/>
      <c r="Y10" s="112"/>
      <c r="Z10" s="112"/>
      <c r="AA10" s="112"/>
      <c r="AB10" s="112"/>
    </row>
    <row r="11" spans="1:28" s="113" customFormat="1" ht="18.75" x14ac:dyDescent="0.2">
      <c r="A11" s="391" t="str">
        <f>'1. паспорт местоположение'!A12:C12</f>
        <v>P_NS3300.KL.0075</v>
      </c>
      <c r="B11" s="391"/>
      <c r="C11" s="391"/>
      <c r="D11" s="391"/>
      <c r="E11" s="391"/>
      <c r="F11" s="391"/>
      <c r="G11" s="391"/>
      <c r="H11" s="391"/>
      <c r="I11" s="391"/>
      <c r="J11" s="391"/>
      <c r="K11" s="391"/>
      <c r="L11" s="391"/>
      <c r="M11" s="391"/>
      <c r="N11" s="391"/>
      <c r="O11" s="391"/>
      <c r="P11" s="391"/>
      <c r="Q11" s="391"/>
      <c r="R11" s="391"/>
      <c r="S11" s="391"/>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3" customFormat="1" ht="18" customHeight="1" x14ac:dyDescent="0.2">
      <c r="A14" s="391"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391"/>
      <c r="C14" s="391"/>
      <c r="D14" s="391"/>
      <c r="E14" s="391"/>
      <c r="F14" s="391"/>
      <c r="G14" s="391"/>
      <c r="H14" s="391"/>
      <c r="I14" s="391"/>
      <c r="J14" s="391"/>
      <c r="K14" s="391"/>
      <c r="L14" s="391"/>
      <c r="M14" s="391"/>
      <c r="N14" s="391"/>
      <c r="O14" s="391"/>
      <c r="P14" s="391"/>
      <c r="Q14" s="391"/>
      <c r="R14" s="391"/>
      <c r="S14" s="391"/>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1"/>
      <c r="U16" s="191"/>
      <c r="V16" s="191"/>
      <c r="W16" s="191"/>
      <c r="X16" s="191"/>
      <c r="Y16" s="191"/>
    </row>
    <row r="17" spans="1:28" s="133"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5"/>
      <c r="U17" s="135"/>
      <c r="V17" s="135"/>
      <c r="W17" s="135"/>
      <c r="X17" s="135"/>
      <c r="Y17" s="135"/>
      <c r="Z17" s="135"/>
      <c r="AA17" s="135"/>
      <c r="AB17" s="135"/>
    </row>
    <row r="18" spans="1:28"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1"/>
      <c r="U18" s="191"/>
      <c r="V18" s="191"/>
      <c r="W18" s="191"/>
      <c r="X18" s="191"/>
      <c r="Y18" s="191"/>
    </row>
    <row r="19" spans="1:28" s="133"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1"/>
      <c r="U19" s="191"/>
      <c r="V19" s="191"/>
      <c r="W19" s="191"/>
      <c r="X19" s="191"/>
      <c r="Y19" s="191"/>
    </row>
    <row r="20" spans="1:28" s="133" customFormat="1" ht="157.5" x14ac:dyDescent="0.2">
      <c r="A20" s="395"/>
      <c r="B20" s="395"/>
      <c r="C20" s="401"/>
      <c r="D20" s="395"/>
      <c r="E20" s="395"/>
      <c r="F20" s="395"/>
      <c r="G20" s="395"/>
      <c r="H20" s="396"/>
      <c r="I20" s="395"/>
      <c r="J20" s="396"/>
      <c r="K20" s="395"/>
      <c r="L20" s="395"/>
      <c r="M20" s="396"/>
      <c r="N20" s="395"/>
      <c r="O20" s="395"/>
      <c r="P20" s="395"/>
      <c r="Q20" s="204" t="s">
        <v>284</v>
      </c>
      <c r="R20" s="206" t="s">
        <v>285</v>
      </c>
      <c r="S20" s="395"/>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546</v>
      </c>
      <c r="C22" s="195" t="s">
        <v>437</v>
      </c>
      <c r="D22" s="195" t="s">
        <v>460</v>
      </c>
      <c r="E22" s="196" t="s">
        <v>547</v>
      </c>
      <c r="F22" s="196" t="s">
        <v>548</v>
      </c>
      <c r="G22" s="243" t="s">
        <v>549</v>
      </c>
      <c r="H22" s="197">
        <v>0.84019999999999995</v>
      </c>
      <c r="I22" s="195">
        <v>0</v>
      </c>
      <c r="J22" s="197">
        <f>H22-I22</f>
        <v>0.84019999999999995</v>
      </c>
      <c r="K22" s="195">
        <v>0.4</v>
      </c>
      <c r="L22" s="195" t="s">
        <v>537</v>
      </c>
      <c r="M22" s="210">
        <v>1.26</v>
      </c>
      <c r="N22" s="210">
        <v>2</v>
      </c>
      <c r="O22" s="210" t="s">
        <v>443</v>
      </c>
      <c r="P22" s="210" t="s">
        <v>443</v>
      </c>
      <c r="Q22" s="196" t="s">
        <v>550</v>
      </c>
      <c r="R22" s="197" t="s">
        <v>437</v>
      </c>
      <c r="S22" s="212">
        <v>14.615043050000001</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3" t="str">
        <f>'1. паспорт местоположение'!A5:C5</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8"/>
    </row>
    <row r="8" spans="1:20" s="113"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3"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3" customFormat="1" ht="18.75" customHeight="1" x14ac:dyDescent="0.2">
      <c r="A13" s="405" t="str">
        <f>'1. паспорт местоположение'!A12:C12</f>
        <v>P_NS3300.KL.0075</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6"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3" customFormat="1" ht="15" customHeight="1" x14ac:dyDescent="0.2">
      <c r="A19" s="407" t="s">
        <v>397</v>
      </c>
      <c r="B19" s="407"/>
      <c r="C19" s="407"/>
      <c r="D19" s="407"/>
      <c r="E19" s="407"/>
      <c r="F19" s="407"/>
      <c r="G19" s="407"/>
      <c r="H19" s="407"/>
      <c r="I19" s="407"/>
      <c r="J19" s="407"/>
      <c r="K19" s="407"/>
      <c r="L19" s="407"/>
      <c r="M19" s="407"/>
      <c r="N19" s="407"/>
      <c r="O19" s="407"/>
      <c r="P19" s="407"/>
      <c r="Q19" s="407"/>
      <c r="R19" s="407"/>
      <c r="S19" s="407"/>
      <c r="T19" s="407"/>
    </row>
    <row r="20" spans="1:113" s="152"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02" t="s">
        <v>114</v>
      </c>
      <c r="R21" s="403"/>
      <c r="S21" s="402" t="s">
        <v>113</v>
      </c>
      <c r="T21" s="404"/>
    </row>
    <row r="22" spans="1:113" ht="204.75" customHeight="1" x14ac:dyDescent="0.25">
      <c r="A22" s="410"/>
      <c r="B22" s="414"/>
      <c r="C22" s="415"/>
      <c r="D22" s="419"/>
      <c r="E22" s="414"/>
      <c r="F22" s="415"/>
      <c r="G22" s="414"/>
      <c r="H22" s="415"/>
      <c r="I22" s="414"/>
      <c r="J22" s="415"/>
      <c r="K22" s="417"/>
      <c r="L22" s="414"/>
      <c r="M22" s="415"/>
      <c r="N22" s="414"/>
      <c r="O22" s="415"/>
      <c r="P22" s="417"/>
      <c r="Q22" s="115" t="s">
        <v>112</v>
      </c>
      <c r="R22" s="115" t="s">
        <v>396</v>
      </c>
      <c r="S22" s="115" t="s">
        <v>111</v>
      </c>
      <c r="T22" s="115" t="s">
        <v>110</v>
      </c>
    </row>
    <row r="23" spans="1:113" ht="51.75" customHeight="1" x14ac:dyDescent="0.25">
      <c r="A23" s="411"/>
      <c r="B23" s="115" t="s">
        <v>108</v>
      </c>
      <c r="C23" s="115" t="s">
        <v>109</v>
      </c>
      <c r="D23" s="41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8" t="s">
        <v>431</v>
      </c>
      <c r="C28" s="418"/>
      <c r="D28" s="418"/>
      <c r="E28" s="418"/>
      <c r="F28" s="418"/>
      <c r="G28" s="418"/>
      <c r="H28" s="418"/>
      <c r="I28" s="418"/>
      <c r="J28" s="418"/>
      <c r="K28" s="418"/>
      <c r="L28" s="418"/>
      <c r="M28" s="418"/>
      <c r="N28" s="418"/>
      <c r="O28" s="418"/>
      <c r="P28" s="418"/>
      <c r="Q28" s="418"/>
      <c r="R28" s="41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P_NS3300.KL.0075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52" customFormat="1" ht="21.2" customHeight="1" x14ac:dyDescent="0.25"/>
    <row r="21" spans="1:27" ht="15.75" customHeight="1" x14ac:dyDescent="0.25">
      <c r="A21" s="416" t="s">
        <v>4</v>
      </c>
      <c r="B21" s="412" t="s">
        <v>405</v>
      </c>
      <c r="C21" s="413"/>
      <c r="D21" s="412" t="s">
        <v>407</v>
      </c>
      <c r="E21" s="413"/>
      <c r="F21" s="402" t="s">
        <v>91</v>
      </c>
      <c r="G21" s="404"/>
      <c r="H21" s="404"/>
      <c r="I21" s="403"/>
      <c r="J21" s="416" t="s">
        <v>408</v>
      </c>
      <c r="K21" s="412" t="s">
        <v>409</v>
      </c>
      <c r="L21" s="413"/>
      <c r="M21" s="412" t="s">
        <v>410</v>
      </c>
      <c r="N21" s="413"/>
      <c r="O21" s="412" t="s">
        <v>398</v>
      </c>
      <c r="P21" s="413"/>
      <c r="Q21" s="412" t="s">
        <v>124</v>
      </c>
      <c r="R21" s="413"/>
      <c r="S21" s="416" t="s">
        <v>123</v>
      </c>
      <c r="T21" s="416" t="s">
        <v>411</v>
      </c>
      <c r="U21" s="416" t="s">
        <v>406</v>
      </c>
      <c r="V21" s="412" t="s">
        <v>122</v>
      </c>
      <c r="W21" s="413"/>
      <c r="X21" s="402" t="s">
        <v>114</v>
      </c>
      <c r="Y21" s="404"/>
      <c r="Z21" s="402" t="s">
        <v>113</v>
      </c>
      <c r="AA21" s="404"/>
    </row>
    <row r="22" spans="1:27" ht="216" customHeight="1" x14ac:dyDescent="0.25">
      <c r="A22" s="419"/>
      <c r="B22" s="414"/>
      <c r="C22" s="415"/>
      <c r="D22" s="414"/>
      <c r="E22" s="415"/>
      <c r="F22" s="402" t="s">
        <v>121</v>
      </c>
      <c r="G22" s="403"/>
      <c r="H22" s="402" t="s">
        <v>120</v>
      </c>
      <c r="I22" s="403"/>
      <c r="J22" s="417"/>
      <c r="K22" s="414"/>
      <c r="L22" s="415"/>
      <c r="M22" s="414"/>
      <c r="N22" s="415"/>
      <c r="O22" s="414"/>
      <c r="P22" s="415"/>
      <c r="Q22" s="414"/>
      <c r="R22" s="415"/>
      <c r="S22" s="417"/>
      <c r="T22" s="417"/>
      <c r="U22" s="417"/>
      <c r="V22" s="414"/>
      <c r="W22" s="415"/>
      <c r="X22" s="115" t="s">
        <v>112</v>
      </c>
      <c r="Y22" s="115" t="s">
        <v>396</v>
      </c>
      <c r="Z22" s="115" t="s">
        <v>111</v>
      </c>
      <c r="AA22" s="115" t="s">
        <v>110</v>
      </c>
    </row>
    <row r="23" spans="1:27" ht="60" customHeight="1" x14ac:dyDescent="0.25">
      <c r="A23" s="41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6" sqref="C26"/>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3" t="str">
        <f>'1. паспорт местоположение'!A5:C5</f>
        <v>Год раскрытия информации: 2025 год</v>
      </c>
      <c r="B5" s="393"/>
      <c r="C5" s="3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0" t="s">
        <v>8</v>
      </c>
      <c r="B7" s="390"/>
      <c r="C7" s="390"/>
      <c r="D7" s="112"/>
      <c r="E7" s="112"/>
      <c r="F7" s="112"/>
      <c r="G7" s="112"/>
      <c r="H7" s="112"/>
      <c r="I7" s="112"/>
      <c r="J7" s="112"/>
      <c r="K7" s="112"/>
      <c r="L7" s="112"/>
      <c r="M7" s="112"/>
      <c r="N7" s="112"/>
      <c r="O7" s="112"/>
      <c r="P7" s="112"/>
      <c r="Q7" s="112"/>
      <c r="R7" s="112"/>
      <c r="S7" s="112"/>
      <c r="T7" s="112"/>
      <c r="U7" s="112"/>
    </row>
    <row r="8" spans="1:29" s="113" customFormat="1" ht="18.75" x14ac:dyDescent="0.2">
      <c r="A8" s="390"/>
      <c r="B8" s="390"/>
      <c r="C8" s="390"/>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0"/>
      <c r="B11" s="390"/>
      <c r="C11" s="39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P_NS3300.KL.0075</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7"/>
      <c r="B17" s="397"/>
      <c r="C17" s="397"/>
      <c r="D17" s="134"/>
      <c r="E17" s="134"/>
      <c r="F17" s="134"/>
      <c r="G17" s="134"/>
      <c r="H17" s="134"/>
      <c r="I17" s="134"/>
      <c r="J17" s="134"/>
      <c r="K17" s="134"/>
      <c r="L17" s="134"/>
      <c r="M17" s="134"/>
      <c r="N17" s="134"/>
      <c r="O17" s="134"/>
      <c r="P17" s="134"/>
      <c r="Q17" s="134"/>
      <c r="R17" s="134"/>
    </row>
    <row r="18" spans="1:21" s="133" customFormat="1" ht="27.75" customHeight="1" x14ac:dyDescent="0.2">
      <c r="A18" s="398" t="s">
        <v>391</v>
      </c>
      <c r="B18" s="398"/>
      <c r="C18" s="39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551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552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553</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554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2"/>
      <c r="AB6" s="112"/>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2"/>
      <c r="AB10" s="112"/>
    </row>
    <row r="11" spans="1:28" x14ac:dyDescent="0.25">
      <c r="A11" s="405" t="str">
        <f>'1. паспорт местоположение'!A12:C12</f>
        <v>P_NS3300.KL.0075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5"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7</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9" t="str">
        <f>'3.4. Паспорт надежность'!A11:Z11</f>
        <v>P_NS3300.KL.0075</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6</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9" t="str">
        <f>'3.4. Паспорт надежность'!A14:Z14</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5</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4" zoomScale="55" zoomScaleNormal="55" workbookViewId="0">
      <selection activeCell="C26" sqref="C2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258" customFormat="1" ht="15" customHeight="1"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8" t="str">
        <f>'1. паспорт местоположение'!A12:C12</f>
        <v>P_NS3300.KL.0075</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58" customFormat="1" ht="15" customHeight="1"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1"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ht="15" customHeight="1"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4" ht="16.5" thickBot="1" x14ac:dyDescent="0.3">
      <c r="A19" s="260" t="s">
        <v>271</v>
      </c>
      <c r="B19" s="260" t="s">
        <v>492</v>
      </c>
      <c r="D19" s="261"/>
      <c r="E19" s="262"/>
      <c r="F19" s="262"/>
      <c r="G19" s="262"/>
      <c r="H19" s="262"/>
    </row>
    <row r="20" spans="1:44" x14ac:dyDescent="0.25">
      <c r="A20" s="264" t="s">
        <v>466</v>
      </c>
      <c r="B20" s="327">
        <v>14399373.328449195</v>
      </c>
      <c r="C20" s="258"/>
      <c r="D20" s="265" t="s">
        <v>270</v>
      </c>
      <c r="E20" s="266"/>
      <c r="F20" s="266"/>
      <c r="M20" s="259"/>
    </row>
    <row r="21" spans="1:44" x14ac:dyDescent="0.25">
      <c r="A21" s="267" t="s">
        <v>269</v>
      </c>
      <c r="B21" s="328"/>
      <c r="C21" s="258"/>
      <c r="D21" s="439" t="s">
        <v>268</v>
      </c>
      <c r="E21" s="440"/>
      <c r="F21" s="268">
        <v>0.30540812110540583</v>
      </c>
      <c r="M21" s="259"/>
    </row>
    <row r="22" spans="1:44" x14ac:dyDescent="0.25">
      <c r="A22" s="267" t="s">
        <v>267</v>
      </c>
      <c r="B22" s="328">
        <v>58</v>
      </c>
      <c r="C22" s="258"/>
      <c r="D22" s="439" t="s">
        <v>266</v>
      </c>
      <c r="E22" s="440"/>
      <c r="F22" s="268">
        <v>0.34807363562383098</v>
      </c>
      <c r="M22" s="259"/>
    </row>
    <row r="23" spans="1:44" ht="16.5" thickBot="1" x14ac:dyDescent="0.3">
      <c r="A23" s="269" t="s">
        <v>265</v>
      </c>
      <c r="B23" s="329">
        <v>1</v>
      </c>
      <c r="C23" s="258"/>
      <c r="D23" s="439" t="s">
        <v>468</v>
      </c>
      <c r="E23" s="440"/>
      <c r="F23" s="270">
        <v>77019875.121344894</v>
      </c>
      <c r="K23" s="271"/>
      <c r="M23" s="272"/>
      <c r="N23" s="272"/>
    </row>
    <row r="24" spans="1:44" x14ac:dyDescent="0.25">
      <c r="A24" s="264" t="s">
        <v>444</v>
      </c>
      <c r="B24" s="330">
        <v>0</v>
      </c>
      <c r="C24" s="258"/>
      <c r="D24" s="439" t="s">
        <v>469</v>
      </c>
      <c r="E24" s="440"/>
      <c r="F24" s="273" t="s">
        <v>536</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2026</v>
      </c>
      <c r="C42" s="281">
        <v>2027</v>
      </c>
      <c r="D42" s="281">
        <v>2028</v>
      </c>
      <c r="E42" s="281">
        <v>2029</v>
      </c>
      <c r="F42" s="281">
        <v>2030</v>
      </c>
      <c r="G42" s="281">
        <v>2031</v>
      </c>
      <c r="H42" s="281">
        <v>2032</v>
      </c>
      <c r="I42" s="281">
        <v>2033</v>
      </c>
      <c r="J42" s="281">
        <v>2034</v>
      </c>
      <c r="K42" s="281">
        <v>2035</v>
      </c>
      <c r="L42" s="281">
        <v>2036</v>
      </c>
      <c r="M42" s="281">
        <v>2037</v>
      </c>
      <c r="N42" s="281">
        <v>2038</v>
      </c>
      <c r="O42" s="281">
        <v>2039</v>
      </c>
      <c r="P42" s="281">
        <v>2040</v>
      </c>
      <c r="Q42" s="281">
        <v>2041</v>
      </c>
      <c r="R42" s="281">
        <v>2042</v>
      </c>
      <c r="S42" s="281">
        <v>2043</v>
      </c>
      <c r="T42" s="281">
        <v>2044</v>
      </c>
      <c r="U42" s="281">
        <v>2045</v>
      </c>
      <c r="V42" s="281">
        <v>2046</v>
      </c>
      <c r="W42" s="281">
        <v>2047</v>
      </c>
      <c r="X42" s="281">
        <v>2048</v>
      </c>
      <c r="Y42" s="281">
        <v>2049</v>
      </c>
      <c r="Z42" s="281">
        <v>2050</v>
      </c>
      <c r="AA42" s="281">
        <v>2051</v>
      </c>
      <c r="AB42" s="281">
        <v>2052</v>
      </c>
      <c r="AC42" s="281">
        <v>2053</v>
      </c>
      <c r="AD42" s="281">
        <v>2054</v>
      </c>
      <c r="AE42" s="281">
        <v>2055</v>
      </c>
      <c r="AF42" s="281">
        <v>2056</v>
      </c>
      <c r="AG42" s="281">
        <v>2057</v>
      </c>
      <c r="AH42" s="281">
        <v>2058</v>
      </c>
      <c r="AI42" s="281">
        <v>2059</v>
      </c>
      <c r="AJ42" s="281">
        <v>2060</v>
      </c>
      <c r="AK42" s="281">
        <v>2061</v>
      </c>
      <c r="AL42" s="281">
        <v>2062</v>
      </c>
      <c r="AM42" s="281">
        <v>2063</v>
      </c>
      <c r="AN42" s="281">
        <v>2064</v>
      </c>
      <c r="AO42" s="281">
        <v>2065</v>
      </c>
      <c r="AP42" s="281">
        <v>2066</v>
      </c>
      <c r="AQ42" s="281">
        <v>2067</v>
      </c>
      <c r="AR42" s="281">
        <v>2068</v>
      </c>
      <c r="AS42" s="281">
        <v>2069</v>
      </c>
      <c r="AT42" s="281">
        <v>2070</v>
      </c>
      <c r="AU42" s="281">
        <v>2071</v>
      </c>
      <c r="AV42" s="281">
        <v>2072</v>
      </c>
      <c r="AW42" s="281">
        <v>2073</v>
      </c>
      <c r="AX42" s="281">
        <v>2074</v>
      </c>
      <c r="AY42" s="281">
        <v>2075</v>
      </c>
      <c r="AZ42" s="281">
        <v>2076</v>
      </c>
      <c r="BA42" s="281">
        <v>2077</v>
      </c>
      <c r="BB42" s="281">
        <v>2078</v>
      </c>
      <c r="BC42" s="281">
        <v>2079</v>
      </c>
      <c r="BD42" s="281">
        <v>2080</v>
      </c>
      <c r="BE42" s="281">
        <v>2081</v>
      </c>
      <c r="BF42" s="281">
        <v>2082</v>
      </c>
      <c r="BG42" s="281">
        <v>2083</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11018458.550000001</v>
      </c>
      <c r="C45" s="286">
        <v>16011990.577171046</v>
      </c>
      <c r="D45" s="286">
        <v>16652470.200257884</v>
      </c>
      <c r="E45" s="286">
        <v>17318569.008268196</v>
      </c>
      <c r="F45" s="286">
        <v>18011311.768598929</v>
      </c>
      <c r="G45" s="286">
        <v>18731764.239342887</v>
      </c>
      <c r="H45" s="286">
        <v>19481034.808916599</v>
      </c>
      <c r="I45" s="286">
        <v>20260276.20127327</v>
      </c>
      <c r="J45" s="286">
        <v>21070687.249324203</v>
      </c>
      <c r="K45" s="286">
        <v>21913514.73929717</v>
      </c>
      <c r="L45" s="286">
        <v>22790055.328869056</v>
      </c>
      <c r="M45" s="286">
        <v>23674569.933404367</v>
      </c>
      <c r="N45" s="286">
        <v>24621552.73074054</v>
      </c>
      <c r="O45" s="286">
        <v>25606414.839970164</v>
      </c>
      <c r="P45" s="286">
        <v>26630671.433568969</v>
      </c>
      <c r="Q45" s="286">
        <v>27695898.290911727</v>
      </c>
      <c r="R45" s="286">
        <v>28803734.222548198</v>
      </c>
      <c r="S45" s="286">
        <v>29955883.591450132</v>
      </c>
      <c r="T45" s="286">
        <v>31154118.935108129</v>
      </c>
      <c r="U45" s="286">
        <v>32400283.692512453</v>
      </c>
      <c r="V45" s="286">
        <v>33696295.040212959</v>
      </c>
      <c r="W45" s="286">
        <v>35004050.563970424</v>
      </c>
      <c r="X45" s="286">
        <v>36404212.58652924</v>
      </c>
      <c r="Y45" s="286">
        <v>37860381.089990415</v>
      </c>
      <c r="Z45" s="286">
        <v>39374796.333590031</v>
      </c>
      <c r="AA45" s="286">
        <v>40949788.186933637</v>
      </c>
      <c r="AB45" s="286">
        <v>42587779.714410976</v>
      </c>
      <c r="AC45" s="286">
        <v>44291290.902987421</v>
      </c>
      <c r="AD45" s="286">
        <v>46062942.539106905</v>
      </c>
      <c r="AE45" s="286">
        <v>47905460.240671195</v>
      </c>
      <c r="AF45" s="286">
        <v>49821678.650298037</v>
      </c>
      <c r="AG45" s="286">
        <v>51814545.796309963</v>
      </c>
      <c r="AH45" s="286">
        <v>53887127.628162362</v>
      </c>
      <c r="AI45" s="286">
        <v>56042612.733288854</v>
      </c>
      <c r="AJ45" s="286">
        <v>58284317.242620409</v>
      </c>
      <c r="AK45" s="286">
        <v>60615689.932325229</v>
      </c>
      <c r="AL45" s="286">
        <v>63040317.529618241</v>
      </c>
      <c r="AM45" s="286">
        <v>65561930.230802961</v>
      </c>
      <c r="AN45" s="286">
        <v>68184407.44003509</v>
      </c>
      <c r="AO45" s="286">
        <v>70911783.737636492</v>
      </c>
      <c r="AP45" s="286">
        <v>73748255.087141961</v>
      </c>
      <c r="AQ45" s="286">
        <v>76698185.290627658</v>
      </c>
      <c r="AR45" s="286">
        <v>79766112.702252761</v>
      </c>
      <c r="AS45" s="286">
        <v>82956757.210342869</v>
      </c>
      <c r="AT45" s="286">
        <v>86275027.498756573</v>
      </c>
      <c r="AU45" s="286">
        <v>89726028.598706856</v>
      </c>
      <c r="AV45" s="286">
        <v>93315069.742655128</v>
      </c>
      <c r="AW45" s="286">
        <v>97047672.532361344</v>
      </c>
      <c r="AX45" s="286">
        <v>100929579.4336558</v>
      </c>
      <c r="AY45" s="286">
        <v>104966762.61100204</v>
      </c>
      <c r="AZ45" s="286">
        <v>109165433.11544213</v>
      </c>
      <c r="BA45" s="286">
        <v>113532050.44005983</v>
      </c>
      <c r="BB45" s="286">
        <v>118073332.45766222</v>
      </c>
      <c r="BC45" s="286">
        <v>122796265.75596873</v>
      </c>
      <c r="BD45" s="286">
        <v>127708116.38620748</v>
      </c>
      <c r="BE45" s="286">
        <v>132816441.04165578</v>
      </c>
      <c r="BF45" s="286">
        <v>138129098.68332201</v>
      </c>
      <c r="BG45" s="286">
        <v>143654262.63065493</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2026</v>
      </c>
      <c r="C58" s="280">
        <v>2027</v>
      </c>
      <c r="D58" s="280">
        <v>2028</v>
      </c>
      <c r="E58" s="280">
        <v>2029</v>
      </c>
      <c r="F58" s="280">
        <v>2030</v>
      </c>
      <c r="G58" s="280">
        <v>2031</v>
      </c>
      <c r="H58" s="280">
        <v>2032</v>
      </c>
      <c r="I58" s="280">
        <v>2033</v>
      </c>
      <c r="J58" s="280">
        <v>2034</v>
      </c>
      <c r="K58" s="280">
        <v>2035</v>
      </c>
      <c r="L58" s="280">
        <v>2036</v>
      </c>
      <c r="M58" s="280">
        <v>2037</v>
      </c>
      <c r="N58" s="280">
        <v>2038</v>
      </c>
      <c r="O58" s="280">
        <v>2039</v>
      </c>
      <c r="P58" s="280">
        <v>2040</v>
      </c>
      <c r="Q58" s="280">
        <v>2041</v>
      </c>
      <c r="R58" s="280">
        <v>2042</v>
      </c>
      <c r="S58" s="280">
        <v>2043</v>
      </c>
      <c r="T58" s="280">
        <v>2044</v>
      </c>
      <c r="U58" s="280">
        <v>2045</v>
      </c>
      <c r="V58" s="280">
        <v>2046</v>
      </c>
      <c r="W58" s="280">
        <v>2047</v>
      </c>
      <c r="X58" s="280">
        <v>2048</v>
      </c>
      <c r="Y58" s="280">
        <v>2049</v>
      </c>
      <c r="Z58" s="280">
        <v>2050</v>
      </c>
      <c r="AA58" s="280">
        <v>2051</v>
      </c>
      <c r="AB58" s="280">
        <v>2052</v>
      </c>
      <c r="AC58" s="280">
        <v>2053</v>
      </c>
      <c r="AD58" s="280">
        <v>2054</v>
      </c>
      <c r="AE58" s="280">
        <v>2055</v>
      </c>
      <c r="AF58" s="280">
        <v>2056</v>
      </c>
      <c r="AG58" s="280">
        <v>2057</v>
      </c>
      <c r="AH58" s="280">
        <v>2058</v>
      </c>
      <c r="AI58" s="280">
        <v>2059</v>
      </c>
      <c r="AJ58" s="280">
        <v>2060</v>
      </c>
      <c r="AK58" s="280">
        <v>2061</v>
      </c>
      <c r="AL58" s="280">
        <v>2062</v>
      </c>
      <c r="AM58" s="280">
        <v>2063</v>
      </c>
      <c r="AN58" s="280">
        <v>2064</v>
      </c>
      <c r="AO58" s="280">
        <v>2065</v>
      </c>
      <c r="AP58" s="280">
        <v>2066</v>
      </c>
      <c r="AQ58" s="280">
        <v>2067</v>
      </c>
      <c r="AR58" s="280">
        <v>2068</v>
      </c>
      <c r="AS58" s="280">
        <v>2069</v>
      </c>
      <c r="AT58" s="280">
        <v>2070</v>
      </c>
      <c r="AU58" s="280">
        <v>2071</v>
      </c>
      <c r="AV58" s="280">
        <v>2072</v>
      </c>
      <c r="AW58" s="280">
        <v>2073</v>
      </c>
      <c r="AX58" s="280">
        <v>2074</v>
      </c>
      <c r="AY58" s="280">
        <v>2075</v>
      </c>
      <c r="AZ58" s="280">
        <v>2076</v>
      </c>
      <c r="BA58" s="281">
        <v>2077</v>
      </c>
      <c r="BB58" s="281">
        <v>2078</v>
      </c>
      <c r="BC58" s="281">
        <v>2079</v>
      </c>
      <c r="BD58" s="281">
        <v>2080</v>
      </c>
      <c r="BE58" s="281">
        <v>2081</v>
      </c>
      <c r="BF58" s="281">
        <v>2082</v>
      </c>
      <c r="BG58" s="281">
        <v>2083</v>
      </c>
    </row>
    <row r="59" spans="1:59" x14ac:dyDescent="0.25">
      <c r="A59" s="296" t="s">
        <v>257</v>
      </c>
      <c r="B59" s="297">
        <v>11018458.550000001</v>
      </c>
      <c r="C59" s="297">
        <v>16011990.577171046</v>
      </c>
      <c r="D59" s="297">
        <v>16652470.200257884</v>
      </c>
      <c r="E59" s="297">
        <v>17318569.008268196</v>
      </c>
      <c r="F59" s="297">
        <v>18011311.768598929</v>
      </c>
      <c r="G59" s="297">
        <v>18731764.239342887</v>
      </c>
      <c r="H59" s="297">
        <v>19481034.808916599</v>
      </c>
      <c r="I59" s="297">
        <v>20260276.20127327</v>
      </c>
      <c r="J59" s="297">
        <v>21070687.249324203</v>
      </c>
      <c r="K59" s="297">
        <v>21913514.73929717</v>
      </c>
      <c r="L59" s="297">
        <v>22790055.328869056</v>
      </c>
      <c r="M59" s="297">
        <v>23674569.933404367</v>
      </c>
      <c r="N59" s="297">
        <v>24621552.73074054</v>
      </c>
      <c r="O59" s="297">
        <v>25606414.839970164</v>
      </c>
      <c r="P59" s="297">
        <v>26630671.433568969</v>
      </c>
      <c r="Q59" s="297">
        <v>27695898.290911727</v>
      </c>
      <c r="R59" s="297">
        <v>28803734.222548198</v>
      </c>
      <c r="S59" s="297">
        <v>29955883.591450132</v>
      </c>
      <c r="T59" s="297">
        <v>31154118.935108129</v>
      </c>
      <c r="U59" s="297">
        <v>32400283.692512453</v>
      </c>
      <c r="V59" s="297">
        <v>33696295.040212959</v>
      </c>
      <c r="W59" s="297">
        <v>35004050.563970424</v>
      </c>
      <c r="X59" s="297">
        <v>36404212.58652924</v>
      </c>
      <c r="Y59" s="297">
        <v>37860381.089990415</v>
      </c>
      <c r="Z59" s="297">
        <v>39374796.333590031</v>
      </c>
      <c r="AA59" s="297">
        <v>40949788.186933637</v>
      </c>
      <c r="AB59" s="297">
        <v>42587779.714410976</v>
      </c>
      <c r="AC59" s="297">
        <v>44291290.902987421</v>
      </c>
      <c r="AD59" s="297">
        <v>46062942.539106905</v>
      </c>
      <c r="AE59" s="297">
        <v>47905460.240671195</v>
      </c>
      <c r="AF59" s="297">
        <v>49821678.650298037</v>
      </c>
      <c r="AG59" s="297">
        <v>51814545.796309963</v>
      </c>
      <c r="AH59" s="297">
        <v>53887127.628162362</v>
      </c>
      <c r="AI59" s="297">
        <v>56042612.733288854</v>
      </c>
      <c r="AJ59" s="297">
        <v>58284317.242620409</v>
      </c>
      <c r="AK59" s="297">
        <v>60615689.932325229</v>
      </c>
      <c r="AL59" s="297">
        <v>63040317.529618241</v>
      </c>
      <c r="AM59" s="297">
        <v>65561930.230802961</v>
      </c>
      <c r="AN59" s="297">
        <v>68184407.44003509</v>
      </c>
      <c r="AO59" s="297">
        <v>70911783.737636492</v>
      </c>
      <c r="AP59" s="297">
        <v>73748255.087141961</v>
      </c>
      <c r="AQ59" s="297">
        <v>76698185.290627658</v>
      </c>
      <c r="AR59" s="297">
        <v>79766112.702252761</v>
      </c>
      <c r="AS59" s="297">
        <v>82956757.210342869</v>
      </c>
      <c r="AT59" s="297">
        <v>86275027.498756573</v>
      </c>
      <c r="AU59" s="297">
        <v>89726028.598706856</v>
      </c>
      <c r="AV59" s="297">
        <v>93315069.742655128</v>
      </c>
      <c r="AW59" s="297">
        <v>97047672.532361344</v>
      </c>
      <c r="AX59" s="297">
        <v>100929579.4336558</v>
      </c>
      <c r="AY59" s="297">
        <v>104966762.61100204</v>
      </c>
      <c r="AZ59" s="297">
        <v>109165433.11544213</v>
      </c>
      <c r="BA59" s="297">
        <v>113532050.44005983</v>
      </c>
      <c r="BB59" s="297">
        <v>118073332.45766222</v>
      </c>
      <c r="BC59" s="297">
        <v>122796265.75596873</v>
      </c>
      <c r="BD59" s="297">
        <v>127708116.38620748</v>
      </c>
      <c r="BE59" s="297">
        <v>132816441.04165578</v>
      </c>
      <c r="BF59" s="297">
        <v>138129098.68332201</v>
      </c>
      <c r="BG59" s="351">
        <v>143654262.63065493</v>
      </c>
    </row>
    <row r="60" spans="1:59" x14ac:dyDescent="0.25">
      <c r="A60" s="298" t="s">
        <v>256</v>
      </c>
      <c r="B60" s="299">
        <v>0</v>
      </c>
      <c r="C60" s="299">
        <v>-314055.29759462475</v>
      </c>
      <c r="D60" s="299">
        <v>-311324.38196336711</v>
      </c>
      <c r="E60" s="299">
        <v>-308593.46633210953</v>
      </c>
      <c r="F60" s="299">
        <v>-305862.55070085189</v>
      </c>
      <c r="G60" s="299">
        <v>-303131.63506959431</v>
      </c>
      <c r="H60" s="299">
        <v>-300400.71943833667</v>
      </c>
      <c r="I60" s="299">
        <v>-297669.80380707909</v>
      </c>
      <c r="J60" s="299">
        <v>-294938.88817582151</v>
      </c>
      <c r="K60" s="299">
        <v>-292207.97254456388</v>
      </c>
      <c r="L60" s="299">
        <v>-289477.05691330624</v>
      </c>
      <c r="M60" s="299">
        <v>-286746.14128204866</v>
      </c>
      <c r="N60" s="299">
        <v>-284015.22565079108</v>
      </c>
      <c r="O60" s="299">
        <v>-281284.31001953344</v>
      </c>
      <c r="P60" s="299">
        <v>-278553.39438827586</v>
      </c>
      <c r="Q60" s="299">
        <v>-275822.47875701828</v>
      </c>
      <c r="R60" s="299">
        <v>-273091.56312576064</v>
      </c>
      <c r="S60" s="299">
        <v>-270360.64749450301</v>
      </c>
      <c r="T60" s="299">
        <v>-267629.73186324543</v>
      </c>
      <c r="U60" s="299">
        <v>-264898.81623198785</v>
      </c>
      <c r="V60" s="299">
        <v>-262167.90060073027</v>
      </c>
      <c r="W60" s="299">
        <v>-259436.9849694726</v>
      </c>
      <c r="X60" s="299">
        <v>-256706.06933821502</v>
      </c>
      <c r="Y60" s="299">
        <v>-253975.15370695741</v>
      </c>
      <c r="Z60" s="299">
        <v>-251244.23807569977</v>
      </c>
      <c r="AA60" s="299">
        <v>-248513.32244444219</v>
      </c>
      <c r="AB60" s="299">
        <v>-245782.40681318459</v>
      </c>
      <c r="AC60" s="299">
        <v>-243051.49118192701</v>
      </c>
      <c r="AD60" s="299">
        <v>-240320.5755506694</v>
      </c>
      <c r="AE60" s="299">
        <v>-237589.65991941179</v>
      </c>
      <c r="AF60" s="299">
        <v>-234858.74428815418</v>
      </c>
      <c r="AG60" s="299">
        <v>-232127.8286568966</v>
      </c>
      <c r="AH60" s="299">
        <v>-229396.91302563896</v>
      </c>
      <c r="AI60" s="299">
        <v>-226665.99739438135</v>
      </c>
      <c r="AJ60" s="299">
        <v>-223935.08176312377</v>
      </c>
      <c r="AK60" s="299">
        <v>-221204.16613186616</v>
      </c>
      <c r="AL60" s="299">
        <v>-218473.25050060853</v>
      </c>
      <c r="AM60" s="299">
        <v>-215742.33486935089</v>
      </c>
      <c r="AN60" s="299">
        <v>-213011.41923809331</v>
      </c>
      <c r="AO60" s="299">
        <v>-210280.5036068357</v>
      </c>
      <c r="AP60" s="299">
        <v>-207549.58797557809</v>
      </c>
      <c r="AQ60" s="299">
        <v>-204818.67234432045</v>
      </c>
      <c r="AR60" s="299">
        <v>-202087.75671306284</v>
      </c>
      <c r="AS60" s="299">
        <v>-199356.84108180527</v>
      </c>
      <c r="AT60" s="299">
        <v>-196625.92545054763</v>
      </c>
      <c r="AU60" s="299">
        <v>-193895.00981928999</v>
      </c>
      <c r="AV60" s="299">
        <v>-191164.09418803238</v>
      </c>
      <c r="AW60" s="299">
        <v>-188433.1785567748</v>
      </c>
      <c r="AX60" s="299">
        <v>-185702.26292551716</v>
      </c>
      <c r="AY60" s="299">
        <v>-182971.34729425955</v>
      </c>
      <c r="AZ60" s="299">
        <v>-180240.43166300195</v>
      </c>
      <c r="BA60" s="299">
        <v>-177509.51603174431</v>
      </c>
      <c r="BB60" s="299">
        <v>-174778.6004004867</v>
      </c>
      <c r="BC60" s="299">
        <v>-172047.68476922909</v>
      </c>
      <c r="BD60" s="299">
        <v>-169316.76913797148</v>
      </c>
      <c r="BE60" s="299">
        <v>-166585.85350671387</v>
      </c>
      <c r="BF60" s="299">
        <v>-163854.93787545623</v>
      </c>
      <c r="BG60" s="352">
        <v>-161124.02224419863</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-314055.29759462475</v>
      </c>
      <c r="D65" s="299">
        <v>-311324.38196336711</v>
      </c>
      <c r="E65" s="299">
        <v>-308593.46633210953</v>
      </c>
      <c r="F65" s="299">
        <v>-305862.55070085189</v>
      </c>
      <c r="G65" s="299">
        <v>-303131.63506959431</v>
      </c>
      <c r="H65" s="299">
        <v>-300400.71943833667</v>
      </c>
      <c r="I65" s="299">
        <v>-297669.80380707909</v>
      </c>
      <c r="J65" s="299">
        <v>-294938.88817582151</v>
      </c>
      <c r="K65" s="299">
        <v>-292207.97254456388</v>
      </c>
      <c r="L65" s="299">
        <v>-289477.05691330624</v>
      </c>
      <c r="M65" s="299">
        <v>-286746.14128204866</v>
      </c>
      <c r="N65" s="299">
        <v>-284015.22565079108</v>
      </c>
      <c r="O65" s="299">
        <v>-281284.31001953344</v>
      </c>
      <c r="P65" s="299">
        <v>-278553.39438827586</v>
      </c>
      <c r="Q65" s="299">
        <v>-275822.47875701828</v>
      </c>
      <c r="R65" s="299">
        <v>-273091.56312576064</v>
      </c>
      <c r="S65" s="299">
        <v>-270360.64749450301</v>
      </c>
      <c r="T65" s="299">
        <v>-267629.73186324543</v>
      </c>
      <c r="U65" s="299">
        <v>-264898.81623198785</v>
      </c>
      <c r="V65" s="299">
        <v>-262167.90060073027</v>
      </c>
      <c r="W65" s="299">
        <v>-259436.9849694726</v>
      </c>
      <c r="X65" s="299">
        <v>-256706.06933821502</v>
      </c>
      <c r="Y65" s="299">
        <v>-253975.15370695741</v>
      </c>
      <c r="Z65" s="299">
        <v>-251244.23807569977</v>
      </c>
      <c r="AA65" s="299">
        <v>-248513.32244444219</v>
      </c>
      <c r="AB65" s="299">
        <v>-245782.40681318459</v>
      </c>
      <c r="AC65" s="299">
        <v>-243051.49118192701</v>
      </c>
      <c r="AD65" s="299">
        <v>-240320.5755506694</v>
      </c>
      <c r="AE65" s="299">
        <v>-237589.65991941179</v>
      </c>
      <c r="AF65" s="299">
        <v>-234858.74428815418</v>
      </c>
      <c r="AG65" s="299">
        <v>-232127.8286568966</v>
      </c>
      <c r="AH65" s="299">
        <v>-229396.91302563896</v>
      </c>
      <c r="AI65" s="299">
        <v>-226665.99739438135</v>
      </c>
      <c r="AJ65" s="299">
        <v>-223935.08176312377</v>
      </c>
      <c r="AK65" s="299">
        <v>-221204.16613186616</v>
      </c>
      <c r="AL65" s="299">
        <v>-218473.25050060853</v>
      </c>
      <c r="AM65" s="299">
        <v>-215742.33486935089</v>
      </c>
      <c r="AN65" s="299">
        <v>-213011.41923809331</v>
      </c>
      <c r="AO65" s="299">
        <v>-210280.5036068357</v>
      </c>
      <c r="AP65" s="299">
        <v>-207549.58797557809</v>
      </c>
      <c r="AQ65" s="299">
        <v>-204818.67234432045</v>
      </c>
      <c r="AR65" s="299">
        <v>-202087.75671306284</v>
      </c>
      <c r="AS65" s="299">
        <v>-199356.84108180527</v>
      </c>
      <c r="AT65" s="299">
        <v>-196625.92545054763</v>
      </c>
      <c r="AU65" s="299">
        <v>-193895.00981928999</v>
      </c>
      <c r="AV65" s="299">
        <v>-191164.09418803238</v>
      </c>
      <c r="AW65" s="299">
        <v>-188433.1785567748</v>
      </c>
      <c r="AX65" s="299">
        <v>-185702.26292551716</v>
      </c>
      <c r="AY65" s="299">
        <v>-182971.34729425955</v>
      </c>
      <c r="AZ65" s="299">
        <v>-180240.43166300195</v>
      </c>
      <c r="BA65" s="299">
        <v>-177509.51603174431</v>
      </c>
      <c r="BB65" s="299">
        <v>-174778.6004004867</v>
      </c>
      <c r="BC65" s="299">
        <v>-172047.68476922909</v>
      </c>
      <c r="BD65" s="299">
        <v>-169316.76913797148</v>
      </c>
      <c r="BE65" s="299">
        <v>-166585.85350671387</v>
      </c>
      <c r="BF65" s="299">
        <v>-163854.93787545623</v>
      </c>
      <c r="BG65" s="299">
        <v>-161124.02224419863</v>
      </c>
    </row>
    <row r="66" spans="1:59" x14ac:dyDescent="0.25">
      <c r="A66" s="301" t="s">
        <v>478</v>
      </c>
      <c r="B66" s="297">
        <v>11018458.550000001</v>
      </c>
      <c r="C66" s="297">
        <v>15697935.279576421</v>
      </c>
      <c r="D66" s="297">
        <v>16341145.818294518</v>
      </c>
      <c r="E66" s="297">
        <v>17009975.541936088</v>
      </c>
      <c r="F66" s="297">
        <v>17705449.217898078</v>
      </c>
      <c r="G66" s="297">
        <v>18428632.604273293</v>
      </c>
      <c r="H66" s="297">
        <v>19180634.089478262</v>
      </c>
      <c r="I66" s="297">
        <v>19962606.39746619</v>
      </c>
      <c r="J66" s="297">
        <v>20775748.36114838</v>
      </c>
      <c r="K66" s="297">
        <v>21621306.766752608</v>
      </c>
      <c r="L66" s="297">
        <v>22500578.271955751</v>
      </c>
      <c r="M66" s="297">
        <v>23387823.792122319</v>
      </c>
      <c r="N66" s="297">
        <v>24337537.505089749</v>
      </c>
      <c r="O66" s="297">
        <v>25325130.52995063</v>
      </c>
      <c r="P66" s="297">
        <v>26352118.039180692</v>
      </c>
      <c r="Q66" s="297">
        <v>27420075.812154707</v>
      </c>
      <c r="R66" s="297">
        <v>28530642.659422439</v>
      </c>
      <c r="S66" s="297">
        <v>29685522.94395563</v>
      </c>
      <c r="T66" s="297">
        <v>30886489.203244884</v>
      </c>
      <c r="U66" s="297">
        <v>32135384.876280464</v>
      </c>
      <c r="V66" s="297">
        <v>33434127.139612228</v>
      </c>
      <c r="W66" s="297">
        <v>34744613.57900095</v>
      </c>
      <c r="X66" s="297">
        <v>36147506.517191023</v>
      </c>
      <c r="Y66" s="297">
        <v>37606405.936283454</v>
      </c>
      <c r="Z66" s="297">
        <v>39123552.095514327</v>
      </c>
      <c r="AA66" s="297">
        <v>40701274.864489198</v>
      </c>
      <c r="AB66" s="297">
        <v>42341997.307597794</v>
      </c>
      <c r="AC66" s="297">
        <v>44048239.411805496</v>
      </c>
      <c r="AD66" s="297">
        <v>45822621.963556238</v>
      </c>
      <c r="AE66" s="297">
        <v>47667870.580751784</v>
      </c>
      <c r="AF66" s="297">
        <v>49586819.906009883</v>
      </c>
      <c r="AG66" s="297">
        <v>51582417.967653066</v>
      </c>
      <c r="AH66" s="297">
        <v>53657730.715136722</v>
      </c>
      <c r="AI66" s="297">
        <v>55815946.735894471</v>
      </c>
      <c r="AJ66" s="297">
        <v>58060382.160857283</v>
      </c>
      <c r="AK66" s="297">
        <v>60394485.76619336</v>
      </c>
      <c r="AL66" s="297">
        <v>62821844.279117629</v>
      </c>
      <c r="AM66" s="297">
        <v>65346187.895933613</v>
      </c>
      <c r="AN66" s="297">
        <v>67971396.020796999</v>
      </c>
      <c r="AO66" s="297">
        <v>70701503.234029651</v>
      </c>
      <c r="AP66" s="297">
        <v>73540705.499166384</v>
      </c>
      <c r="AQ66" s="297">
        <v>76493366.618283331</v>
      </c>
      <c r="AR66" s="297">
        <v>79564024.945539698</v>
      </c>
      <c r="AS66" s="297">
        <v>82757400.369261071</v>
      </c>
      <c r="AT66" s="297">
        <v>86078401.573306024</v>
      </c>
      <c r="AU66" s="297">
        <v>89532133.588887572</v>
      </c>
      <c r="AV66" s="297">
        <v>93123905.648467094</v>
      </c>
      <c r="AW66" s="297">
        <v>96859239.353804573</v>
      </c>
      <c r="AX66" s="297">
        <v>100743877.17073028</v>
      </c>
      <c r="AY66" s="297">
        <v>104783791.26370779</v>
      </c>
      <c r="AZ66" s="297">
        <v>108985192.68377912</v>
      </c>
      <c r="BA66" s="297">
        <v>113354540.92402808</v>
      </c>
      <c r="BB66" s="297">
        <v>117898553.85726173</v>
      </c>
      <c r="BC66" s="297">
        <v>122624218.07119951</v>
      </c>
      <c r="BD66" s="297">
        <v>127538799.6170695</v>
      </c>
      <c r="BE66" s="297">
        <v>132649855.18814906</v>
      </c>
      <c r="BF66" s="297">
        <v>137965243.74544656</v>
      </c>
      <c r="BG66" s="351">
        <v>143493138.60841075</v>
      </c>
    </row>
    <row r="67" spans="1:59" x14ac:dyDescent="0.25">
      <c r="A67" s="300" t="s">
        <v>251</v>
      </c>
      <c r="B67" s="299">
        <v>0</v>
      </c>
      <c r="C67" s="299">
        <v>-248265.0573870551</v>
      </c>
      <c r="D67" s="299">
        <v>-248265.0573870551</v>
      </c>
      <c r="E67" s="299">
        <v>-248265.0573870551</v>
      </c>
      <c r="F67" s="299">
        <v>-248265.0573870551</v>
      </c>
      <c r="G67" s="299">
        <v>-248265.0573870551</v>
      </c>
      <c r="H67" s="299">
        <v>-248265.0573870551</v>
      </c>
      <c r="I67" s="299">
        <v>-248265.0573870551</v>
      </c>
      <c r="J67" s="299">
        <v>-248265.0573870551</v>
      </c>
      <c r="K67" s="299">
        <v>-248265.0573870551</v>
      </c>
      <c r="L67" s="299">
        <v>-248265.0573870551</v>
      </c>
      <c r="M67" s="299">
        <v>-248265.0573870551</v>
      </c>
      <c r="N67" s="299">
        <v>-248265.0573870551</v>
      </c>
      <c r="O67" s="299">
        <v>-248265.0573870551</v>
      </c>
      <c r="P67" s="299">
        <v>-248265.0573870551</v>
      </c>
      <c r="Q67" s="299">
        <v>-248265.0573870551</v>
      </c>
      <c r="R67" s="299">
        <v>-248265.0573870551</v>
      </c>
      <c r="S67" s="299">
        <v>-248265.0573870551</v>
      </c>
      <c r="T67" s="299">
        <v>-248265.0573870551</v>
      </c>
      <c r="U67" s="299">
        <v>-248265.0573870551</v>
      </c>
      <c r="V67" s="299">
        <v>-248265.0573870551</v>
      </c>
      <c r="W67" s="299">
        <v>-248265.0573870551</v>
      </c>
      <c r="X67" s="299">
        <v>-248265.0573870551</v>
      </c>
      <c r="Y67" s="299">
        <v>-248265.0573870551</v>
      </c>
      <c r="Z67" s="299">
        <v>-248265.0573870551</v>
      </c>
      <c r="AA67" s="299">
        <v>-248265.0573870551</v>
      </c>
      <c r="AB67" s="299">
        <v>-248265.0573870551</v>
      </c>
      <c r="AC67" s="299">
        <v>-248265.0573870551</v>
      </c>
      <c r="AD67" s="299">
        <v>-248265.0573870551</v>
      </c>
      <c r="AE67" s="299">
        <v>-248265.0573870551</v>
      </c>
      <c r="AF67" s="299">
        <v>-248265.0573870551</v>
      </c>
      <c r="AG67" s="299">
        <v>-248265.0573870551</v>
      </c>
      <c r="AH67" s="299">
        <v>-248265.0573870551</v>
      </c>
      <c r="AI67" s="299">
        <v>-248265.0573870551</v>
      </c>
      <c r="AJ67" s="299">
        <v>-248265.0573870551</v>
      </c>
      <c r="AK67" s="299">
        <v>-248265.0573870551</v>
      </c>
      <c r="AL67" s="299">
        <v>-248265.0573870551</v>
      </c>
      <c r="AM67" s="299">
        <v>-248265.0573870551</v>
      </c>
      <c r="AN67" s="299">
        <v>-248265.0573870551</v>
      </c>
      <c r="AO67" s="299">
        <v>-248265.0573870551</v>
      </c>
      <c r="AP67" s="299">
        <v>-248265.0573870551</v>
      </c>
      <c r="AQ67" s="299">
        <v>-248265.0573870551</v>
      </c>
      <c r="AR67" s="299">
        <v>-248265.0573870551</v>
      </c>
      <c r="AS67" s="299">
        <v>-248265.0573870551</v>
      </c>
      <c r="AT67" s="299">
        <v>-248265.0573870551</v>
      </c>
      <c r="AU67" s="299">
        <v>-248265.0573870551</v>
      </c>
      <c r="AV67" s="299">
        <v>-248265.0573870551</v>
      </c>
      <c r="AW67" s="299">
        <v>-248265.0573870551</v>
      </c>
      <c r="AX67" s="299">
        <v>-248265.0573870551</v>
      </c>
      <c r="AY67" s="299">
        <v>-248265.0573870551</v>
      </c>
      <c r="AZ67" s="299">
        <v>-248265.0573870551</v>
      </c>
      <c r="BA67" s="299">
        <v>-248265.0573870551</v>
      </c>
      <c r="BB67" s="299">
        <v>-248265.0573870551</v>
      </c>
      <c r="BC67" s="299">
        <v>-248265.0573870551</v>
      </c>
      <c r="BD67" s="299">
        <v>-248265.0573870551</v>
      </c>
      <c r="BE67" s="299">
        <v>-248265.0573870551</v>
      </c>
      <c r="BF67" s="299">
        <v>-248265.0573870551</v>
      </c>
      <c r="BG67" s="352">
        <v>-248265.0573870551</v>
      </c>
    </row>
    <row r="68" spans="1:59" x14ac:dyDescent="0.25">
      <c r="A68" s="301" t="s">
        <v>479</v>
      </c>
      <c r="B68" s="297">
        <v>11018458.550000001</v>
      </c>
      <c r="C68" s="297">
        <v>15449670.222189365</v>
      </c>
      <c r="D68" s="297">
        <v>16092880.760907462</v>
      </c>
      <c r="E68" s="297">
        <v>16761710.484549033</v>
      </c>
      <c r="F68" s="297">
        <v>17457184.160511024</v>
      </c>
      <c r="G68" s="297">
        <v>18180367.546886239</v>
      </c>
      <c r="H68" s="297">
        <v>18932369.032091208</v>
      </c>
      <c r="I68" s="297">
        <v>19714341.340079136</v>
      </c>
      <c r="J68" s="297">
        <v>20527483.303761326</v>
      </c>
      <c r="K68" s="297">
        <v>21373041.709365554</v>
      </c>
      <c r="L68" s="297">
        <v>22252313.214568697</v>
      </c>
      <c r="M68" s="297">
        <v>23139558.734735265</v>
      </c>
      <c r="N68" s="297">
        <v>24089272.447702695</v>
      </c>
      <c r="O68" s="297">
        <v>25076865.472563576</v>
      </c>
      <c r="P68" s="297">
        <v>26103852.981793638</v>
      </c>
      <c r="Q68" s="297">
        <v>27171810.754767653</v>
      </c>
      <c r="R68" s="297">
        <v>28282377.602035385</v>
      </c>
      <c r="S68" s="297">
        <v>29437257.886568576</v>
      </c>
      <c r="T68" s="297">
        <v>30638224.14585783</v>
      </c>
      <c r="U68" s="297">
        <v>31887119.81889341</v>
      </c>
      <c r="V68" s="297">
        <v>33185862.082225174</v>
      </c>
      <c r="W68" s="297">
        <v>34496348.521613896</v>
      </c>
      <c r="X68" s="297">
        <v>35899241.459803969</v>
      </c>
      <c r="Y68" s="297">
        <v>37358140.8788964</v>
      </c>
      <c r="Z68" s="297">
        <v>38875287.038127273</v>
      </c>
      <c r="AA68" s="297">
        <v>40453009.807102144</v>
      </c>
      <c r="AB68" s="297">
        <v>42093732.25021074</v>
      </c>
      <c r="AC68" s="297">
        <v>43799974.354418442</v>
      </c>
      <c r="AD68" s="297">
        <v>45574356.906169184</v>
      </c>
      <c r="AE68" s="297">
        <v>47419605.52336473</v>
      </c>
      <c r="AF68" s="297">
        <v>49338554.848622829</v>
      </c>
      <c r="AG68" s="297">
        <v>51334152.910266012</v>
      </c>
      <c r="AH68" s="297">
        <v>53409465.657749668</v>
      </c>
      <c r="AI68" s="297">
        <v>55567681.678507417</v>
      </c>
      <c r="AJ68" s="297">
        <v>57812117.103470229</v>
      </c>
      <c r="AK68" s="297">
        <v>60146220.708806306</v>
      </c>
      <c r="AL68" s="297">
        <v>62573579.221730575</v>
      </c>
      <c r="AM68" s="297">
        <v>65097922.838546559</v>
      </c>
      <c r="AN68" s="297">
        <v>67723130.963409945</v>
      </c>
      <c r="AO68" s="297">
        <v>70453238.176642597</v>
      </c>
      <c r="AP68" s="297">
        <v>73292440.44177933</v>
      </c>
      <c r="AQ68" s="297">
        <v>76245101.560896277</v>
      </c>
      <c r="AR68" s="297">
        <v>79315759.888152644</v>
      </c>
      <c r="AS68" s="297">
        <v>82509135.311874017</v>
      </c>
      <c r="AT68" s="297">
        <v>85830136.51591897</v>
      </c>
      <c r="AU68" s="297">
        <v>89283868.531500518</v>
      </c>
      <c r="AV68" s="297">
        <v>92875640.59108004</v>
      </c>
      <c r="AW68" s="297">
        <v>96610974.296417519</v>
      </c>
      <c r="AX68" s="297">
        <v>100495612.11334322</v>
      </c>
      <c r="AY68" s="297">
        <v>104535526.20632073</v>
      </c>
      <c r="AZ68" s="297">
        <v>108736927.62639207</v>
      </c>
      <c r="BA68" s="297">
        <v>113106275.86664103</v>
      </c>
      <c r="BB68" s="297">
        <v>117650288.79987468</v>
      </c>
      <c r="BC68" s="297">
        <v>122375953.01381245</v>
      </c>
      <c r="BD68" s="297">
        <v>127290534.55968244</v>
      </c>
      <c r="BE68" s="297">
        <v>132401590.13076201</v>
      </c>
      <c r="BF68" s="297">
        <v>137716978.68805951</v>
      </c>
      <c r="BG68" s="351">
        <v>143244873.55102369</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11018458.550000001</v>
      </c>
      <c r="C70" s="297">
        <v>15449670.222189365</v>
      </c>
      <c r="D70" s="297">
        <v>16092880.760907462</v>
      </c>
      <c r="E70" s="297">
        <v>16761710.484549033</v>
      </c>
      <c r="F70" s="297">
        <v>17457184.160511024</v>
      </c>
      <c r="G70" s="297">
        <v>18180367.546886239</v>
      </c>
      <c r="H70" s="297">
        <v>18932369.032091208</v>
      </c>
      <c r="I70" s="297">
        <v>19714341.340079136</v>
      </c>
      <c r="J70" s="297">
        <v>20527483.303761326</v>
      </c>
      <c r="K70" s="297">
        <v>21373041.709365554</v>
      </c>
      <c r="L70" s="297">
        <v>22252313.214568697</v>
      </c>
      <c r="M70" s="297">
        <v>23139558.734735265</v>
      </c>
      <c r="N70" s="297">
        <v>24089272.447702695</v>
      </c>
      <c r="O70" s="297">
        <v>25076865.472563576</v>
      </c>
      <c r="P70" s="297">
        <v>26103852.981793638</v>
      </c>
      <c r="Q70" s="297">
        <v>27171810.754767653</v>
      </c>
      <c r="R70" s="297">
        <v>28282377.602035385</v>
      </c>
      <c r="S70" s="297">
        <v>29437257.886568576</v>
      </c>
      <c r="T70" s="297">
        <v>30638224.14585783</v>
      </c>
      <c r="U70" s="297">
        <v>31887119.81889341</v>
      </c>
      <c r="V70" s="297">
        <v>33185862.082225174</v>
      </c>
      <c r="W70" s="297">
        <v>34496348.521613896</v>
      </c>
      <c r="X70" s="297">
        <v>35899241.459803969</v>
      </c>
      <c r="Y70" s="297">
        <v>37358140.8788964</v>
      </c>
      <c r="Z70" s="297">
        <v>38875287.038127273</v>
      </c>
      <c r="AA70" s="297">
        <v>40453009.807102144</v>
      </c>
      <c r="AB70" s="297">
        <v>42093732.25021074</v>
      </c>
      <c r="AC70" s="297">
        <v>43799974.354418442</v>
      </c>
      <c r="AD70" s="297">
        <v>45574356.906169184</v>
      </c>
      <c r="AE70" s="297">
        <v>47419605.52336473</v>
      </c>
      <c r="AF70" s="297">
        <v>49338554.848622829</v>
      </c>
      <c r="AG70" s="297">
        <v>51334152.910266012</v>
      </c>
      <c r="AH70" s="297">
        <v>53409465.657749668</v>
      </c>
      <c r="AI70" s="297">
        <v>55567681.678507417</v>
      </c>
      <c r="AJ70" s="297">
        <v>57812117.103470229</v>
      </c>
      <c r="AK70" s="297">
        <v>60146220.708806306</v>
      </c>
      <c r="AL70" s="297">
        <v>62573579.221730575</v>
      </c>
      <c r="AM70" s="297">
        <v>65097922.838546559</v>
      </c>
      <c r="AN70" s="297">
        <v>67723130.963409945</v>
      </c>
      <c r="AO70" s="297">
        <v>70453238.176642597</v>
      </c>
      <c r="AP70" s="297">
        <v>73292440.44177933</v>
      </c>
      <c r="AQ70" s="297">
        <v>76245101.560896277</v>
      </c>
      <c r="AR70" s="297">
        <v>79315759.888152644</v>
      </c>
      <c r="AS70" s="297">
        <v>82509135.311874017</v>
      </c>
      <c r="AT70" s="297">
        <v>85830136.51591897</v>
      </c>
      <c r="AU70" s="297">
        <v>89283868.531500518</v>
      </c>
      <c r="AV70" s="297">
        <v>92875640.59108004</v>
      </c>
      <c r="AW70" s="297">
        <v>96610974.296417519</v>
      </c>
      <c r="AX70" s="297">
        <v>100495612.11334322</v>
      </c>
      <c r="AY70" s="297">
        <v>104535526.20632073</v>
      </c>
      <c r="AZ70" s="297">
        <v>108736927.62639207</v>
      </c>
      <c r="BA70" s="297">
        <v>113106275.86664103</v>
      </c>
      <c r="BB70" s="297">
        <v>117650288.79987468</v>
      </c>
      <c r="BC70" s="297">
        <v>122375953.01381245</v>
      </c>
      <c r="BD70" s="297">
        <v>127290534.55968244</v>
      </c>
      <c r="BE70" s="297">
        <v>132401590.13076201</v>
      </c>
      <c r="BF70" s="297">
        <v>137716978.68805951</v>
      </c>
      <c r="BG70" s="351">
        <v>143244873.55102369</v>
      </c>
    </row>
    <row r="71" spans="1:59" x14ac:dyDescent="0.25">
      <c r="A71" s="300" t="s">
        <v>250</v>
      </c>
      <c r="B71" s="299"/>
      <c r="C71" s="299">
        <v>-3089934.0444378732</v>
      </c>
      <c r="D71" s="299">
        <v>-3218576.1521814927</v>
      </c>
      <c r="E71" s="299">
        <v>-3352342.0969098066</v>
      </c>
      <c r="F71" s="299">
        <v>-3491436.8321022051</v>
      </c>
      <c r="G71" s="299">
        <v>-3636073.5093772481</v>
      </c>
      <c r="H71" s="299">
        <v>-3786473.8064182419</v>
      </c>
      <c r="I71" s="299">
        <v>-3942868.2680158275</v>
      </c>
      <c r="J71" s="299">
        <v>-4105496.6607522652</v>
      </c>
      <c r="K71" s="299">
        <v>-4274608.3418731112</v>
      </c>
      <c r="L71" s="299">
        <v>-4450462.6429137392</v>
      </c>
      <c r="M71" s="299">
        <v>-4627911.7469470529</v>
      </c>
      <c r="N71" s="299">
        <v>-4817854.4895405388</v>
      </c>
      <c r="O71" s="299">
        <v>-5015373.094512715</v>
      </c>
      <c r="P71" s="299">
        <v>-5220770.5963587277</v>
      </c>
      <c r="Q71" s="299">
        <v>-5434362.1509535313</v>
      </c>
      <c r="R71" s="299">
        <v>-5656475.5204070769</v>
      </c>
      <c r="S71" s="299">
        <v>-5887451.5773137156</v>
      </c>
      <c r="T71" s="299">
        <v>-6127644.8291715663</v>
      </c>
      <c r="U71" s="299">
        <v>-6377423.9637786821</v>
      </c>
      <c r="V71" s="299">
        <v>-6637172.4164450355</v>
      </c>
      <c r="W71" s="299">
        <v>-6899269.7043227796</v>
      </c>
      <c r="X71" s="299">
        <v>-7179848.2919607945</v>
      </c>
      <c r="Y71" s="299">
        <v>-7471628.1757792803</v>
      </c>
      <c r="Z71" s="299">
        <v>-7775057.4076254554</v>
      </c>
      <c r="AA71" s="299">
        <v>-8090601.9614204289</v>
      </c>
      <c r="AB71" s="299">
        <v>-8418746.4500421491</v>
      </c>
      <c r="AC71" s="299">
        <v>-8759994.8708836883</v>
      </c>
      <c r="AD71" s="299">
        <v>-9114871.3812338375</v>
      </c>
      <c r="AE71" s="299">
        <v>-9483921.104672946</v>
      </c>
      <c r="AF71" s="299">
        <v>-9867710.9697245657</v>
      </c>
      <c r="AG71" s="299">
        <v>-10266830.582053203</v>
      </c>
      <c r="AH71" s="299">
        <v>-10681893.131549934</v>
      </c>
      <c r="AI71" s="299">
        <v>-11113536.335701484</v>
      </c>
      <c r="AJ71" s="299">
        <v>-11562423.420694046</v>
      </c>
      <c r="AK71" s="299">
        <v>-12029244.141761262</v>
      </c>
      <c r="AL71" s="299">
        <v>-12514715.844346115</v>
      </c>
      <c r="AM71" s="299">
        <v>-13019584.567709312</v>
      </c>
      <c r="AN71" s="299">
        <v>-13544626.192681991</v>
      </c>
      <c r="AO71" s="299">
        <v>-14090647.63532852</v>
      </c>
      <c r="AP71" s="299">
        <v>-14658488.088355867</v>
      </c>
      <c r="AQ71" s="299">
        <v>-15249020.312179256</v>
      </c>
      <c r="AR71" s="299">
        <v>-15863151.97763053</v>
      </c>
      <c r="AS71" s="299">
        <v>-16501827.062374804</v>
      </c>
      <c r="AT71" s="299">
        <v>-17166027.303183794</v>
      </c>
      <c r="AU71" s="299">
        <v>-17856773.706300106</v>
      </c>
      <c r="AV71" s="299">
        <v>-18575128.118216008</v>
      </c>
      <c r="AW71" s="299">
        <v>-19322194.859283503</v>
      </c>
      <c r="AX71" s="299">
        <v>-20099122.422668647</v>
      </c>
      <c r="AY71" s="299">
        <v>-20907105.24126415</v>
      </c>
      <c r="AZ71" s="299">
        <v>-21747385.525278416</v>
      </c>
      <c r="BA71" s="299">
        <v>-22621255.173328206</v>
      </c>
      <c r="BB71" s="299">
        <v>-23530057.759974938</v>
      </c>
      <c r="BC71" s="299">
        <v>-24475190.602762491</v>
      </c>
      <c r="BD71" s="299">
        <v>-25458106.911936492</v>
      </c>
      <c r="BE71" s="299">
        <v>-26480318.026152402</v>
      </c>
      <c r="BF71" s="299">
        <v>-27543395.737611905</v>
      </c>
      <c r="BG71" s="352">
        <v>-28648974.710204739</v>
      </c>
    </row>
    <row r="72" spans="1:59" ht="16.5" thickBot="1" x14ac:dyDescent="0.3">
      <c r="A72" s="302" t="s">
        <v>253</v>
      </c>
      <c r="B72" s="303">
        <v>11018458.550000001</v>
      </c>
      <c r="C72" s="303">
        <v>12359736.177751493</v>
      </c>
      <c r="D72" s="303">
        <v>12874304.608725969</v>
      </c>
      <c r="E72" s="303">
        <v>13409368.387639226</v>
      </c>
      <c r="F72" s="303">
        <v>13965747.328408819</v>
      </c>
      <c r="G72" s="303">
        <v>14544294.037508991</v>
      </c>
      <c r="H72" s="303">
        <v>15145895.225672966</v>
      </c>
      <c r="I72" s="303">
        <v>15771473.072063308</v>
      </c>
      <c r="J72" s="303">
        <v>16421986.643009061</v>
      </c>
      <c r="K72" s="303">
        <v>17098433.367492445</v>
      </c>
      <c r="L72" s="303">
        <v>17801850.571654957</v>
      </c>
      <c r="M72" s="303">
        <v>18511646.987788212</v>
      </c>
      <c r="N72" s="303">
        <v>19271417.958162155</v>
      </c>
      <c r="O72" s="303">
        <v>20061492.37805086</v>
      </c>
      <c r="P72" s="303">
        <v>20883082.385434911</v>
      </c>
      <c r="Q72" s="303">
        <v>21737448.603814121</v>
      </c>
      <c r="R72" s="303">
        <v>22625902.081628308</v>
      </c>
      <c r="S72" s="303">
        <v>23549806.309254862</v>
      </c>
      <c r="T72" s="303">
        <v>24510579.316686265</v>
      </c>
      <c r="U72" s="303">
        <v>25509695.855114728</v>
      </c>
      <c r="V72" s="303">
        <v>26548689.665780138</v>
      </c>
      <c r="W72" s="303">
        <v>27597078.817291118</v>
      </c>
      <c r="X72" s="303">
        <v>28719393.167843174</v>
      </c>
      <c r="Y72" s="303">
        <v>29886512.703117121</v>
      </c>
      <c r="Z72" s="303">
        <v>31100229.630501818</v>
      </c>
      <c r="AA72" s="303">
        <v>32362407.845681716</v>
      </c>
      <c r="AB72" s="303">
        <v>33674985.800168589</v>
      </c>
      <c r="AC72" s="303">
        <v>35039979.483534753</v>
      </c>
      <c r="AD72" s="303">
        <v>36459485.52493535</v>
      </c>
      <c r="AE72" s="303">
        <v>37935684.418691784</v>
      </c>
      <c r="AF72" s="303">
        <v>39470843.878898263</v>
      </c>
      <c r="AG72" s="303">
        <v>41067322.328212813</v>
      </c>
      <c r="AH72" s="303">
        <v>42727572.526199736</v>
      </c>
      <c r="AI72" s="303">
        <v>44454145.342805937</v>
      </c>
      <c r="AJ72" s="303">
        <v>46249693.682776183</v>
      </c>
      <c r="AK72" s="303">
        <v>48116976.567045048</v>
      </c>
      <c r="AL72" s="303">
        <v>50058863.377384461</v>
      </c>
      <c r="AM72" s="303">
        <v>52078338.270837247</v>
      </c>
      <c r="AN72" s="303">
        <v>54178504.770727955</v>
      </c>
      <c r="AO72" s="303">
        <v>56362590.54131408</v>
      </c>
      <c r="AP72" s="303">
        <v>58633952.353423461</v>
      </c>
      <c r="AQ72" s="303">
        <v>60996081.248717025</v>
      </c>
      <c r="AR72" s="303">
        <v>63452607.910522118</v>
      </c>
      <c r="AS72" s="303">
        <v>66007308.249499217</v>
      </c>
      <c r="AT72" s="303">
        <v>68664109.212735176</v>
      </c>
      <c r="AU72" s="303">
        <v>71427094.825200409</v>
      </c>
      <c r="AV72" s="303">
        <v>74300512.472864032</v>
      </c>
      <c r="AW72" s="303">
        <v>77288779.437134013</v>
      </c>
      <c r="AX72" s="303">
        <v>80396489.690674573</v>
      </c>
      <c r="AY72" s="303">
        <v>83628420.965056583</v>
      </c>
      <c r="AZ72" s="303">
        <v>86989542.101113647</v>
      </c>
      <c r="BA72" s="303">
        <v>90485020.693312824</v>
      </c>
      <c r="BB72" s="303">
        <v>94120231.039899737</v>
      </c>
      <c r="BC72" s="303">
        <v>97900762.411049962</v>
      </c>
      <c r="BD72" s="303">
        <v>101832427.64774595</v>
      </c>
      <c r="BE72" s="303">
        <v>105921272.10460961</v>
      </c>
      <c r="BF72" s="303">
        <v>110173582.9504476</v>
      </c>
      <c r="BG72" s="353">
        <v>114595898.84081896</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2026</v>
      </c>
      <c r="C74" s="280">
        <v>2027</v>
      </c>
      <c r="D74" s="280">
        <v>2028</v>
      </c>
      <c r="E74" s="280">
        <v>2029</v>
      </c>
      <c r="F74" s="280">
        <v>2030</v>
      </c>
      <c r="G74" s="280">
        <v>2031</v>
      </c>
      <c r="H74" s="280">
        <v>2032</v>
      </c>
      <c r="I74" s="280">
        <v>2033</v>
      </c>
      <c r="J74" s="280">
        <v>2034</v>
      </c>
      <c r="K74" s="280">
        <v>2035</v>
      </c>
      <c r="L74" s="280">
        <v>2036</v>
      </c>
      <c r="M74" s="280">
        <v>2037</v>
      </c>
      <c r="N74" s="280">
        <v>2038</v>
      </c>
      <c r="O74" s="280">
        <v>2039</v>
      </c>
      <c r="P74" s="280">
        <v>2040</v>
      </c>
      <c r="Q74" s="280">
        <v>2041</v>
      </c>
      <c r="R74" s="280">
        <v>2042</v>
      </c>
      <c r="S74" s="280">
        <v>2043</v>
      </c>
      <c r="T74" s="280">
        <v>2044</v>
      </c>
      <c r="U74" s="280">
        <v>2045</v>
      </c>
      <c r="V74" s="280">
        <v>2046</v>
      </c>
      <c r="W74" s="280">
        <v>2047</v>
      </c>
      <c r="X74" s="280">
        <v>2048</v>
      </c>
      <c r="Y74" s="280">
        <v>2049</v>
      </c>
      <c r="Z74" s="280">
        <v>2050</v>
      </c>
      <c r="AA74" s="280">
        <v>2051</v>
      </c>
      <c r="AB74" s="280">
        <v>2052</v>
      </c>
      <c r="AC74" s="280">
        <v>2053</v>
      </c>
      <c r="AD74" s="280">
        <v>2054</v>
      </c>
      <c r="AE74" s="280">
        <v>2055</v>
      </c>
      <c r="AF74" s="280">
        <v>2056</v>
      </c>
      <c r="AG74" s="280">
        <v>2057</v>
      </c>
      <c r="AH74" s="280">
        <v>2058</v>
      </c>
      <c r="AI74" s="280">
        <v>2059</v>
      </c>
      <c r="AJ74" s="280">
        <v>2060</v>
      </c>
      <c r="AK74" s="280">
        <v>2061</v>
      </c>
      <c r="AL74" s="280">
        <v>2062</v>
      </c>
      <c r="AM74" s="280">
        <v>2063</v>
      </c>
      <c r="AN74" s="280">
        <v>2064</v>
      </c>
      <c r="AO74" s="280">
        <v>2065</v>
      </c>
      <c r="AP74" s="280">
        <v>2066</v>
      </c>
      <c r="AQ74" s="280">
        <v>2067</v>
      </c>
      <c r="AR74" s="280">
        <v>2068</v>
      </c>
      <c r="AS74" s="280">
        <v>2069</v>
      </c>
      <c r="AT74" s="280">
        <v>2070</v>
      </c>
      <c r="AU74" s="280">
        <v>2071</v>
      </c>
      <c r="AV74" s="280">
        <v>2072</v>
      </c>
      <c r="AW74" s="280">
        <v>2073</v>
      </c>
      <c r="AX74" s="280">
        <v>2074</v>
      </c>
      <c r="AY74" s="280">
        <v>2075</v>
      </c>
      <c r="AZ74" s="280">
        <v>2076</v>
      </c>
      <c r="BA74" s="281">
        <v>2077</v>
      </c>
      <c r="BB74" s="281">
        <v>2078</v>
      </c>
      <c r="BC74" s="281">
        <v>2079</v>
      </c>
      <c r="BD74" s="281">
        <v>2080</v>
      </c>
      <c r="BE74" s="281">
        <v>2081</v>
      </c>
      <c r="BF74" s="281">
        <v>2082</v>
      </c>
      <c r="BG74" s="281">
        <v>2083</v>
      </c>
    </row>
    <row r="75" spans="1:59" x14ac:dyDescent="0.25">
      <c r="A75" s="296" t="s">
        <v>479</v>
      </c>
      <c r="B75" s="297">
        <v>11018458.550000001</v>
      </c>
      <c r="C75" s="297">
        <v>15449670.222189365</v>
      </c>
      <c r="D75" s="297">
        <v>16092880.760907462</v>
      </c>
      <c r="E75" s="297">
        <v>16761710.484549033</v>
      </c>
      <c r="F75" s="297">
        <v>17457184.160511024</v>
      </c>
      <c r="G75" s="297">
        <v>18180367.546886239</v>
      </c>
      <c r="H75" s="297">
        <v>18932369.032091208</v>
      </c>
      <c r="I75" s="297">
        <v>19714341.340079136</v>
      </c>
      <c r="J75" s="297">
        <v>20527483.303761326</v>
      </c>
      <c r="K75" s="297">
        <v>21373041.709365554</v>
      </c>
      <c r="L75" s="297">
        <v>22252313.214568697</v>
      </c>
      <c r="M75" s="297">
        <v>23139558.734735265</v>
      </c>
      <c r="N75" s="297">
        <v>24089272.447702695</v>
      </c>
      <c r="O75" s="297">
        <v>25076865.472563576</v>
      </c>
      <c r="P75" s="297">
        <v>26103852.981793638</v>
      </c>
      <c r="Q75" s="297">
        <v>27171810.754767653</v>
      </c>
      <c r="R75" s="297">
        <v>28282377.602035385</v>
      </c>
      <c r="S75" s="297">
        <v>29437257.886568576</v>
      </c>
      <c r="T75" s="297">
        <v>30638224.14585783</v>
      </c>
      <c r="U75" s="297">
        <v>31887119.81889341</v>
      </c>
      <c r="V75" s="297">
        <v>33185862.082225174</v>
      </c>
      <c r="W75" s="297">
        <v>34496348.521613896</v>
      </c>
      <c r="X75" s="297">
        <v>35899241.459803969</v>
      </c>
      <c r="Y75" s="297">
        <v>37358140.8788964</v>
      </c>
      <c r="Z75" s="297">
        <v>38875287.038127273</v>
      </c>
      <c r="AA75" s="297">
        <v>40453009.807102144</v>
      </c>
      <c r="AB75" s="297">
        <v>42093732.25021074</v>
      </c>
      <c r="AC75" s="297">
        <v>43799974.354418442</v>
      </c>
      <c r="AD75" s="297">
        <v>45574356.906169184</v>
      </c>
      <c r="AE75" s="297">
        <v>47419605.52336473</v>
      </c>
      <c r="AF75" s="297">
        <v>49338554.848622829</v>
      </c>
      <c r="AG75" s="297">
        <v>51334152.910266012</v>
      </c>
      <c r="AH75" s="297">
        <v>53409465.657749668</v>
      </c>
      <c r="AI75" s="297">
        <v>55567681.678507417</v>
      </c>
      <c r="AJ75" s="297">
        <v>57812117.103470229</v>
      </c>
      <c r="AK75" s="297">
        <v>60146220.708806306</v>
      </c>
      <c r="AL75" s="297">
        <v>62573579.221730575</v>
      </c>
      <c r="AM75" s="297">
        <v>65097922.838546559</v>
      </c>
      <c r="AN75" s="297">
        <v>67723130.963409945</v>
      </c>
      <c r="AO75" s="297">
        <v>70453238.176642597</v>
      </c>
      <c r="AP75" s="297">
        <v>73292440.44177933</v>
      </c>
      <c r="AQ75" s="297">
        <v>76245101.560896277</v>
      </c>
      <c r="AR75" s="297">
        <v>79315759.888152644</v>
      </c>
      <c r="AS75" s="297">
        <v>82509135.311874017</v>
      </c>
      <c r="AT75" s="297">
        <v>85830136.51591897</v>
      </c>
      <c r="AU75" s="297">
        <v>89283868.531500518</v>
      </c>
      <c r="AV75" s="297">
        <v>92875640.59108004</v>
      </c>
      <c r="AW75" s="297">
        <v>96610974.296417519</v>
      </c>
      <c r="AX75" s="297">
        <v>100495612.11334322</v>
      </c>
      <c r="AY75" s="297">
        <v>104535526.20632073</v>
      </c>
      <c r="AZ75" s="297">
        <v>108736927.62639207</v>
      </c>
      <c r="BA75" s="297">
        <v>113106275.86664103</v>
      </c>
      <c r="BB75" s="297">
        <v>117650288.79987468</v>
      </c>
      <c r="BC75" s="297">
        <v>122375953.01381245</v>
      </c>
      <c r="BD75" s="297">
        <v>127290534.55968244</v>
      </c>
      <c r="BE75" s="297">
        <v>132401590.13076201</v>
      </c>
      <c r="BF75" s="297">
        <v>137716978.68805951</v>
      </c>
      <c r="BG75" s="297">
        <v>143244873.55102369</v>
      </c>
    </row>
    <row r="76" spans="1:59" x14ac:dyDescent="0.25">
      <c r="A76" s="300" t="s">
        <v>251</v>
      </c>
      <c r="B76" s="299">
        <v>0</v>
      </c>
      <c r="C76" s="299">
        <v>248265.0573870551</v>
      </c>
      <c r="D76" s="299">
        <v>248265.0573870551</v>
      </c>
      <c r="E76" s="299">
        <v>248265.0573870551</v>
      </c>
      <c r="F76" s="299">
        <v>248265.0573870551</v>
      </c>
      <c r="G76" s="299">
        <v>248265.0573870551</v>
      </c>
      <c r="H76" s="299">
        <v>248265.0573870551</v>
      </c>
      <c r="I76" s="299">
        <v>248265.0573870551</v>
      </c>
      <c r="J76" s="299">
        <v>248265.0573870551</v>
      </c>
      <c r="K76" s="299">
        <v>248265.0573870551</v>
      </c>
      <c r="L76" s="299">
        <v>248265.0573870551</v>
      </c>
      <c r="M76" s="299">
        <v>248265.0573870551</v>
      </c>
      <c r="N76" s="299">
        <v>248265.0573870551</v>
      </c>
      <c r="O76" s="299">
        <v>248265.0573870551</v>
      </c>
      <c r="P76" s="299">
        <v>248265.0573870551</v>
      </c>
      <c r="Q76" s="299">
        <v>248265.0573870551</v>
      </c>
      <c r="R76" s="299">
        <v>248265.0573870551</v>
      </c>
      <c r="S76" s="299">
        <v>248265.0573870551</v>
      </c>
      <c r="T76" s="299">
        <v>248265.0573870551</v>
      </c>
      <c r="U76" s="299">
        <v>248265.0573870551</v>
      </c>
      <c r="V76" s="299">
        <v>248265.0573870551</v>
      </c>
      <c r="W76" s="299">
        <v>248265.0573870551</v>
      </c>
      <c r="X76" s="299">
        <v>248265.0573870551</v>
      </c>
      <c r="Y76" s="299">
        <v>248265.0573870551</v>
      </c>
      <c r="Z76" s="299">
        <v>248265.0573870551</v>
      </c>
      <c r="AA76" s="299">
        <v>248265.0573870551</v>
      </c>
      <c r="AB76" s="299">
        <v>248265.0573870551</v>
      </c>
      <c r="AC76" s="299">
        <v>248265.0573870551</v>
      </c>
      <c r="AD76" s="299">
        <v>248265.0573870551</v>
      </c>
      <c r="AE76" s="299">
        <v>248265.0573870551</v>
      </c>
      <c r="AF76" s="299">
        <v>248265.0573870551</v>
      </c>
      <c r="AG76" s="299">
        <v>248265.0573870551</v>
      </c>
      <c r="AH76" s="299">
        <v>248265.0573870551</v>
      </c>
      <c r="AI76" s="299">
        <v>248265.0573870551</v>
      </c>
      <c r="AJ76" s="299">
        <v>248265.0573870551</v>
      </c>
      <c r="AK76" s="299">
        <v>248265.0573870551</v>
      </c>
      <c r="AL76" s="299">
        <v>248265.0573870551</v>
      </c>
      <c r="AM76" s="299">
        <v>248265.0573870551</v>
      </c>
      <c r="AN76" s="299">
        <v>248265.0573870551</v>
      </c>
      <c r="AO76" s="299">
        <v>248265.0573870551</v>
      </c>
      <c r="AP76" s="299">
        <v>248265.0573870551</v>
      </c>
      <c r="AQ76" s="299">
        <v>248265.0573870551</v>
      </c>
      <c r="AR76" s="299">
        <v>248265.0573870551</v>
      </c>
      <c r="AS76" s="299">
        <v>248265.0573870551</v>
      </c>
      <c r="AT76" s="299">
        <v>248265.0573870551</v>
      </c>
      <c r="AU76" s="299">
        <v>248265.0573870551</v>
      </c>
      <c r="AV76" s="299">
        <v>248265.0573870551</v>
      </c>
      <c r="AW76" s="299">
        <v>248265.0573870551</v>
      </c>
      <c r="AX76" s="299">
        <v>248265.0573870551</v>
      </c>
      <c r="AY76" s="299">
        <v>248265.0573870551</v>
      </c>
      <c r="AZ76" s="299">
        <v>248265.0573870551</v>
      </c>
      <c r="BA76" s="299">
        <v>248265.0573870551</v>
      </c>
      <c r="BB76" s="299">
        <v>248265.0573870551</v>
      </c>
      <c r="BC76" s="299">
        <v>248265.0573870551</v>
      </c>
      <c r="BD76" s="299">
        <v>248265.0573870551</v>
      </c>
      <c r="BE76" s="299">
        <v>248265.0573870551</v>
      </c>
      <c r="BF76" s="299">
        <v>248265.0573870551</v>
      </c>
      <c r="BG76" s="299">
        <v>248265.0573870551</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-3089934.0444378732</v>
      </c>
      <c r="D78" s="299">
        <v>-3218576.1521814922</v>
      </c>
      <c r="E78" s="299">
        <v>-3352342.0969098061</v>
      </c>
      <c r="F78" s="299">
        <v>-3491436.8321022056</v>
      </c>
      <c r="G78" s="299">
        <v>-3636073.5093772486</v>
      </c>
      <c r="H78" s="299">
        <v>-3786473.8064182401</v>
      </c>
      <c r="I78" s="299">
        <v>-3942868.268015828</v>
      </c>
      <c r="J78" s="299">
        <v>-4105496.6607522666</v>
      </c>
      <c r="K78" s="299">
        <v>-4274608.3418731131</v>
      </c>
      <c r="L78" s="299">
        <v>-4450462.6429137364</v>
      </c>
      <c r="M78" s="299">
        <v>-4627911.7469470501</v>
      </c>
      <c r="N78" s="299">
        <v>-4817854.4895405397</v>
      </c>
      <c r="O78" s="299">
        <v>-5015373.0945127159</v>
      </c>
      <c r="P78" s="299">
        <v>-5220770.5963587239</v>
      </c>
      <c r="Q78" s="299">
        <v>-5434362.1509535313</v>
      </c>
      <c r="R78" s="299">
        <v>-5656475.5204070807</v>
      </c>
      <c r="S78" s="299">
        <v>-5887451.5773137212</v>
      </c>
      <c r="T78" s="299">
        <v>-6127644.8291715682</v>
      </c>
      <c r="U78" s="299">
        <v>-6377423.9637786895</v>
      </c>
      <c r="V78" s="299">
        <v>-6637172.4164450318</v>
      </c>
      <c r="W78" s="299">
        <v>-6899269.7043227851</v>
      </c>
      <c r="X78" s="299">
        <v>-7179848.2919607908</v>
      </c>
      <c r="Y78" s="299">
        <v>-7471628.175779283</v>
      </c>
      <c r="Z78" s="299">
        <v>-7775057.4076254517</v>
      </c>
      <c r="AA78" s="299">
        <v>-8090601.9614204317</v>
      </c>
      <c r="AB78" s="299">
        <v>-8418746.4500421584</v>
      </c>
      <c r="AC78" s="299">
        <v>-8759994.8708837032</v>
      </c>
      <c r="AD78" s="299">
        <v>-9114871.3812338412</v>
      </c>
      <c r="AE78" s="299">
        <v>-9483921.1046729386</v>
      </c>
      <c r="AF78" s="299">
        <v>-9867710.9697245657</v>
      </c>
      <c r="AG78" s="299">
        <v>-10266830.582053214</v>
      </c>
      <c r="AH78" s="299">
        <v>-10681893.131549925</v>
      </c>
      <c r="AI78" s="299">
        <v>-11113536.335701495</v>
      </c>
      <c r="AJ78" s="299">
        <v>-11562423.420694053</v>
      </c>
      <c r="AK78" s="299">
        <v>-12029244.141761273</v>
      </c>
      <c r="AL78" s="299">
        <v>-12514715.844346106</v>
      </c>
      <c r="AM78" s="299">
        <v>-13019584.567709297</v>
      </c>
      <c r="AN78" s="299">
        <v>-13544626.192681968</v>
      </c>
      <c r="AO78" s="299">
        <v>-14090647.635328531</v>
      </c>
      <c r="AP78" s="299">
        <v>-14658488.088355839</v>
      </c>
      <c r="AQ78" s="299">
        <v>-15249020.312179267</v>
      </c>
      <c r="AR78" s="299">
        <v>-15863151.977630556</v>
      </c>
      <c r="AS78" s="299">
        <v>-16501827.06237483</v>
      </c>
      <c r="AT78" s="299">
        <v>-17166027.303183794</v>
      </c>
      <c r="AU78" s="299">
        <v>-17856773.70630008</v>
      </c>
      <c r="AV78" s="299">
        <v>-18575128.118215978</v>
      </c>
      <c r="AW78" s="299">
        <v>-19322194.859283507</v>
      </c>
      <c r="AX78" s="299">
        <v>-20099122.422668636</v>
      </c>
      <c r="AY78" s="299">
        <v>-20907105.241264164</v>
      </c>
      <c r="AZ78" s="299">
        <v>-21747385.525278389</v>
      </c>
      <c r="BA78" s="299">
        <v>-22621255.173328221</v>
      </c>
      <c r="BB78" s="299">
        <v>-23530057.759974957</v>
      </c>
      <c r="BC78" s="299">
        <v>-24475190.60276252</v>
      </c>
      <c r="BD78" s="299">
        <v>-25458106.911936522</v>
      </c>
      <c r="BE78" s="299">
        <v>-26480318.026152372</v>
      </c>
      <c r="BF78" s="299">
        <v>-27543395.73761189</v>
      </c>
      <c r="BG78" s="299">
        <v>-28648974.71020472</v>
      </c>
    </row>
    <row r="79" spans="1:59" x14ac:dyDescent="0.25">
      <c r="A79" s="300" t="s">
        <v>454</v>
      </c>
      <c r="B79" s="306">
        <v>-676182.95568983897</v>
      </c>
      <c r="C79" s="306">
        <v>676182.95568983897</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-14399373.328449195</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-4057097.7341390327</v>
      </c>
      <c r="C83" s="297">
        <v>13284184.190828385</v>
      </c>
      <c r="D83" s="297">
        <v>13122569.666113026</v>
      </c>
      <c r="E83" s="297">
        <v>13657633.445026282</v>
      </c>
      <c r="F83" s="297">
        <v>14214012.385795873</v>
      </c>
      <c r="G83" s="297">
        <v>14792559.094896045</v>
      </c>
      <c r="H83" s="297">
        <v>15394160.283060022</v>
      </c>
      <c r="I83" s="297">
        <v>16019738.129450362</v>
      </c>
      <c r="J83" s="297">
        <v>16670251.700396113</v>
      </c>
      <c r="K83" s="297">
        <v>17346698.424879495</v>
      </c>
      <c r="L83" s="297">
        <v>18050115.629042014</v>
      </c>
      <c r="M83" s="297">
        <v>18759912.045175269</v>
      </c>
      <c r="N83" s="297">
        <v>19519683.015549209</v>
      </c>
      <c r="O83" s="297">
        <v>20309757.435437914</v>
      </c>
      <c r="P83" s="297">
        <v>21131347.442821968</v>
      </c>
      <c r="Q83" s="297">
        <v>21985713.661201175</v>
      </c>
      <c r="R83" s="297">
        <v>22874167.139015358</v>
      </c>
      <c r="S83" s="297">
        <v>23798071.366641909</v>
      </c>
      <c r="T83" s="297">
        <v>24758844.374073315</v>
      </c>
      <c r="U83" s="297">
        <v>25757960.912501775</v>
      </c>
      <c r="V83" s="297">
        <v>26796954.723167196</v>
      </c>
      <c r="W83" s="297">
        <v>27845344.874678165</v>
      </c>
      <c r="X83" s="297">
        <v>28967660.225230232</v>
      </c>
      <c r="Y83" s="297">
        <v>30134780.760504171</v>
      </c>
      <c r="Z83" s="297">
        <v>31348498.687888876</v>
      </c>
      <c r="AA83" s="297">
        <v>32610677.903068766</v>
      </c>
      <c r="AB83" s="297">
        <v>33923256.857555635</v>
      </c>
      <c r="AC83" s="297">
        <v>35288251.540921792</v>
      </c>
      <c r="AD83" s="297">
        <v>36707758.582322396</v>
      </c>
      <c r="AE83" s="297">
        <v>38183958.476078846</v>
      </c>
      <c r="AF83" s="297">
        <v>39719118.936285317</v>
      </c>
      <c r="AG83" s="297">
        <v>41315598.385599852</v>
      </c>
      <c r="AH83" s="297">
        <v>42975849.583586797</v>
      </c>
      <c r="AI83" s="297">
        <v>44702423.400192976</v>
      </c>
      <c r="AJ83" s="297">
        <v>46497972.740163229</v>
      </c>
      <c r="AK83" s="297">
        <v>48365256.624432087</v>
      </c>
      <c r="AL83" s="297">
        <v>50307144.434771523</v>
      </c>
      <c r="AM83" s="297">
        <v>52326620.328224316</v>
      </c>
      <c r="AN83" s="297">
        <v>54426787.828115031</v>
      </c>
      <c r="AO83" s="297">
        <v>56610874.598701119</v>
      </c>
      <c r="AP83" s="297">
        <v>58882237.410810545</v>
      </c>
      <c r="AQ83" s="297">
        <v>61244367.306104064</v>
      </c>
      <c r="AR83" s="297">
        <v>63700894.967909142</v>
      </c>
      <c r="AS83" s="297">
        <v>66255596.306886241</v>
      </c>
      <c r="AT83" s="297">
        <v>68912398.27012223</v>
      </c>
      <c r="AU83" s="297">
        <v>71675384.882587492</v>
      </c>
      <c r="AV83" s="297">
        <v>74548803.530251116</v>
      </c>
      <c r="AW83" s="297">
        <v>77537071.494521067</v>
      </c>
      <c r="AX83" s="297">
        <v>80644782.748061642</v>
      </c>
      <c r="AY83" s="297">
        <v>83876715.022443622</v>
      </c>
      <c r="AZ83" s="297">
        <v>87237837.158500731</v>
      </c>
      <c r="BA83" s="297">
        <v>90733316.750699863</v>
      </c>
      <c r="BB83" s="297">
        <v>94368528.097286776</v>
      </c>
      <c r="BC83" s="297">
        <v>98149060.468436986</v>
      </c>
      <c r="BD83" s="297">
        <v>102080726.70513298</v>
      </c>
      <c r="BE83" s="297">
        <v>106169572.16199669</v>
      </c>
      <c r="BF83" s="297">
        <v>110421884.00783467</v>
      </c>
      <c r="BG83" s="297">
        <v>114844200.89820603</v>
      </c>
    </row>
    <row r="84" spans="1:59" x14ac:dyDescent="0.25">
      <c r="A84" s="307" t="s">
        <v>480</v>
      </c>
      <c r="B84" s="297">
        <v>-4057097.7341390327</v>
      </c>
      <c r="C84" s="297">
        <v>9227086.4566893522</v>
      </c>
      <c r="D84" s="297">
        <v>22349656.122802377</v>
      </c>
      <c r="E84" s="297">
        <v>36007289.567828655</v>
      </c>
      <c r="F84" s="297">
        <v>50221301.953624532</v>
      </c>
      <c r="G84" s="297">
        <v>65013861.04852058</v>
      </c>
      <c r="H84" s="297">
        <v>80408021.331580609</v>
      </c>
      <c r="I84" s="297">
        <v>96427759.461030975</v>
      </c>
      <c r="J84" s="297">
        <v>113098011.16142708</v>
      </c>
      <c r="K84" s="297">
        <v>130444709.58630657</v>
      </c>
      <c r="L84" s="297">
        <v>148494825.2153486</v>
      </c>
      <c r="M84" s="297">
        <v>167254737.26052386</v>
      </c>
      <c r="N84" s="297">
        <v>186774420.27607307</v>
      </c>
      <c r="O84" s="297">
        <v>207084177.71151099</v>
      </c>
      <c r="P84" s="297">
        <v>228215525.15433297</v>
      </c>
      <c r="Q84" s="297">
        <v>250201238.81553414</v>
      </c>
      <c r="R84" s="297">
        <v>273075405.95454949</v>
      </c>
      <c r="S84" s="297">
        <v>296873477.32119143</v>
      </c>
      <c r="T84" s="297">
        <v>321632321.69526476</v>
      </c>
      <c r="U84" s="297">
        <v>347390282.60776651</v>
      </c>
      <c r="V84" s="297">
        <v>374187237.33093369</v>
      </c>
      <c r="W84" s="297">
        <v>402032582.20561182</v>
      </c>
      <c r="X84" s="297">
        <v>431000242.43084204</v>
      </c>
      <c r="Y84" s="297">
        <v>461135023.19134623</v>
      </c>
      <c r="Z84" s="297">
        <v>492483521.87923509</v>
      </c>
      <c r="AA84" s="297">
        <v>525094199.78230387</v>
      </c>
      <c r="AB84" s="297">
        <v>559017456.63985956</v>
      </c>
      <c r="AC84" s="297">
        <v>594305708.18078136</v>
      </c>
      <c r="AD84" s="297">
        <v>631013466.76310372</v>
      </c>
      <c r="AE84" s="297">
        <v>669197425.23918259</v>
      </c>
      <c r="AF84" s="297">
        <v>708916544.17546797</v>
      </c>
      <c r="AG84" s="297">
        <v>750232142.56106782</v>
      </c>
      <c r="AH84" s="297">
        <v>793207992.14465463</v>
      </c>
      <c r="AI84" s="297">
        <v>837910415.54484761</v>
      </c>
      <c r="AJ84" s="297">
        <v>884408388.28501081</v>
      </c>
      <c r="AK84" s="297">
        <v>932773644.9094429</v>
      </c>
      <c r="AL84" s="297">
        <v>983080789.34421444</v>
      </c>
      <c r="AM84" s="297">
        <v>1035407409.6724387</v>
      </c>
      <c r="AN84" s="297">
        <v>1089834197.5005538</v>
      </c>
      <c r="AO84" s="297">
        <v>1146445072.0992551</v>
      </c>
      <c r="AP84" s="297">
        <v>1205327309.5100656</v>
      </c>
      <c r="AQ84" s="297">
        <v>1266571676.8161697</v>
      </c>
      <c r="AR84" s="297">
        <v>1330272571.7840788</v>
      </c>
      <c r="AS84" s="297">
        <v>1396528168.090965</v>
      </c>
      <c r="AT84" s="297">
        <v>1465440566.3610873</v>
      </c>
      <c r="AU84" s="297">
        <v>1537115951.2436748</v>
      </c>
      <c r="AV84" s="297">
        <v>1611664754.7739258</v>
      </c>
      <c r="AW84" s="297">
        <v>1689201826.2684469</v>
      </c>
      <c r="AX84" s="297">
        <v>1769846609.0165086</v>
      </c>
      <c r="AY84" s="297">
        <v>1853723324.0389521</v>
      </c>
      <c r="AZ84" s="297">
        <v>1940961161.1974528</v>
      </c>
      <c r="BA84" s="297">
        <v>2031694477.9481525</v>
      </c>
      <c r="BB84" s="297">
        <v>2126063006.0454392</v>
      </c>
      <c r="BC84" s="297">
        <v>2224212066.5138764</v>
      </c>
      <c r="BD84" s="297">
        <v>2326292793.2190094</v>
      </c>
      <c r="BE84" s="297">
        <v>2432462365.3810062</v>
      </c>
      <c r="BF84" s="297">
        <v>2542884249.3888407</v>
      </c>
      <c r="BG84" s="297">
        <v>2657728450.2870469</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-4057097.7341390327</v>
      </c>
      <c r="C86" s="311">
        <v>11655860.481555132</v>
      </c>
      <c r="D86" s="311">
        <v>10102707.76314198</v>
      </c>
      <c r="E86" s="311">
        <v>9225795.1600672342</v>
      </c>
      <c r="F86" s="311">
        <v>8424701.0022893436</v>
      </c>
      <c r="G86" s="311">
        <v>7692908.5816162787</v>
      </c>
      <c r="H86" s="311">
        <v>7024456.2903153207</v>
      </c>
      <c r="I86" s="311">
        <v>6413890.9924468836</v>
      </c>
      <c r="J86" s="311">
        <v>5856225.2258407148</v>
      </c>
      <c r="K86" s="311">
        <v>5346897.9314935869</v>
      </c>
      <c r="L86" s="311">
        <v>4881738.4296095492</v>
      </c>
      <c r="M86" s="311">
        <v>4451790.9971078988</v>
      </c>
      <c r="N86" s="311">
        <v>4064303.9703824921</v>
      </c>
      <c r="O86" s="311">
        <v>3710458.7600581502</v>
      </c>
      <c r="P86" s="311">
        <v>3387345.6495639975</v>
      </c>
      <c r="Q86" s="311">
        <v>3092305.1474242061</v>
      </c>
      <c r="R86" s="311">
        <v>2822906.6560310139</v>
      </c>
      <c r="S86" s="311">
        <v>2576928.9344227547</v>
      </c>
      <c r="T86" s="311">
        <v>2352342.2074001422</v>
      </c>
      <c r="U86" s="311">
        <v>2147291.785041227</v>
      </c>
      <c r="V86" s="311">
        <v>1960083.0675292748</v>
      </c>
      <c r="W86" s="311">
        <v>1787109.1869492515</v>
      </c>
      <c r="X86" s="311">
        <v>1631253.1216306309</v>
      </c>
      <c r="Y86" s="311">
        <v>1488968.2112798337</v>
      </c>
      <c r="Z86" s="311">
        <v>1359075.5148111803</v>
      </c>
      <c r="AA86" s="311">
        <v>1240498.1474914544</v>
      </c>
      <c r="AB86" s="311">
        <v>1132252.4930357158</v>
      </c>
      <c r="AC86" s="311">
        <v>1033440.1663380043</v>
      </c>
      <c r="AD86" s="311">
        <v>943240.6635130737</v>
      </c>
      <c r="AE86" s="311">
        <v>860904.64116322272</v>
      </c>
      <c r="AF86" s="311">
        <v>785747.77160273003</v>
      </c>
      <c r="AG86" s="311">
        <v>717145.12520317419</v>
      </c>
      <c r="AH86" s="311">
        <v>654526.03509549226</v>
      </c>
      <c r="AI86" s="311">
        <v>597369.4032066752</v>
      </c>
      <c r="AJ86" s="311">
        <v>545199.41004603589</v>
      </c>
      <c r="AK86" s="311">
        <v>497581.5938118652</v>
      </c>
      <c r="AL86" s="311">
        <v>454119.26728612464</v>
      </c>
      <c r="AM86" s="311">
        <v>414450.24364303058</v>
      </c>
      <c r="AN86" s="311">
        <v>378243.84473599022</v>
      </c>
      <c r="AO86" s="311">
        <v>345198.16766386747</v>
      </c>
      <c r="AP86" s="311">
        <v>315037.58746824483</v>
      </c>
      <c r="AQ86" s="311">
        <v>287510.47569316521</v>
      </c>
      <c r="AR86" s="311">
        <v>262387.1162616915</v>
      </c>
      <c r="AS86" s="311">
        <v>239457.80170220122</v>
      </c>
      <c r="AT86" s="311">
        <v>218531.0942035178</v>
      </c>
      <c r="AU86" s="311">
        <v>199432.23730254313</v>
      </c>
      <c r="AV86" s="311">
        <v>182001.70522105214</v>
      </c>
      <c r="AW86" s="311">
        <v>166093.87797892763</v>
      </c>
      <c r="AX86" s="311">
        <v>151575.83142782398</v>
      </c>
      <c r="AY86" s="311">
        <v>138326.23227986094</v>
      </c>
      <c r="AZ86" s="311">
        <v>126234.3290576123</v>
      </c>
      <c r="BA86" s="311">
        <v>115199.03067096981</v>
      </c>
      <c r="BB86" s="311">
        <v>105128.06503947554</v>
      </c>
      <c r="BC86" s="311">
        <v>95937.210830983255</v>
      </c>
      <c r="BD86" s="311">
        <v>87549.595984139742</v>
      </c>
      <c r="BE86" s="311">
        <v>79895.057227848782</v>
      </c>
      <c r="BF86" s="311">
        <v>72909.55530989301</v>
      </c>
      <c r="BG86" s="311">
        <v>66534.641103187401</v>
      </c>
    </row>
    <row r="87" spans="1:59" x14ac:dyDescent="0.25">
      <c r="A87" s="310" t="s">
        <v>482</v>
      </c>
      <c r="B87" s="311">
        <v>-4057097.7341390327</v>
      </c>
      <c r="C87" s="311">
        <v>7598762.7474160995</v>
      </c>
      <c r="D87" s="311">
        <v>17701470.51055808</v>
      </c>
      <c r="E87" s="311">
        <v>26927265.670625314</v>
      </c>
      <c r="F87" s="311">
        <v>35351966.672914654</v>
      </c>
      <c r="G87" s="311">
        <v>43044875.254530936</v>
      </c>
      <c r="H87" s="311">
        <v>50069331.544846259</v>
      </c>
      <c r="I87" s="311">
        <v>56483222.537293144</v>
      </c>
      <c r="J87" s="311">
        <v>62339447.763133861</v>
      </c>
      <c r="K87" s="311">
        <v>67686345.694627449</v>
      </c>
      <c r="L87" s="311">
        <v>72568084.124237001</v>
      </c>
      <c r="M87" s="311">
        <v>77019875.121344894</v>
      </c>
      <c r="N87" s="311">
        <v>81084179.091727391</v>
      </c>
      <c r="O87" s="311">
        <v>84794637.851785541</v>
      </c>
      <c r="P87" s="311">
        <v>88181983.501349539</v>
      </c>
      <c r="Q87" s="311">
        <v>91274288.648773745</v>
      </c>
      <c r="R87" s="311">
        <v>94097195.304804757</v>
      </c>
      <c r="S87" s="311">
        <v>96674124.239227518</v>
      </c>
      <c r="T87" s="311">
        <v>99026466.446627662</v>
      </c>
      <c r="U87" s="311">
        <v>101173758.23166889</v>
      </c>
      <c r="V87" s="311">
        <v>103133841.29919817</v>
      </c>
      <c r="W87" s="311">
        <v>104920950.48614742</v>
      </c>
      <c r="X87" s="311">
        <v>106552203.60777804</v>
      </c>
      <c r="Y87" s="311">
        <v>108041171.81905788</v>
      </c>
      <c r="Z87" s="311">
        <v>109400247.33386905</v>
      </c>
      <c r="AA87" s="311">
        <v>110640745.48136051</v>
      </c>
      <c r="AB87" s="311">
        <v>111772997.97439623</v>
      </c>
      <c r="AC87" s="311">
        <v>112806438.14073424</v>
      </c>
      <c r="AD87" s="311">
        <v>113749678.80424732</v>
      </c>
      <c r="AE87" s="311">
        <v>114610583.44541055</v>
      </c>
      <c r="AF87" s="311">
        <v>115396331.21701328</v>
      </c>
      <c r="AG87" s="311">
        <v>116113476.34221646</v>
      </c>
      <c r="AH87" s="311">
        <v>116768002.37731196</v>
      </c>
      <c r="AI87" s="311">
        <v>117365371.78051864</v>
      </c>
      <c r="AJ87" s="311">
        <v>117910571.19056468</v>
      </c>
      <c r="AK87" s="311">
        <v>118408152.78437655</v>
      </c>
      <c r="AL87" s="311">
        <v>118862272.05166267</v>
      </c>
      <c r="AM87" s="311">
        <v>119276722.2953057</v>
      </c>
      <c r="AN87" s="311">
        <v>119654966.14004169</v>
      </c>
      <c r="AO87" s="311">
        <v>120000164.30770557</v>
      </c>
      <c r="AP87" s="311">
        <v>120315201.89517382</v>
      </c>
      <c r="AQ87" s="311">
        <v>120602712.37086698</v>
      </c>
      <c r="AR87" s="311">
        <v>120865099.48712867</v>
      </c>
      <c r="AS87" s="311">
        <v>121104557.28883088</v>
      </c>
      <c r="AT87" s="311">
        <v>121323088.38303439</v>
      </c>
      <c r="AU87" s="311">
        <v>121522520.62033693</v>
      </c>
      <c r="AV87" s="311">
        <v>121704522.32555799</v>
      </c>
      <c r="AW87" s="311">
        <v>121870616.20353691</v>
      </c>
      <c r="AX87" s="311">
        <v>122022192.03496474</v>
      </c>
      <c r="AY87" s="311">
        <v>122160518.26724461</v>
      </c>
      <c r="AZ87" s="311">
        <v>122286752.59630223</v>
      </c>
      <c r="BA87" s="311">
        <v>122401951.6269732</v>
      </c>
      <c r="BB87" s="311">
        <v>122507079.69201267</v>
      </c>
      <c r="BC87" s="311">
        <v>122603016.90284365</v>
      </c>
      <c r="BD87" s="311">
        <v>122690566.4988278</v>
      </c>
      <c r="BE87" s="311">
        <v>122770461.55605565</v>
      </c>
      <c r="BF87" s="311">
        <v>122843371.11136554</v>
      </c>
      <c r="BG87" s="311">
        <v>122909905.75246873</v>
      </c>
    </row>
    <row r="88" spans="1:59" x14ac:dyDescent="0.25">
      <c r="A88" s="310" t="s">
        <v>483</v>
      </c>
      <c r="B88" s="312">
        <v>0</v>
      </c>
      <c r="C88" s="312">
        <v>2.2743071676698112</v>
      </c>
      <c r="D88" s="312">
        <v>3.0691782579989324</v>
      </c>
      <c r="E88" s="312">
        <v>3.2277139624146809</v>
      </c>
      <c r="F88" s="312">
        <v>3.2633847191029952</v>
      </c>
      <c r="G88" s="312">
        <v>3.2718335479580976</v>
      </c>
      <c r="H88" s="312">
        <v>3.2738722007073298</v>
      </c>
      <c r="I88" s="312">
        <v>3.2743671525506564</v>
      </c>
      <c r="J88" s="312">
        <v>3.2744875479653617</v>
      </c>
      <c r="K88" s="312">
        <v>3.2745168498707296</v>
      </c>
      <c r="L88" s="312">
        <v>3.2745239823875876</v>
      </c>
      <c r="M88" s="312">
        <v>3.2745257165822839</v>
      </c>
      <c r="N88" s="312">
        <v>3.274526138715685</v>
      </c>
      <c r="O88" s="312">
        <v>3.2745262414683598</v>
      </c>
      <c r="P88" s="312">
        <v>3.2745262664791515</v>
      </c>
      <c r="Q88" s="312">
        <v>3.2745262725668454</v>
      </c>
      <c r="R88" s="312">
        <v>3.2745262740485686</v>
      </c>
      <c r="S88" s="312">
        <v>3.2745262744091823</v>
      </c>
      <c r="T88" s="312">
        <v>3.2745262744969983</v>
      </c>
      <c r="U88" s="312">
        <v>3.2745262745183608</v>
      </c>
      <c r="V88" s="312">
        <v>3.2745262745235619</v>
      </c>
      <c r="W88" s="312">
        <v>3.274526274524824</v>
      </c>
      <c r="X88" s="312">
        <v>3.2745262745251322</v>
      </c>
      <c r="Y88" s="312">
        <v>3.2745262745252077</v>
      </c>
      <c r="Z88" s="312">
        <v>3.2745262745252255</v>
      </c>
      <c r="AA88" s="312">
        <v>3.2745262745252299</v>
      </c>
      <c r="AB88" s="312">
        <v>3.2745262745252317</v>
      </c>
      <c r="AC88" s="312">
        <v>3.2745262745252317</v>
      </c>
      <c r="AD88" s="312">
        <v>3.2745262745252317</v>
      </c>
      <c r="AE88" s="312">
        <v>3.2745262745252299</v>
      </c>
      <c r="AF88" s="312">
        <v>3.2745262745252317</v>
      </c>
      <c r="AG88" s="312">
        <v>3.2745262745252299</v>
      </c>
      <c r="AH88" s="312">
        <v>3.2745262745252299</v>
      </c>
      <c r="AI88" s="312">
        <v>3.2745262745252299</v>
      </c>
      <c r="AJ88" s="312">
        <v>3.2745262745252299</v>
      </c>
      <c r="AK88" s="312">
        <v>3.2745262745252282</v>
      </c>
      <c r="AL88" s="312">
        <v>3.2745262745252282</v>
      </c>
      <c r="AM88" s="312">
        <v>3.2745262745252255</v>
      </c>
      <c r="AN88" s="312">
        <v>3.2745262745252219</v>
      </c>
      <c r="AO88" s="312">
        <v>3.2745262745252175</v>
      </c>
      <c r="AP88" s="312">
        <v>3.2745262745252139</v>
      </c>
      <c r="AQ88" s="312">
        <v>3.2745262745252077</v>
      </c>
      <c r="AR88" s="312">
        <v>3.2745262745251997</v>
      </c>
      <c r="AS88" s="312">
        <v>3.2745262745251908</v>
      </c>
      <c r="AT88" s="312">
        <v>3.2745262745251793</v>
      </c>
      <c r="AU88" s="312">
        <v>3.2745262745251633</v>
      </c>
      <c r="AV88" s="312">
        <v>3.2745262745252317</v>
      </c>
      <c r="AW88" s="312">
        <v>3.2745262745252317</v>
      </c>
      <c r="AX88" s="312">
        <v>3.2745262745252317</v>
      </c>
      <c r="AY88" s="312">
        <v>3.2745262745252317</v>
      </c>
      <c r="AZ88" s="312">
        <v>3.2745262745252317</v>
      </c>
      <c r="BA88" s="312">
        <v>3.2745262745252317</v>
      </c>
      <c r="BB88" s="312">
        <v>3.2745262745252317</v>
      </c>
      <c r="BC88" s="312">
        <v>3.2745262745252317</v>
      </c>
      <c r="BD88" s="312">
        <v>3.2745262745252317</v>
      </c>
      <c r="BE88" s="312">
        <v>3.2745262745252317</v>
      </c>
      <c r="BF88" s="312">
        <v>3.2745262745252317</v>
      </c>
      <c r="BG88" s="312">
        <v>3.2745262745252317</v>
      </c>
    </row>
    <row r="89" spans="1:59" x14ac:dyDescent="0.25">
      <c r="A89" s="310" t="s">
        <v>484</v>
      </c>
      <c r="B89" s="313">
        <v>0</v>
      </c>
      <c r="C89" s="313">
        <v>0.30540812110540583</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0.34807363562383098</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85" zoomScaleSheetLayoutView="85" workbookViewId="0">
      <selection activeCell="H48" sqref="H48"/>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7</v>
      </c>
      <c r="B10" s="389"/>
      <c r="C10" s="389"/>
      <c r="D10" s="389"/>
      <c r="E10" s="389"/>
      <c r="F10" s="389"/>
      <c r="G10" s="389"/>
      <c r="H10" s="389"/>
      <c r="I10" s="389"/>
      <c r="J10" s="389"/>
      <c r="K10" s="389"/>
      <c r="L10" s="389"/>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P_NS3300.KL.0075</v>
      </c>
      <c r="B12" s="391"/>
      <c r="C12" s="391"/>
      <c r="D12" s="391"/>
      <c r="E12" s="391"/>
      <c r="F12" s="391"/>
      <c r="G12" s="391"/>
      <c r="H12" s="391"/>
      <c r="I12" s="391"/>
      <c r="J12" s="391"/>
      <c r="K12" s="391"/>
      <c r="L12" s="391"/>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45" customHeight="1" x14ac:dyDescent="0.25">
      <c r="A15" s="444"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44"/>
      <c r="C15" s="444"/>
      <c r="D15" s="444"/>
      <c r="E15" s="444"/>
      <c r="F15" s="444"/>
      <c r="G15" s="444"/>
      <c r="H15" s="444"/>
      <c r="I15" s="444"/>
      <c r="J15" s="444"/>
      <c r="K15" s="444"/>
      <c r="L15" s="444"/>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43" t="s">
        <v>401</v>
      </c>
      <c r="B19" s="443"/>
      <c r="C19" s="443"/>
      <c r="D19" s="443"/>
      <c r="E19" s="443"/>
      <c r="F19" s="443"/>
      <c r="G19" s="443"/>
      <c r="H19" s="443"/>
      <c r="I19" s="443"/>
      <c r="J19" s="443"/>
      <c r="K19" s="443"/>
      <c r="L19" s="443"/>
    </row>
    <row r="20" spans="1:12" x14ac:dyDescent="0.25">
      <c r="A20" s="187"/>
      <c r="B20" s="187"/>
      <c r="C20" s="188"/>
      <c r="D20" s="188"/>
      <c r="E20" s="188"/>
      <c r="F20" s="188"/>
      <c r="G20" s="188"/>
      <c r="H20" s="188"/>
      <c r="I20" s="188"/>
      <c r="J20" s="188"/>
      <c r="K20" s="188"/>
      <c r="L20" s="188"/>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7" customHeight="1" x14ac:dyDescent="0.25">
      <c r="A22" s="445"/>
      <c r="B22" s="445"/>
      <c r="C22" s="452" t="s">
        <v>1</v>
      </c>
      <c r="D22" s="452"/>
      <c r="E22" s="340"/>
      <c r="F22" s="341"/>
      <c r="G22" s="453" t="s">
        <v>0</v>
      </c>
      <c r="H22" s="454"/>
      <c r="I22" s="446"/>
      <c r="J22" s="449"/>
      <c r="K22" s="445"/>
      <c r="L22" s="447"/>
    </row>
    <row r="23" spans="1:12" ht="47.25" x14ac:dyDescent="0.25">
      <c r="A23" s="445"/>
      <c r="B23" s="445"/>
      <c r="C23" s="214" t="s">
        <v>213</v>
      </c>
      <c r="D23" s="214" t="s">
        <v>212</v>
      </c>
      <c r="E23" s="214" t="s">
        <v>213</v>
      </c>
      <c r="F23" s="214" t="s">
        <v>212</v>
      </c>
      <c r="G23" s="214" t="s">
        <v>213</v>
      </c>
      <c r="H23" s="214" t="s">
        <v>212</v>
      </c>
      <c r="I23" s="446"/>
      <c r="J23" s="450"/>
      <c r="K23" s="445"/>
      <c r="L23" s="447"/>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45471</v>
      </c>
      <c r="H26" s="236">
        <v>45491</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45656</v>
      </c>
      <c r="H30" s="83">
        <f>G30+100</f>
        <v>45756</v>
      </c>
      <c r="I30" s="227"/>
      <c r="J30" s="227"/>
      <c r="K30" s="239"/>
      <c r="L30" s="239"/>
    </row>
    <row r="31" spans="1:12" s="189" customFormat="1" ht="37.5" customHeight="1" x14ac:dyDescent="0.25">
      <c r="A31" s="214" t="s">
        <v>206</v>
      </c>
      <c r="B31" s="345" t="s">
        <v>345</v>
      </c>
      <c r="C31" s="236" t="s">
        <v>443</v>
      </c>
      <c r="D31" s="236" t="s">
        <v>443</v>
      </c>
      <c r="E31" s="226"/>
      <c r="F31" s="226"/>
      <c r="G31" s="354">
        <v>45656</v>
      </c>
      <c r="H31" s="354">
        <f>G31+80</f>
        <v>45736</v>
      </c>
      <c r="I31" s="228"/>
      <c r="J31" s="227"/>
      <c r="K31" s="239"/>
      <c r="L31" s="239"/>
    </row>
    <row r="32" spans="1:12" s="189" customFormat="1" ht="31.5" x14ac:dyDescent="0.25">
      <c r="A32" s="214" t="s">
        <v>204</v>
      </c>
      <c r="B32" s="345" t="s">
        <v>350</v>
      </c>
      <c r="C32" s="236" t="s">
        <v>443</v>
      </c>
      <c r="D32" s="236" t="s">
        <v>443</v>
      </c>
      <c r="E32" s="226"/>
      <c r="F32" s="226"/>
      <c r="G32" s="354">
        <f>H31</f>
        <v>45736</v>
      </c>
      <c r="H32" s="354">
        <f>G32+40</f>
        <v>45776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45776</v>
      </c>
      <c r="H35" s="83">
        <f>G35+40</f>
        <v>45816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45796</v>
      </c>
      <c r="H37" s="83">
        <f>G37+20</f>
        <v>45816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45656</v>
      </c>
      <c r="H39" s="354">
        <f>G39+80</f>
        <v>45736</v>
      </c>
      <c r="I39" s="235"/>
      <c r="J39" s="235"/>
      <c r="K39" s="239"/>
      <c r="L39" s="239"/>
    </row>
    <row r="40" spans="1:12" ht="33.75" customHeight="1" x14ac:dyDescent="0.25">
      <c r="A40" s="214" t="s">
        <v>201</v>
      </c>
      <c r="B40" s="345" t="s">
        <v>353</v>
      </c>
      <c r="C40" s="236" t="s">
        <v>443</v>
      </c>
      <c r="D40" s="236" t="s">
        <v>443</v>
      </c>
      <c r="E40" s="234"/>
      <c r="F40" s="234"/>
      <c r="G40" s="83">
        <f>H37</f>
        <v>45816</v>
      </c>
      <c r="H40" s="240">
        <f>G40+60</f>
        <v>45876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45876</v>
      </c>
      <c r="H42" s="240">
        <f>G42+80</f>
        <v>45956</v>
      </c>
      <c r="I42" s="235"/>
      <c r="J42" s="235"/>
      <c r="K42" s="239"/>
      <c r="L42" s="239"/>
    </row>
    <row r="43" spans="1:12" ht="34.5" customHeight="1" x14ac:dyDescent="0.25">
      <c r="A43" s="214" t="s">
        <v>199</v>
      </c>
      <c r="B43" s="345" t="s">
        <v>197</v>
      </c>
      <c r="C43" s="236" t="s">
        <v>443</v>
      </c>
      <c r="D43" s="236" t="s">
        <v>443</v>
      </c>
      <c r="E43" s="234"/>
      <c r="F43" s="234"/>
      <c r="G43" s="240">
        <f>H40</f>
        <v>45876</v>
      </c>
      <c r="H43" s="240">
        <f>G43+80</f>
        <v>45956</v>
      </c>
      <c r="I43" s="235"/>
      <c r="J43" s="235"/>
      <c r="K43" s="239"/>
      <c r="L43" s="239"/>
    </row>
    <row r="44" spans="1:12" ht="24.75" customHeight="1" x14ac:dyDescent="0.25">
      <c r="A44" s="214" t="s">
        <v>198</v>
      </c>
      <c r="B44" s="345" t="s">
        <v>195</v>
      </c>
      <c r="C44" s="236" t="s">
        <v>443</v>
      </c>
      <c r="D44" s="236" t="s">
        <v>443</v>
      </c>
      <c r="E44" s="234"/>
      <c r="F44" s="234"/>
      <c r="G44" s="240">
        <f>H43</f>
        <v>45956</v>
      </c>
      <c r="H44" s="240">
        <f>G44+60</f>
        <v>46016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46016</v>
      </c>
      <c r="H47" s="240">
        <f>G47+170</f>
        <v>46186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46186</v>
      </c>
      <c r="H49" s="240">
        <f>G49+5</f>
        <v>46191</v>
      </c>
      <c r="I49" s="235"/>
      <c r="J49" s="235"/>
      <c r="K49" s="239"/>
      <c r="L49" s="239"/>
    </row>
    <row r="50" spans="1:12" ht="86.25" customHeight="1" x14ac:dyDescent="0.25">
      <c r="A50" s="214" t="s">
        <v>190</v>
      </c>
      <c r="B50" s="345" t="s">
        <v>356</v>
      </c>
      <c r="C50" s="236" t="s">
        <v>443</v>
      </c>
      <c r="D50" s="236" t="s">
        <v>443</v>
      </c>
      <c r="E50" s="234"/>
      <c r="F50" s="234"/>
      <c r="G50" s="240">
        <f>H49</f>
        <v>46191</v>
      </c>
      <c r="H50" s="240">
        <f>G50+5</f>
        <v>46196</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46196</v>
      </c>
      <c r="H52" s="240">
        <f>G52+20</f>
        <v>46216</v>
      </c>
      <c r="I52" s="235"/>
      <c r="J52" s="235"/>
      <c r="K52" s="239"/>
      <c r="L52" s="239"/>
    </row>
    <row r="53" spans="1:12" ht="48.2" customHeight="1" x14ac:dyDescent="0.25">
      <c r="A53" s="214" t="s">
        <v>184</v>
      </c>
      <c r="B53" s="347" t="s">
        <v>359</v>
      </c>
      <c r="C53" s="236" t="s">
        <v>443</v>
      </c>
      <c r="D53" s="236" t="s">
        <v>443</v>
      </c>
      <c r="E53" s="234"/>
      <c r="F53" s="234"/>
      <c r="G53" s="240">
        <f>G52</f>
        <v>46196</v>
      </c>
      <c r="H53" s="240">
        <v>46221</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1" t="str">
        <f>'1. паспорт местоположение'!A12:C12</f>
        <v>P_NS3300.KL.0075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0"/>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7" t="s">
        <v>183</v>
      </c>
      <c r="B20" s="457" t="s">
        <v>182</v>
      </c>
      <c r="C20" s="460" t="s">
        <v>181</v>
      </c>
      <c r="D20" s="460"/>
      <c r="E20" s="461" t="s">
        <v>180</v>
      </c>
      <c r="F20" s="461"/>
      <c r="G20" s="462" t="s">
        <v>540</v>
      </c>
      <c r="H20" s="465" t="s">
        <v>463</v>
      </c>
      <c r="I20" s="466"/>
      <c r="J20" s="466"/>
      <c r="K20" s="466"/>
      <c r="L20" s="465" t="s">
        <v>464</v>
      </c>
      <c r="M20" s="466"/>
      <c r="N20" s="466"/>
      <c r="O20" s="466"/>
      <c r="P20" s="465" t="s">
        <v>465</v>
      </c>
      <c r="Q20" s="466"/>
      <c r="R20" s="466"/>
      <c r="S20" s="466"/>
      <c r="T20" s="465" t="s">
        <v>534</v>
      </c>
      <c r="U20" s="466"/>
      <c r="V20" s="466"/>
      <c r="W20" s="466"/>
      <c r="X20" s="465" t="s">
        <v>541</v>
      </c>
      <c r="Y20" s="466"/>
      <c r="Z20" s="466"/>
      <c r="AA20" s="466"/>
      <c r="AB20" s="469" t="s">
        <v>179</v>
      </c>
      <c r="AC20" s="469"/>
    </row>
    <row r="21" spans="1:29" s="124" customFormat="1" ht="15.75" customHeight="1" x14ac:dyDescent="0.25">
      <c r="A21" s="458"/>
      <c r="B21" s="458"/>
      <c r="C21" s="460"/>
      <c r="D21" s="460"/>
      <c r="E21" s="461"/>
      <c r="F21" s="461"/>
      <c r="G21" s="463"/>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9"/>
      <c r="AC21" s="469"/>
    </row>
    <row r="22" spans="1:29" s="124" customFormat="1" ht="78.75" x14ac:dyDescent="0.25">
      <c r="A22" s="459"/>
      <c r="B22" s="459"/>
      <c r="C22" s="371" t="s">
        <v>1</v>
      </c>
      <c r="D22" s="371" t="s">
        <v>177</v>
      </c>
      <c r="E22" s="349" t="s">
        <v>538</v>
      </c>
      <c r="F22" s="349" t="s">
        <v>539</v>
      </c>
      <c r="G22" s="46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17.055882495825031</v>
      </c>
      <c r="E24" s="246">
        <v>17.055882495825031</v>
      </c>
      <c r="F24" s="246">
        <v>17.055882495825031</v>
      </c>
      <c r="G24" s="246">
        <v>0</v>
      </c>
      <c r="H24" s="246" t="s">
        <v>443</v>
      </c>
      <c r="I24" s="246"/>
      <c r="J24" s="246">
        <v>16.913526828535357</v>
      </c>
      <c r="K24" s="246"/>
      <c r="L24" s="246" t="s">
        <v>443</v>
      </c>
      <c r="M24" s="246"/>
      <c r="N24" s="246">
        <v>0.14235566728967361</v>
      </c>
      <c r="O24" s="246"/>
      <c r="P24" s="246" t="s">
        <v>443</v>
      </c>
      <c r="Q24" s="246"/>
      <c r="R24" s="246">
        <v>0</v>
      </c>
      <c r="S24" s="246"/>
      <c r="T24" s="246" t="s">
        <v>443</v>
      </c>
      <c r="U24" s="372"/>
      <c r="V24" s="372">
        <v>0</v>
      </c>
      <c r="W24" s="372"/>
      <c r="X24" s="372">
        <v>0</v>
      </c>
      <c r="Y24" s="372"/>
      <c r="Z24" s="372" t="s">
        <v>443</v>
      </c>
      <c r="AA24" s="372"/>
      <c r="AB24" s="372">
        <v>0</v>
      </c>
      <c r="AC24" s="250">
        <v>17.055882495825031</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13.222150259999999</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13.222150259999999</v>
      </c>
    </row>
    <row r="29" spans="1:29" x14ac:dyDescent="0.25">
      <c r="A29" s="247" t="s">
        <v>168</v>
      </c>
      <c r="B29" s="348" t="s">
        <v>167</v>
      </c>
      <c r="C29" s="238"/>
      <c r="D29" s="249"/>
      <c r="E29" s="249"/>
      <c r="F29" s="249"/>
      <c r="G29" s="238">
        <v>0</v>
      </c>
      <c r="H29" s="238" t="s">
        <v>443</v>
      </c>
      <c r="I29" s="238"/>
      <c r="J29" s="249">
        <v>3.6913765685353574</v>
      </c>
      <c r="K29" s="238"/>
      <c r="L29" s="238" t="s">
        <v>443</v>
      </c>
      <c r="M29" s="238"/>
      <c r="N29" s="249">
        <v>0.14235566728967361</v>
      </c>
      <c r="O29" s="238"/>
      <c r="P29" s="238" t="s">
        <v>443</v>
      </c>
      <c r="Q29" s="238"/>
      <c r="R29" s="238">
        <v>0</v>
      </c>
      <c r="S29" s="238"/>
      <c r="T29" s="238" t="s">
        <v>443</v>
      </c>
      <c r="U29" s="372"/>
      <c r="V29" s="372">
        <v>0</v>
      </c>
      <c r="W29" s="372"/>
      <c r="X29" s="372">
        <v>0</v>
      </c>
      <c r="Y29" s="372"/>
      <c r="Z29" s="372" t="s">
        <v>443</v>
      </c>
      <c r="AA29" s="372"/>
      <c r="AB29" s="372">
        <v>0</v>
      </c>
      <c r="AC29" s="250">
        <v>3.8337322358250319</v>
      </c>
    </row>
    <row r="30" spans="1:29" ht="47.25" x14ac:dyDescent="0.25">
      <c r="A30" s="244" t="s">
        <v>62</v>
      </c>
      <c r="B30" s="245" t="s">
        <v>166</v>
      </c>
      <c r="C30" s="370" t="s">
        <v>443</v>
      </c>
      <c r="D30" s="246">
        <v>14.305197041076065</v>
      </c>
      <c r="E30" s="246">
        <v>14.305197041076065</v>
      </c>
      <c r="F30" s="246">
        <v>14.305197041076065</v>
      </c>
      <c r="G30" s="238">
        <v>0</v>
      </c>
      <c r="H30" s="238" t="s">
        <v>443</v>
      </c>
      <c r="I30" s="238"/>
      <c r="J30" s="246">
        <v>14.186567318334669</v>
      </c>
      <c r="K30" s="238"/>
      <c r="L30" s="238" t="s">
        <v>443</v>
      </c>
      <c r="M30" s="238"/>
      <c r="N30" s="246">
        <v>0.11862972274139469</v>
      </c>
      <c r="O30" s="238"/>
      <c r="P30" s="238" t="s">
        <v>443</v>
      </c>
      <c r="Q30" s="238"/>
      <c r="R30" s="246">
        <v>0</v>
      </c>
      <c r="S30" s="238"/>
      <c r="T30" s="238" t="s">
        <v>443</v>
      </c>
      <c r="U30" s="372"/>
      <c r="V30" s="372">
        <v>0</v>
      </c>
      <c r="W30" s="372"/>
      <c r="X30" s="372">
        <v>0</v>
      </c>
      <c r="Y30" s="372"/>
      <c r="Z30" s="372" t="s">
        <v>443</v>
      </c>
      <c r="AA30" s="372"/>
      <c r="AB30" s="372">
        <v>0</v>
      </c>
      <c r="AC30" s="250">
        <v>14.305197041076063</v>
      </c>
    </row>
    <row r="31" spans="1:29" x14ac:dyDescent="0.25">
      <c r="A31" s="244" t="s">
        <v>165</v>
      </c>
      <c r="B31" s="248" t="s">
        <v>164</v>
      </c>
      <c r="C31" s="370" t="s">
        <v>443</v>
      </c>
      <c r="D31" s="323">
        <v>1.7790450029766469</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4.2010658775402945</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7.2802941022978018</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1.044792058261319</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ht="31.5" x14ac:dyDescent="0.25">
      <c r="A36" s="318" t="s">
        <v>156</v>
      </c>
      <c r="B36" s="319" t="s">
        <v>493</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x14ac:dyDescent="0.25">
      <c r="A37" s="318" t="s">
        <v>155</v>
      </c>
      <c r="B37" s="319" t="s">
        <v>145</v>
      </c>
      <c r="C37" s="373"/>
      <c r="D37" s="360"/>
      <c r="E37" s="360"/>
      <c r="F37" s="360"/>
      <c r="G37" s="361">
        <v>0</v>
      </c>
      <c r="H37" s="361" t="s">
        <v>443</v>
      </c>
      <c r="I37" s="361" t="s">
        <v>443</v>
      </c>
      <c r="J37" s="361">
        <v>0</v>
      </c>
      <c r="K37" s="238" t="s">
        <v>471</v>
      </c>
      <c r="L37" s="238" t="s">
        <v>443</v>
      </c>
      <c r="M37" s="238" t="s">
        <v>443</v>
      </c>
      <c r="N37" s="246">
        <v>1.26</v>
      </c>
      <c r="O37" s="238">
        <v>3</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1.26</v>
      </c>
    </row>
    <row r="38" spans="1:29" x14ac:dyDescent="0.25">
      <c r="A38" s="318" t="s">
        <v>154</v>
      </c>
      <c r="B38" s="320" t="s">
        <v>494</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495</v>
      </c>
      <c r="C39" s="238"/>
      <c r="D39" s="246"/>
      <c r="E39" s="246"/>
      <c r="F39" s="246"/>
      <c r="G39" s="238">
        <v>0</v>
      </c>
      <c r="H39" s="238" t="s">
        <v>443</v>
      </c>
      <c r="I39" s="238" t="s">
        <v>443</v>
      </c>
      <c r="J39" s="249">
        <v>0</v>
      </c>
      <c r="K39" s="238" t="s">
        <v>471</v>
      </c>
      <c r="L39" s="238" t="s">
        <v>443</v>
      </c>
      <c r="M39" s="238" t="s">
        <v>443</v>
      </c>
      <c r="N39" s="246">
        <v>1.895</v>
      </c>
      <c r="O39" s="238">
        <v>3</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1.895</v>
      </c>
    </row>
    <row r="40" spans="1:29" x14ac:dyDescent="0.25">
      <c r="A40" s="318" t="s">
        <v>152</v>
      </c>
      <c r="B40" s="320" t="s">
        <v>496</v>
      </c>
      <c r="C40" s="238"/>
      <c r="D40" s="355"/>
      <c r="E40" s="355"/>
      <c r="F40" s="355"/>
      <c r="G40" s="356">
        <v>0</v>
      </c>
      <c r="H40" s="356" t="s">
        <v>443</v>
      </c>
      <c r="I40" s="356" t="s">
        <v>443</v>
      </c>
      <c r="J40" s="356">
        <v>0</v>
      </c>
      <c r="K40" s="238" t="s">
        <v>471</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0</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ht="31.5" x14ac:dyDescent="0.25">
      <c r="A48" s="318" t="s">
        <v>148</v>
      </c>
      <c r="B48" s="319" t="s">
        <v>493</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x14ac:dyDescent="0.25">
      <c r="A49" s="318" t="s">
        <v>147</v>
      </c>
      <c r="B49" s="319" t="s">
        <v>145</v>
      </c>
      <c r="C49" s="238" t="s">
        <v>443</v>
      </c>
      <c r="D49" s="360">
        <v>1.26</v>
      </c>
      <c r="E49" s="360"/>
      <c r="F49" s="360"/>
      <c r="G49" s="361">
        <v>0</v>
      </c>
      <c r="H49" s="361" t="s">
        <v>443</v>
      </c>
      <c r="I49" s="361"/>
      <c r="J49" s="361">
        <v>0</v>
      </c>
      <c r="K49" s="238"/>
      <c r="L49" s="238" t="s">
        <v>443</v>
      </c>
      <c r="M49" s="238"/>
      <c r="N49" s="246">
        <v>1.26</v>
      </c>
      <c r="O49" s="238"/>
      <c r="P49" s="238" t="s">
        <v>443</v>
      </c>
      <c r="Q49" s="238"/>
      <c r="R49" s="246">
        <v>0</v>
      </c>
      <c r="S49" s="238"/>
      <c r="T49" s="238" t="s">
        <v>443</v>
      </c>
      <c r="U49" s="372"/>
      <c r="V49" s="372">
        <v>0</v>
      </c>
      <c r="W49" s="372"/>
      <c r="X49" s="372">
        <v>0</v>
      </c>
      <c r="Y49" s="372"/>
      <c r="Z49" s="372" t="s">
        <v>443</v>
      </c>
      <c r="AA49" s="372"/>
      <c r="AB49" s="372">
        <v>0</v>
      </c>
      <c r="AC49" s="250">
        <v>1.26</v>
      </c>
    </row>
    <row r="50" spans="1:29" ht="31.5" x14ac:dyDescent="0.25">
      <c r="A50" s="318" t="s">
        <v>146</v>
      </c>
      <c r="B50" s="320" t="s">
        <v>143</v>
      </c>
      <c r="C50" s="373" t="s">
        <v>443</v>
      </c>
      <c r="D50" s="360" t="s">
        <v>437</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141</v>
      </c>
      <c r="C51" s="370" t="s">
        <v>443</v>
      </c>
      <c r="D51" s="246">
        <v>0.04</v>
      </c>
      <c r="E51" s="246"/>
      <c r="F51" s="246"/>
      <c r="G51" s="238">
        <v>0</v>
      </c>
      <c r="H51" s="238" t="s">
        <v>443</v>
      </c>
      <c r="I51" s="238"/>
      <c r="J51" s="249">
        <v>0</v>
      </c>
      <c r="K51" s="238"/>
      <c r="L51" s="238" t="s">
        <v>443</v>
      </c>
      <c r="M51" s="238"/>
      <c r="N51" s="246">
        <v>0.04</v>
      </c>
      <c r="O51" s="238"/>
      <c r="P51" s="238" t="s">
        <v>443</v>
      </c>
      <c r="Q51" s="238"/>
      <c r="R51" s="246">
        <v>0</v>
      </c>
      <c r="S51" s="238"/>
      <c r="T51" s="238" t="s">
        <v>443</v>
      </c>
      <c r="U51" s="372"/>
      <c r="V51" s="372">
        <v>0</v>
      </c>
      <c r="W51" s="372"/>
      <c r="X51" s="372">
        <v>0</v>
      </c>
      <c r="Y51" s="372"/>
      <c r="Z51" s="372" t="s">
        <v>443</v>
      </c>
      <c r="AA51" s="372"/>
      <c r="AB51" s="372">
        <v>0</v>
      </c>
      <c r="AC51" s="250">
        <v>0.04</v>
      </c>
    </row>
    <row r="52" spans="1:29" x14ac:dyDescent="0.25">
      <c r="A52" s="318" t="s">
        <v>142</v>
      </c>
      <c r="B52" s="320" t="s">
        <v>139</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495</v>
      </c>
      <c r="C53" s="238" t="s">
        <v>443</v>
      </c>
      <c r="D53" s="246">
        <v>1.855</v>
      </c>
      <c r="E53" s="246"/>
      <c r="F53" s="246"/>
      <c r="G53" s="238">
        <v>0</v>
      </c>
      <c r="H53" s="238" t="s">
        <v>443</v>
      </c>
      <c r="I53" s="238"/>
      <c r="J53" s="249">
        <v>0</v>
      </c>
      <c r="K53" s="238"/>
      <c r="L53" s="238" t="s">
        <v>443</v>
      </c>
      <c r="M53" s="238"/>
      <c r="N53" s="246">
        <v>1.855</v>
      </c>
      <c r="O53" s="238"/>
      <c r="P53" s="238" t="s">
        <v>443</v>
      </c>
      <c r="Q53" s="238"/>
      <c r="R53" s="246">
        <v>0</v>
      </c>
      <c r="S53" s="238"/>
      <c r="T53" s="238" t="s">
        <v>443</v>
      </c>
      <c r="U53" s="372"/>
      <c r="V53" s="372">
        <v>0</v>
      </c>
      <c r="W53" s="372"/>
      <c r="X53" s="372">
        <v>0</v>
      </c>
      <c r="Y53" s="372"/>
      <c r="Z53" s="372" t="s">
        <v>443</v>
      </c>
      <c r="AA53" s="372"/>
      <c r="AB53" s="372">
        <v>0</v>
      </c>
      <c r="AC53" s="250">
        <v>1.855</v>
      </c>
    </row>
    <row r="54" spans="1:29" x14ac:dyDescent="0.25">
      <c r="A54" s="318" t="s">
        <v>138</v>
      </c>
      <c r="B54" s="320" t="s">
        <v>496</v>
      </c>
      <c r="C54" s="373" t="s">
        <v>443</v>
      </c>
      <c r="D54" s="355">
        <v>0</v>
      </c>
      <c r="E54" s="355"/>
      <c r="F54" s="355"/>
      <c r="G54" s="356">
        <v>0</v>
      </c>
      <c r="H54" s="356" t="s">
        <v>443</v>
      </c>
      <c r="I54" s="356"/>
      <c r="J54" s="356">
        <v>0</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0</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246">
        <v>14.305197041076065</v>
      </c>
      <c r="E62" s="246"/>
      <c r="F62" s="246"/>
      <c r="G62" s="361">
        <v>0</v>
      </c>
      <c r="H62" s="361" t="s">
        <v>443</v>
      </c>
      <c r="I62" s="361"/>
      <c r="J62" s="361">
        <v>0</v>
      </c>
      <c r="K62" s="238"/>
      <c r="L62" s="238" t="s">
        <v>443</v>
      </c>
      <c r="M62" s="238"/>
      <c r="N62" s="246">
        <v>14.305197041076065</v>
      </c>
      <c r="O62" s="238"/>
      <c r="P62" s="238" t="s">
        <v>443</v>
      </c>
      <c r="Q62" s="238"/>
      <c r="R62" s="246">
        <v>0</v>
      </c>
      <c r="S62" s="238"/>
      <c r="T62" s="238" t="s">
        <v>443</v>
      </c>
      <c r="U62" s="372"/>
      <c r="V62" s="372">
        <v>0</v>
      </c>
      <c r="W62" s="372"/>
      <c r="X62" s="372">
        <v>0</v>
      </c>
      <c r="Y62" s="372"/>
      <c r="Z62" s="372" t="s">
        <v>443</v>
      </c>
      <c r="AA62" s="372"/>
      <c r="AB62" s="372">
        <v>0</v>
      </c>
      <c r="AC62" s="250">
        <v>14.305197041076065</v>
      </c>
    </row>
    <row r="63" spans="1:29" x14ac:dyDescent="0.25">
      <c r="A63" s="318" t="s">
        <v>134</v>
      </c>
      <c r="B63" s="320" t="s">
        <v>127</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126</v>
      </c>
      <c r="C64" s="373"/>
      <c r="D64" s="246"/>
      <c r="E64" s="246"/>
      <c r="F64" s="246"/>
      <c r="G64" s="238">
        <v>0</v>
      </c>
      <c r="H64" s="238" t="s">
        <v>443</v>
      </c>
      <c r="I64" s="238"/>
      <c r="J64" s="249">
        <v>0</v>
      </c>
      <c r="K64" s="238"/>
      <c r="L64" s="238" t="s">
        <v>443</v>
      </c>
      <c r="M64" s="238"/>
      <c r="N64" s="246">
        <v>1.26</v>
      </c>
      <c r="O64" s="238"/>
      <c r="P64" s="238" t="s">
        <v>443</v>
      </c>
      <c r="Q64" s="238"/>
      <c r="R64" s="246">
        <v>0</v>
      </c>
      <c r="S64" s="238"/>
      <c r="T64" s="238" t="s">
        <v>443</v>
      </c>
      <c r="U64" s="372"/>
      <c r="V64" s="372">
        <v>0</v>
      </c>
      <c r="W64" s="372"/>
      <c r="X64" s="372">
        <v>0</v>
      </c>
      <c r="Y64" s="372"/>
      <c r="Z64" s="372" t="s">
        <v>443</v>
      </c>
      <c r="AA64" s="372"/>
      <c r="AB64" s="372">
        <v>0</v>
      </c>
      <c r="AC64" s="250">
        <v>1.26</v>
      </c>
    </row>
    <row r="65" spans="1:29" x14ac:dyDescent="0.25">
      <c r="A65" s="318" t="s">
        <v>132</v>
      </c>
      <c r="B65" s="319" t="s">
        <v>125</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128</v>
      </c>
      <c r="C66" s="372"/>
      <c r="D66" s="322"/>
      <c r="E66" s="322"/>
      <c r="F66" s="322"/>
      <c r="G66" s="359">
        <v>0</v>
      </c>
      <c r="H66" s="359" t="s">
        <v>443</v>
      </c>
      <c r="I66" s="359"/>
      <c r="J66" s="359">
        <v>0</v>
      </c>
      <c r="K66" s="359"/>
      <c r="L66" s="372" t="s">
        <v>443</v>
      </c>
      <c r="M66" s="372"/>
      <c r="N66" s="322">
        <v>1.895</v>
      </c>
      <c r="O66" s="372"/>
      <c r="P66" s="372" t="s">
        <v>443</v>
      </c>
      <c r="Q66" s="372"/>
      <c r="R66" s="322">
        <v>0</v>
      </c>
      <c r="S66" s="372"/>
      <c r="T66" s="375" t="s">
        <v>443</v>
      </c>
      <c r="U66" s="372"/>
      <c r="V66" s="372">
        <v>0</v>
      </c>
      <c r="W66" s="372"/>
      <c r="X66" s="372">
        <v>0</v>
      </c>
      <c r="Y66" s="372"/>
      <c r="Z66" s="372" t="s">
        <v>443</v>
      </c>
      <c r="AA66" s="372"/>
      <c r="AB66" s="372">
        <v>0</v>
      </c>
      <c r="AC66" s="250">
        <v>1.895</v>
      </c>
    </row>
    <row r="67" spans="1:29" x14ac:dyDescent="0.25">
      <c r="A67" s="318" t="s">
        <v>130</v>
      </c>
      <c r="B67" s="319" t="s">
        <v>513</v>
      </c>
      <c r="C67" s="372"/>
      <c r="D67" s="357"/>
      <c r="E67" s="357"/>
      <c r="F67" s="357"/>
      <c r="G67" s="362">
        <v>0</v>
      </c>
      <c r="H67" s="362" t="s">
        <v>443</v>
      </c>
      <c r="I67" s="362"/>
      <c r="J67" s="362">
        <v>0</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0</v>
      </c>
    </row>
    <row r="68" spans="1:29" x14ac:dyDescent="0.25">
      <c r="A68" s="318" t="s">
        <v>514</v>
      </c>
      <c r="B68" s="319" t="s">
        <v>515</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516</v>
      </c>
      <c r="B69" s="319" t="s">
        <v>517</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518</v>
      </c>
      <c r="B70" s="319" t="s">
        <v>519</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520</v>
      </c>
      <c r="B71" s="319" t="s">
        <v>521</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522</v>
      </c>
      <c r="B72" s="319" t="s">
        <v>523</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524</v>
      </c>
      <c r="B73" s="319" t="s">
        <v>525</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ht="31.5" x14ac:dyDescent="0.25">
      <c r="A76" s="318" t="s">
        <v>219</v>
      </c>
      <c r="B76" s="319" t="s">
        <v>493</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x14ac:dyDescent="0.25">
      <c r="A77" s="318" t="s">
        <v>220</v>
      </c>
      <c r="B77" s="319" t="s">
        <v>145</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526</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495</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527</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528</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529</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530</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531</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532</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9" t="str">
        <f>'1. паспорт местоположение'!A12:C12</f>
        <v>P_NS3300.KL.0075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9"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7" t="s">
        <v>23</v>
      </c>
      <c r="C22" s="475" t="s">
        <v>50</v>
      </c>
      <c r="D22" s="475" t="s">
        <v>49</v>
      </c>
      <c r="E22" s="479" t="s">
        <v>426</v>
      </c>
      <c r="F22" s="480"/>
      <c r="G22" s="480"/>
      <c r="H22" s="480"/>
      <c r="I22" s="480"/>
      <c r="J22" s="480"/>
      <c r="K22" s="480"/>
      <c r="L22" s="481"/>
      <c r="M22" s="475" t="s">
        <v>48</v>
      </c>
      <c r="N22" s="475" t="s">
        <v>47</v>
      </c>
      <c r="O22" s="475" t="s">
        <v>46</v>
      </c>
      <c r="P22" s="482" t="s">
        <v>232</v>
      </c>
      <c r="Q22" s="482" t="s">
        <v>45</v>
      </c>
      <c r="R22" s="482" t="s">
        <v>44</v>
      </c>
      <c r="S22" s="482" t="s">
        <v>43</v>
      </c>
      <c r="T22" s="482"/>
      <c r="U22" s="485" t="s">
        <v>42</v>
      </c>
      <c r="V22" s="485" t="s">
        <v>41</v>
      </c>
      <c r="W22" s="482" t="s">
        <v>40</v>
      </c>
      <c r="X22" s="482" t="s">
        <v>39</v>
      </c>
      <c r="Y22" s="482" t="s">
        <v>38</v>
      </c>
      <c r="Z22" s="50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0" t="s">
        <v>24</v>
      </c>
    </row>
    <row r="23" spans="1:48" s="18" customFormat="1" ht="64.5" customHeight="1" x14ac:dyDescent="0.25">
      <c r="A23" s="474"/>
      <c r="B23" s="478"/>
      <c r="C23" s="476"/>
      <c r="D23" s="476"/>
      <c r="E23" s="487" t="s">
        <v>22</v>
      </c>
      <c r="F23" s="494" t="s">
        <v>128</v>
      </c>
      <c r="G23" s="494" t="s">
        <v>127</v>
      </c>
      <c r="H23" s="494" t="s">
        <v>126</v>
      </c>
      <c r="I23" s="498" t="s">
        <v>338</v>
      </c>
      <c r="J23" s="498" t="s">
        <v>339</v>
      </c>
      <c r="K23" s="498" t="s">
        <v>340</v>
      </c>
      <c r="L23" s="494" t="s">
        <v>77</v>
      </c>
      <c r="M23" s="476"/>
      <c r="N23" s="476"/>
      <c r="O23" s="476"/>
      <c r="P23" s="483"/>
      <c r="Q23" s="483"/>
      <c r="R23" s="483"/>
      <c r="S23" s="496" t="s">
        <v>1</v>
      </c>
      <c r="T23" s="496" t="s">
        <v>10</v>
      </c>
      <c r="U23" s="486"/>
      <c r="V23" s="486"/>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488" t="s">
        <v>10</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7" t="s">
        <v>12</v>
      </c>
      <c r="AG24" s="77" t="s">
        <v>11</v>
      </c>
      <c r="AH24" s="78" t="s">
        <v>1</v>
      </c>
      <c r="AI24" s="78" t="s">
        <v>10</v>
      </c>
      <c r="AJ24" s="476"/>
      <c r="AK24" s="476"/>
      <c r="AL24" s="476"/>
      <c r="AM24" s="476"/>
      <c r="AN24" s="476"/>
      <c r="AO24" s="476"/>
      <c r="AP24" s="476"/>
      <c r="AQ24" s="489"/>
      <c r="AR24" s="484"/>
      <c r="AS24" s="484"/>
      <c r="AT24" s="484"/>
      <c r="AU24" s="484"/>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7" customHeight="1" x14ac:dyDescent="0.25">
      <c r="A8" s="68"/>
      <c r="B8" s="68"/>
      <c r="C8" s="68"/>
      <c r="D8" s="68"/>
      <c r="E8" s="68"/>
      <c r="F8" s="68"/>
      <c r="G8" s="68"/>
      <c r="H8" s="68"/>
    </row>
    <row r="9" spans="1:8" x14ac:dyDescent="0.25">
      <c r="A9" s="438" t="s">
        <v>441</v>
      </c>
      <c r="B9" s="438"/>
      <c r="C9" s="66"/>
      <c r="D9" s="66"/>
      <c r="E9" s="66"/>
      <c r="F9" s="66"/>
      <c r="G9" s="66"/>
      <c r="H9" s="66"/>
    </row>
    <row r="10" spans="1:8" x14ac:dyDescent="0.25">
      <c r="A10" s="430" t="s">
        <v>7</v>
      </c>
      <c r="B10" s="430"/>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P_NS3300.KL.0075</v>
      </c>
      <c r="B12" s="438"/>
      <c r="C12" s="66"/>
      <c r="D12" s="66"/>
      <c r="E12" s="66"/>
      <c r="F12" s="66"/>
      <c r="G12" s="66"/>
      <c r="H12" s="66"/>
    </row>
    <row r="13" spans="1:8" x14ac:dyDescent="0.25">
      <c r="A13" s="430" t="s">
        <v>6</v>
      </c>
      <c r="B13" s="430"/>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55"/>
      <c r="C15" s="66"/>
      <c r="D15" s="66"/>
      <c r="E15" s="66"/>
      <c r="F15" s="66"/>
      <c r="G15" s="66"/>
      <c r="H15" s="66"/>
    </row>
    <row r="16" spans="1:8" x14ac:dyDescent="0.25">
      <c r="A16" s="430" t="s">
        <v>5</v>
      </c>
      <c r="B16" s="430"/>
      <c r="C16" s="67"/>
      <c r="D16" s="67"/>
      <c r="E16" s="67"/>
      <c r="F16" s="67"/>
      <c r="G16" s="67"/>
      <c r="H16" s="67"/>
    </row>
    <row r="17" spans="1:2" x14ac:dyDescent="0.25">
      <c r="B17" s="40"/>
    </row>
    <row r="18" spans="1:2" x14ac:dyDescent="0.25">
      <c r="A18" s="505" t="s">
        <v>416</v>
      </c>
      <c r="B18" s="468"/>
    </row>
    <row r="19" spans="1:2" x14ac:dyDescent="0.25">
      <c r="A19" s="252"/>
      <c r="B19" s="251"/>
    </row>
    <row r="20" spans="1:2" ht="16.5" thickBot="1" x14ac:dyDescent="0.3">
      <c r="B20" s="27"/>
    </row>
    <row r="21" spans="1:2" ht="113.25" customHeight="1" thickBot="1" x14ac:dyDescent="0.3">
      <c r="A21" s="41" t="s">
        <v>289</v>
      </c>
      <c r="B21" s="216" t="str">
        <f>A15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556</v>
      </c>
    </row>
    <row r="25" spans="1:2" ht="16.5" thickBot="1" x14ac:dyDescent="0.3">
      <c r="A25" s="44" t="s">
        <v>292</v>
      </c>
      <c r="B25" s="42">
        <f>'3.3 паспорт описание'!C29</f>
        <v>2026</v>
      </c>
    </row>
    <row r="26" spans="1:2" ht="16.5" thickBot="1" x14ac:dyDescent="0.3">
      <c r="A26" s="45" t="s">
        <v>293</v>
      </c>
      <c r="B26" s="46" t="str">
        <f>'3.3 паспорт описание'!C30</f>
        <v>П</v>
      </c>
    </row>
    <row r="27" spans="1:2" ht="29.25" thickBot="1" x14ac:dyDescent="0.3">
      <c r="A27" s="53" t="s">
        <v>542</v>
      </c>
      <c r="B27" s="207">
        <f>'6.2. Паспорт фин осв ввод'!D24</f>
        <v>17.055882495825031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557</v>
      </c>
    </row>
    <row r="68" spans="1:2" ht="24" customHeight="1" thickBot="1" x14ac:dyDescent="0.3">
      <c r="A68" s="44" t="s">
        <v>324</v>
      </c>
      <c r="B68" s="48"/>
    </row>
    <row r="69" spans="1:2" ht="16.5" thickBot="1" x14ac:dyDescent="0.3">
      <c r="A69" s="51" t="s">
        <v>325</v>
      </c>
      <c r="B69" s="242">
        <f>'6.1. Паспорт сетевой график'!H43</f>
        <v>45956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2" t="s">
        <v>461</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2025-04-21T11:07:20Z</dcterms:modified>
</cp:coreProperties>
</file>