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KL.0076\"/>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32" i="16" l="1"/>
  <c r="H31" i="16"/>
  <c r="H39" i="16"/>
  <c r="H30" i="16" l="1"/>
  <c r="G32" i="16"/>
  <c r="G35" i="16" l="1"/>
  <c r="H35" i="16" s="1"/>
  <c r="G37" i="16" l="1"/>
  <c r="H37" i="16" s="1"/>
  <c r="G40" i="16" l="1"/>
  <c r="H40" i="16" s="1"/>
  <c r="G42" i="16" l="1"/>
  <c r="H42" i="16" s="1"/>
  <c r="G43" i="16"/>
  <c r="H43" i="16" s="1"/>
  <c r="G44" i="16" l="1"/>
  <c r="H44" i="16" s="1"/>
  <c r="G47" i="16" l="1"/>
  <c r="H47" i="16" s="1"/>
  <c r="G49" i="16" l="1"/>
  <c r="H49" i="16" s="1"/>
  <c r="G50" i="16" l="1"/>
  <c r="H50" i="16" s="1"/>
  <c r="G52" i="16" l="1"/>
  <c r="H52" i="16" s="1"/>
  <c r="J22" i="33"/>
  <c r="G53" i="16" l="1"/>
  <c r="A5" i="47"/>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<sst xmlns="http://schemas.openxmlformats.org/spreadsheetml/2006/main" count="1334" uniqueCount="561">
  <si>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</si>
  <si>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</si>
  <si>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</si>
  <si>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</si>
  <si>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</si>
  <si>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</si>
  <si>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</si>
  <si>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</si>
  <si>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</si>
  <si>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</si>
  <si>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</si>
  <si>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</si>
  <si>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</si>
  <si>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</si>
  <si>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</si>
  <si>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</si>
  <si>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</si>
  <si>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</si>
  <si>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</si>
  <si>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</si>
  <si>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</si>
  <si>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</si>
  <si>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</si>
  <si>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</si>
  <si>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</si>
  <si>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</si>
  <si>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</si>
  <si>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</si>
  <si>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</si>
  <si>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</si>
  <si>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</si>
  <si>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</si>
  <si>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</si>
  <si>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</si>
  <si>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</si>
  <si>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</si>
  <si>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</si>
  <si>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</si>
  <si>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</si>
  <si>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</si>
  <si>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</si>
  <si>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</si>
  <si>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</si>
  <si>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</si>
  <si>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</si>
  <si>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</si>
  <si>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</si>
  <si>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</si>
  <si>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</si>
  <si>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</si>
  <si>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</si>
  <si>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</si>
  <si>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</si>
  <si>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</si>
  <si>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</si>
  <si>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</si>
  <si>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</si>
  <si>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</si>
  <si>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</si>
  <si>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</si>
  <si>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</si>
  <si>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</si>
  <si>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</si>
  <si>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</si>
  <si>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</si>
  <si>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</si>
  <si>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</si>
  <si>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</si>
  <si>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</si>
  <si>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</si>
  <si>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</si>
  <si>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</si>
  <si>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</si>
  <si>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</si>
  <si>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</si>
  <si>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</si>
  <si>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</si>
  <si>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</si>
  <si>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</si>
  <si>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</si>
  <si>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</si>
  <si>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</si>
  <si>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</si>
  <si>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</si>
  <si>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</si>
  <si>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</si>
  <si>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</si>
  <si>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</si>
  <si>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</si>
  <si>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</si>
  <si>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</si>
  <si>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</si>
  <si>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</si>
  <si>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</si>
  <si>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</si>
  <si>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</si>
  <si>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</si>
  <si>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</si>
  <si>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</si>
  <si>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</si>
  <si>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</si>
  <si>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</si>
  <si>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</si>
  <si>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</si>
  <si>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</si>
  <si>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</si>
  <si>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</si>
  <si>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</si>
  <si>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</si>
  <si>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</si>
  <si>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</si>
  <si>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</si>
  <si>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</si>
  <si>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</si>
  <si>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</si>
  <si>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</si>
  <si>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</si>
  <si>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</si>
  <si>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</si>
  <si>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</si>
  <si>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</si>
  <si>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</si>
  <si>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</si>
  <si>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</si>
  <si>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</si>
  <si>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</si>
  <si>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</si>
  <si>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</si>
  <si>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</si>
  <si>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</si>
  <si>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</si>
  <si>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</si>
  <si>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</si>
  <si>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</si>
  <si>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</si>
  <si>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</si>
  <si>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</si>
  <si>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</si>
  <si>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</si>
  <si>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</si>
  <si>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</si>
  <si>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</si>
  <si>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</si>
  <si>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</si>
  <si>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</si>
  <si>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</si>
  <si>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</si>
  <si>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</si>
  <si>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</si>
  <si>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</si>
  <si>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</si>
  <si>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</si>
  <si>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</si>
  <si>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</si>
  <si>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</si>
  <si>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</si>
  <si>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</si>
  <si>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</si>
  <si>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</si>
  <si>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</si>
  <si>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</si>
  <si>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</si>
  <si>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</si>
  <si>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</si>
  <si>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</si>
  <si>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</si>
  <si>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</si>
  <si>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</si>
  <si>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</si>
  <si>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</si>
  <si>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</si>
  <si>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</si>
  <si>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</si>
  <si>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</si>
  <si>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</si>
  <si>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</si>
  <si>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</si>
  <si>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</si>
  <si>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</si>
  <si>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</si>
  <si>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</si>
  <si>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</si>
  <si>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</si>
  <si>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</si>
  <si>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</si>
  <si>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</si>
  <si>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</si>
  <si>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</si>
  <si>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</si>
  <si>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</si>
  <si>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</si>
  <si>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</si>
  <si>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</si>
  <si>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</si>
  <si>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</si>
  <si>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</si>
  <si>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</si>
  <si>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</si>
  <si>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</si>
  <si>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</si>
  <si>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</si>
  <si>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</si>
  <si>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</si>
  <si>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</si>
  <si>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</si>
  <si>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</si>
  <si>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</si>
  <si>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</si>
  <si>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</si>
  <si>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</si>
  <si>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</si>
  <si>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</si>
  <si>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</si>
  <si>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</si>
  <si>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</si>
  <si>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</si>
  <si>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</si>
  <si>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</si>
  <si>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</si>
  <si>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</si>
  <si>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</si>
  <si>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</si>
  <si>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</si>
  <si>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</si>
  <si>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</si>
  <si>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</si>
  <si>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</si>
  <si>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</si>
  <si>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</si>
  <si>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</si>
  <si>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</si>
  <si>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</si>
  <si>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</si>
  <si>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</si>
  <si>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</si>
  <si>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</si>
  <si>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</si>
  <si>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</si>
  <si>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</si>
  <si>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</si>
  <si>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</si>
  <si>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</si>
  <si>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</si>
  <si>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</si>
  <si>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</si>
  <si>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</si>
  <si>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</si>
  <si>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</si>
  <si>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</si>
  <si>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</si>
  <si>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</si>
  <si>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</si>
  <si>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</si>
  <si>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</si>
  <si>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</si>
  <si>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</si>
  <si>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</si>
  <si>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</si>
  <si>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</si>
  <si>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</si>
  <si>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</si>
  <si>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</si>
  <si>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</si>
  <si>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</si>
  <si>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</si>
  <si>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</si>
  <si>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</si>
  <si>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</si>
  <si>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</si>
  <si>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</si>
  <si>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</si>
  <si>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</si>
  <si>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</si>
  <si>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</si>
  <si>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</si>
  <si>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</si>
  <si>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</si>
  <si>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</si>
  <si>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</si>
  <si>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</si>
  <si>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</si>
  <si>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</si>
  <si>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</si>
  <si>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</si>
  <si>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</si>
  <si>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</si>
  <si>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</si>
  <si>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</si>
  <si>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</si>
  <si>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</si>
  <si>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</si>
  <si>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</si>
  <si>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</si>
  <si>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</si>
  <si>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</si>
  <si>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</si>
  <si>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</si>
  <si>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</si>
  <si>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</si>
  <si>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</si>
  <si>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</si>
  <si>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</si>
  <si>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</si>
  <si>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</si>
  <si>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</si>
  <si>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</si>
  <si>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</si>
  <si>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</si>
  <si>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</si>
  <si>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</si>
  <si>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</si>
  <si>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</si>
  <si>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</si>
  <si>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</si>
  <si>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</si>
  <si>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</si>
  <si>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</si>
  <si>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</si>
  <si>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</si>
  <si>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</si>
  <si>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</si>
  <si>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</si>
  <si>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</si>
  <si>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</si>
  <si>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</si>
  <si>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</si>
  <si>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</si>
  <si>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</si>
  <si>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</si>
  <si>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</si>
  <si>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</si>
  <si>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</si>
  <si>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</si>
  <si>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</si>
  <si>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</si>
  <si>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</si>
  <si>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</si>
  <si>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</si>
  <si>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</si>
  <si>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</si>
  <si>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</si>
  <si>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</si>
  <si>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</si>
  <si>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</si>
  <si>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</si>
  <si>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</si>
  <si>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</si>
  <si>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</si>
  <si>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</si>
  <si>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</si>
  <si>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</si>
  <si>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</si>
  <si>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</si>
  <si>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</si>
  <si>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</si>
  <si>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</si>
  <si>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</si>
  <si>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</si>
  <si>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</si>
  <si>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</si>
  <si>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</si>
  <si>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</si>
  <si>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</si>
  <si>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</si>
  <si>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</si>
  <si>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</si>
  <si>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</si>
  <si>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</si>
  <si>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</si>
  <si>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</si>
  <si>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</si>
  <si>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</si>
  <si>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</si>
  <si>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</si>
  <si>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</si>
  <si>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</si>
  <si>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</si>
  <si>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</si>
  <si>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</si>
  <si>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</si>
  <si>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</si>
  <si>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</si>
  <si>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</si>
  <si>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</si>
  <si>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</si>
  <si>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</si>
  <si>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</si>
  <si>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</si>
  <si>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</si>
  <si>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</si>
  <si>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</si>
  <si>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</si>
  <si>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</si>
  <si>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</si>
  <si>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</si>
  <si>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</si>
  <si>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</si>
  <si>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</si>
  <si>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</si>
  <si>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</si>
  <si>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</si>
  <si>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</si>
  <si>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</si>
  <si>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</si>
  <si>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</si>
  <si>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</si>
  <si>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</si>
  <si>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</si>
  <si>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</si>
  <si>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</si>
  <si>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</si>
  <si>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</si>
  <si>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</si>
  <si>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</si>
  <si>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</si>
  <si>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</si>
  <si>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</si>
  <si>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</si>
  <si>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</si>
  <si>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</si>
  <si>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</si>
  <si>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</si>
  <si>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</si>
  <si>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</si>
  <si>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</si>
  <si>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</si>
  <si>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</si>
  <si>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</si>
  <si>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</si>
  <si>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</si>
  <si>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</si>
  <si>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</si>
  <si>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</si>
  <si>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</si>
  <si>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</si>
  <si>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</si>
  <si>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</si>
  <si>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</si>
  <si>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</si>
  <si>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</si>
  <si>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</si>
  <si>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</si>
  <si>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</si>
  <si>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</si>
  <si>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</si>
  <si>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</si>
  <si>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</si>
  <si>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</si>
  <si>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</si>
  <si>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</si>
  <si>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</si>
  <si>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</si>
  <si>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</si>
  <si>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</si>
  <si>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</si>
  <si>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</si>
  <si>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</si>
  <si>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</si>
  <si>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</si>
  <si>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</si>
  <si>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</si>
  <si>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</si>
  <si>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</si>
  <si>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</si>
  <si>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</si>
  <si>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</si>
  <si>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</si>
  <si>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</si>
  <si>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</si>
  <si>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</si>
  <si>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</si>
  <si>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</si>
  <si>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</si>
  <si>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</si>
  <si>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</si>
  <si>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</si>
  <si>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</si>
  <si>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</si>
  <si>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</si>
  <si>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</si>
  <si>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</si>
  <si>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</si>
  <si>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</si>
  <si>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</si>
  <si>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</si>
  <si>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</si>
  <si>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</si>
  <si>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</si>
  <si>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</si>
  <si>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</si>
  <si>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</si>
  <si>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</si>
  <si>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</si>
  <si>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</si>
  <si>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</si>
  <si>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</si>
  <si>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</si>
  <si>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</si>
  <si>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</si>
  <si>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</si>
  <si>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</si>
  <si>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</si>
  <si>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</si>
  <si>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</si>
  <si>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</si>
  <si>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</si>
  <si>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</si>
  <si>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</si>
  <si>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</si>
  <si>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</si>
  <si>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</si>
  <si>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</si>
  <si>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</si>
  <si>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</si>
  <si>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</si>
  <si>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</si>
  <si>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</si>
  <si>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</si>
  <si>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</si>
  <si>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</si>
  <si>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</si>
  <si>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</si>
  <si>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</si>
  <si>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</si>
  <si>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</si>
  <si>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</si>
  <si>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</si>
  <si>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</si>
  <si>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</si>
  <si>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</si>
  <si>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</si>
  <si>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</si>
  <si>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</si>
  <si>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</si>
  <si>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</si>
  <si>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</si>
  <si>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</si>
  <si>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</si>
  <si>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</si>
  <si>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</si>
  <si>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</si>
  <si>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</si>
  <si>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</si>
  <si>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</si>
  <si>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рп. Богандинский</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</si>
  <si>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- 0,8 МВА;
показатель увеличения протяженности линий электропередачи в рамках
осуществления технологического присоединения к электрическим сетям (10 кВ) - 0,96 км;
показатель увеличения протяженности линий электропередачи в рамках
осуществления технологического присоединения к электрическим сетям (0,4 кВ) - 0,39 км.</t>
  </si>
  <si>
    <t>№Т13/24/00663-ДТП от 06.06.2024 ГКУ ТО "УКС"</t>
  </si>
  <si>
    <t>Тюменская область, Тюменский р-н, рп. Богандинский, ул. Рабочая, земельный участок с кадастровывм номером 72:17:0101002:2752</t>
  </si>
  <si>
    <t>ВРУ-0,4 кВ и ЩНО 0,4 кВ объекта медицинского учреждения</t>
  </si>
  <si>
    <t>-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 секций шин 0,4 кВ РУ 0,4 кВ вновь сооружаемой АО "Россети Тюмень" КТП 2х400/10/0,4 кВ;
- нижние контакты коммутационного аппарата комплекса коммерческого учета для присоединения вновь сооружаемого заявителем ВРУ 0,4 кВ, присоединяемого к вновь сооружаемой КЛ 0,4 кВ от II секций шин 0,4 кВ РУ 0,4 кВ вновь сооружаемой АО "Россети Тюмень" КТП 2х400/10/0,4 кВ;
- нижние контакты коммутационного аппарата комплекса коммерческого учета для присоединения вновь сооружаемого заявителем ЩНО, присоединяемого к вновь сооружаемой КЛ 0,4 кВ от I секции шин РУ 0,4 кВ вновь сооружаемой КТП 2х400/10/0,4 кВ.</t>
  </si>
  <si>
    <t>II, III</t>
  </si>
  <si>
    <t>,</t>
  </si>
  <si>
    <t>1. Строительство двухтрансформаторной и более подстанции (за исключением РТП) мощностью от 250 до 400 кВА включительно шкафного или киоскового типа (2х400 кВА) на границе земельного участка заявителя;
2. Проектирование и строительство кабельной линии 10 кВ, прокладываемой методом горизонтального наклонного бурения, многожильной с резиновой или пластмассовой изоляцией сечением от 50 до 100 мм2 включительно (70 мм2) с одной трубой в скважине протяженностью 0,21 км от опоры 10 кВ отпайки на ТП-963 ВЛ 10 кВ № 10 ПС 110 кВ Кыштырла для присоединения I секции шин 10 кВ РУ 10 кВ вновь сооружаемой АО "Россети Тюмень" двухтрансформаторной подстанции;
3. Проектирование и строительство кабельной линии 10 кВ, прокладываемой методом горизонтального наклонного бурения, многожильный с резиновой или пластмассовой изоляцией сечением от 50 до 100 мм2 включительно (70 мм2) с одной трубой в скважине протяженностью 0,75 км от опоры 10 кВ ВЛ 10 кВ Завод ГФИ ПС 110 кВ Кыштырла для присоединения II секции шин 10 кВ РУ 10 кВ вновь сооружаемой АО "Россети Тюмень" двухтрансформаторной подстанции;
4. Проектирование и строительство двух КЛ 0,4 кВ (по две КЛ 0,4 кВ в параллель) от различных секций РУ 0,4 кВ вновь сооружаемой КТП-2х400/10/0,4 кВ до ВРУ 0,4 кВ объекта медицинского учреждения кабельными линиями в траншее многожильными с резиновой или пластмассовой изоляцией сечением от 100 д о 200 мм2 включительно (185 мм2) с двумя кабелями в траншее протяженностью по 2х0,12 км;
5. Строительство и проектирование одной КЛ 0,4 кВ от первой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провода до 50 мм2 включительно с одним кабелем в траншее протяженностью 0,15 км;
6. Монтаж во ВРУ 0,4 кВ объекта медицинского учреждения двух средств коммерческого учета электрической энергии (мощности) трехфазных полукосвенного включения;
7. Монтаж в ЩНО 0,4 кВ одного средства коммерческого учетаэлектрической энергии (мощности) трехфазных прямого включения.</t>
  </si>
  <si>
    <t>Реализация мероприятий техологического присоединения энергопринимающих устройств ГКУ ТО "УКС"</t>
  </si>
  <si>
    <t>строительство ТП 10/0,4 кВ -0,8 МВА;  КЛ 10 кВ - 1х0,21 км; 1х0,75 км; КЛ 0,4 кВ - 2х0,12 км; 1х0,15 км; монтаж т.у. - 3 шт.</t>
  </si>
  <si>
    <t>ТП 10/0,4 кВ - 0,8 МВА; КЛ 10 кВ - 1х0,21 км.; 1х0,75 км; КЛ 0,4 кВ - 2х0,12 км; 1х0,15 км; т.у. - 3 шт.</t>
  </si>
  <si>
    <t>Исполнение обязательств по договору технологического присоединения от 06.06.2024 №Т13/24/00663-ДТП для подключения энергопринимающих устройств ГКУ ТО "УКС"</t>
  </si>
  <si>
    <t>0,8 МВА; 1,35 км; 3 т.у. (в том числе прирост 0,8 МВА; 1,35 км; 3 т.у.)</t>
  </si>
  <si>
    <t xml:space="preserve">- комплектная трансформаторная подстанция киоскового типа;
-средство коммерческого учета электрической энергии (мощности) трехфазное полукосвенного включения;
- средство коммерческого учета электрической энергии (мощности) трехфазное прямого включения
</t>
  </si>
  <si>
    <t>6 325,55 тыс.руб./МВА без НДС (ТП 10/0,4 кВ);
9 099,36 тыс.руб./км без НДС (КЛ 10 кВ); 
1 963,94 тыс.руб./км без НДС (КЛ 0,4 кВ);
69,09 тыс.руб./шт. без НДС (ПУ)</t>
  </si>
  <si>
    <t>P_NS3300.KL.0076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</si>
</sst>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-11405615.609082717</c:v>
              </c:pt>
              <c:pt idx="1">
                <c:v>-6798976.151988836</c:v>
              </c:pt>
              <c:pt idx="2">
                <c:v>-3299064.8922136975</c:v>
              </c:pt>
              <c:pt idx="3">
                <c:v>-253674.4760163785</c:v>
              </c:pt>
              <c:pt idx="4">
                <c:v>2534325.2876419229</c:v>
              </c:pt>
              <c:pt idx="5">
                <c:v>5086277.3325818535</c:v>
              </c:pt>
              <c:pt idx="6">
                <c:v>7421809.7007470727</c:v>
              </c:pt>
              <c:pt idx="7">
                <c:v>9558965.884665275</c:v>
              </c:pt>
              <c:pt idx="8">
                <c:v>11514326.304650718</c:v>
              </c:pt>
              <c:pt idx="9">
                <c:v>13303121.369937334</c:v>
              </c:pt>
              <c:pt idx="10">
                <c:v>14938164.277749395</c:v>
              </c:pt>
            </c:numLit>
          </c:val>
          <c:smooth val="0"/>
          <c:extLst>
            <c:ext xmlns:c16="http://schemas.microsoft.com/office/drawing/2014/chart" uri="{C3380CC4-5D6E-409C-BE32-E72D297353CC}">
              <c16:uniqueId val="{00000000-BD34-45E9-8BA6-922D7CF8ACAA}"/>
            </c:ext>
          </c:extLst>
        </c:ser>
        <c:ser>
          <c:idx val="0"/>
          <c:order val="1"/>
          <c:tx>
            <c:v>Накопленный чистый денежный поток</c:v>
          </c:tx>
          <c:marker>
            <c:symbol val="none"/>
          </c:marker>
          <c:val>
            <c:numLit>
              <c:formatCode>General</c:formatCode>
              <c:ptCount val="11"/>
              <c:pt idx="0">
                <c:v>-10705945.199393697</c:v>
              </c:pt>
              <c:pt idx="1">
                <c:v>-4722307.0877455901</c:v>
              </c:pt>
              <c:pt idx="2">
                <c:v>458872.88067901134</c:v>
              </c:pt>
              <c:pt idx="3">
                <c:v>5597003.8462349148</c:v>
              </c:pt>
              <c:pt idx="4">
                <c:v>10957999.73263173</c:v>
              </c:pt>
              <c:pt idx="5">
                <c:v>16550626.007301681</c:v>
              </c:pt>
              <c:pt idx="6">
                <c:v>22383998.756374281</c:v>
              </c:pt>
              <c:pt idx="7">
                <c:v>28467598.709424227</c:v>
              </c:pt>
              <c:pt idx="8">
                <c:v>34811285.8252092</c:v>
              </c:pt>
              <c:pt idx="9">
                <c:v>41425314.460837185</c:v>
              </c:pt>
              <c:pt idx="10">
                <c:v>48315409.067832157</c:v>
              </c:pt>
            </c:numLit>
          </c:val>
          <c:smooth val="0"/>
          <c:extLst>
            <c:ext xmlns:c16="http://schemas.microsoft.com/office/drawing/2014/chart" uri="{C3380CC4-5D6E-409C-BE32-E72D297353CC}">
              <c16:uniqueId val="{00000001-BD34-45E9-8BA6-922D7CF8ACA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121227</xdr:rowOff>
    </xdr:from>
    <xdr:to>
      <xdr:col>13</xdr:col>
      <xdr:colOff>364300</xdr:colOff>
      <xdr:row>40</xdr:row>
      <xdr:rowOff>10143</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ColWidth="9.140625" defaultRowHeight="15" x14ac:dyDescent="0.25"/>
  <cols>
    <col min="1" max="1" width="6.140625" style="143" customWidth="1"/>
    <col min="2" max="2" width="53.5703125" style="143" customWidth="1"/>
    <col min="3" max="3" width="94"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542</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560</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543</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533</v>
      </c>
      <c r="C23" s="202"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544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26" customHeight="1" x14ac:dyDescent="0.25">
      <c r="A40" s="141" t="s">
        <v>379</v>
      </c>
      <c r="B40" s="200" t="s">
        <v>430</v>
      </c>
      <c r="C40" s="197" t="s">
        <v>545</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f>'6.2. Паспорт фин осв ввод'!AC24</f>
        <v>29.526239575670107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f>'6.2. Паспорт фин осв ввод'!AC30</f>
        <v>24.764722249548395</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F10"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row>
    <row r="5" spans="1:28" s="113" customFormat="1" ht="15.75" x14ac:dyDescent="0.2">
      <c r="A5" s="128"/>
      <c r="H5" s="147"/>
      <c r="J5" s="147"/>
      <c r="M5" s="147"/>
    </row>
    <row r="6" spans="1:28" s="113" customFormat="1" ht="18.75" x14ac:dyDescent="0.2">
      <c r="A6" s="390" t="s">
        <v>8</v>
      </c>
      <c r="B6" s="390"/>
      <c r="C6" s="390"/>
      <c r="D6" s="390"/>
      <c r="E6" s="390"/>
      <c r="F6" s="390"/>
      <c r="G6" s="390"/>
      <c r="H6" s="390"/>
      <c r="I6" s="390"/>
      <c r="J6" s="390"/>
      <c r="K6" s="390"/>
      <c r="L6" s="390"/>
      <c r="M6" s="390"/>
      <c r="N6" s="390"/>
      <c r="O6" s="390"/>
      <c r="P6" s="390"/>
      <c r="Q6" s="390"/>
      <c r="R6" s="390"/>
      <c r="S6" s="390"/>
      <c r="T6" s="112"/>
      <c r="U6" s="112"/>
      <c r="V6" s="112"/>
      <c r="W6" s="112"/>
      <c r="X6" s="112"/>
      <c r="Y6" s="112"/>
      <c r="Z6" s="112"/>
      <c r="AA6" s="112"/>
      <c r="AB6" s="112"/>
    </row>
    <row r="7" spans="1:28" s="113" customFormat="1" ht="18.75" x14ac:dyDescent="0.2">
      <c r="A7" s="390"/>
      <c r="B7" s="390"/>
      <c r="C7" s="390"/>
      <c r="D7" s="390"/>
      <c r="E7" s="390"/>
      <c r="F7" s="390"/>
      <c r="G7" s="390"/>
      <c r="H7" s="390"/>
      <c r="I7" s="390"/>
      <c r="J7" s="390"/>
      <c r="K7" s="390"/>
      <c r="L7" s="390"/>
      <c r="M7" s="390"/>
      <c r="N7" s="390"/>
      <c r="O7" s="390"/>
      <c r="P7" s="390"/>
      <c r="Q7" s="390"/>
      <c r="R7" s="390"/>
      <c r="S7" s="390"/>
      <c r="T7" s="112"/>
      <c r="U7" s="112"/>
      <c r="V7" s="112"/>
      <c r="W7" s="112"/>
      <c r="X7" s="112"/>
      <c r="Y7" s="112"/>
      <c r="Z7" s="112"/>
      <c r="AA7" s="112"/>
      <c r="AB7" s="112"/>
    </row>
    <row r="8" spans="1:28" s="113"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12"/>
      <c r="U8" s="112"/>
      <c r="V8" s="112"/>
      <c r="W8" s="112"/>
      <c r="X8" s="112"/>
      <c r="Y8" s="112"/>
      <c r="Z8" s="112"/>
      <c r="AA8" s="112"/>
      <c r="AB8" s="112"/>
    </row>
    <row r="9" spans="1:28" s="113" customFormat="1" ht="18.75" x14ac:dyDescent="0.2">
      <c r="A9" s="389" t="s">
        <v>7</v>
      </c>
      <c r="B9" s="389"/>
      <c r="C9" s="389"/>
      <c r="D9" s="389"/>
      <c r="E9" s="389"/>
      <c r="F9" s="389"/>
      <c r="G9" s="389"/>
      <c r="H9" s="389"/>
      <c r="I9" s="389"/>
      <c r="J9" s="389"/>
      <c r="K9" s="389"/>
      <c r="L9" s="389"/>
      <c r="M9" s="389"/>
      <c r="N9" s="389"/>
      <c r="O9" s="389"/>
      <c r="P9" s="389"/>
      <c r="Q9" s="389"/>
      <c r="R9" s="389"/>
      <c r="S9" s="389"/>
      <c r="T9" s="112"/>
      <c r="U9" s="112"/>
      <c r="V9" s="112"/>
      <c r="W9" s="112"/>
      <c r="X9" s="112"/>
      <c r="Y9" s="112"/>
      <c r="Z9" s="112"/>
      <c r="AA9" s="112"/>
      <c r="AB9" s="112"/>
    </row>
    <row r="10" spans="1:28" s="113" customFormat="1" ht="18.75" x14ac:dyDescent="0.2">
      <c r="A10" s="390"/>
      <c r="B10" s="390"/>
      <c r="C10" s="390"/>
      <c r="D10" s="390"/>
      <c r="E10" s="390"/>
      <c r="F10" s="390"/>
      <c r="G10" s="390"/>
      <c r="H10" s="390"/>
      <c r="I10" s="390"/>
      <c r="J10" s="390"/>
      <c r="K10" s="390"/>
      <c r="L10" s="390"/>
      <c r="M10" s="390"/>
      <c r="N10" s="390"/>
      <c r="O10" s="390"/>
      <c r="P10" s="390"/>
      <c r="Q10" s="390"/>
      <c r="R10" s="390"/>
      <c r="S10" s="390"/>
      <c r="T10" s="112"/>
      <c r="U10" s="112"/>
      <c r="V10" s="112"/>
      <c r="W10" s="112"/>
      <c r="X10" s="112"/>
      <c r="Y10" s="112"/>
      <c r="Z10" s="112"/>
      <c r="AA10" s="112"/>
      <c r="AB10" s="112"/>
    </row>
    <row r="11" spans="1:28" s="113" customFormat="1" ht="18.75" x14ac:dyDescent="0.2">
      <c r="A11" s="391" t="str">
        <f>'1. паспорт местоположение'!A12:C12</f>
        <v>P_NS3300.KL.0076</v>
      </c>
      <c r="B11" s="391"/>
      <c r="C11" s="391"/>
      <c r="D11" s="391"/>
      <c r="E11" s="391"/>
      <c r="F11" s="391"/>
      <c r="G11" s="391"/>
      <c r="H11" s="391"/>
      <c r="I11" s="391"/>
      <c r="J11" s="391"/>
      <c r="K11" s="391"/>
      <c r="L11" s="391"/>
      <c r="M11" s="391"/>
      <c r="N11" s="391"/>
      <c r="O11" s="391"/>
      <c r="P11" s="391"/>
      <c r="Q11" s="391"/>
      <c r="R11" s="391"/>
      <c r="S11" s="391"/>
      <c r="T11" s="112"/>
      <c r="U11" s="112"/>
      <c r="V11" s="112"/>
      <c r="W11" s="112"/>
      <c r="X11" s="112"/>
      <c r="Y11" s="112"/>
      <c r="Z11" s="112"/>
      <c r="AA11" s="112"/>
      <c r="AB11" s="112"/>
    </row>
    <row r="12" spans="1:28" s="113"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2"/>
      <c r="U12" s="112"/>
      <c r="V12" s="112"/>
      <c r="W12" s="112"/>
      <c r="X12" s="112"/>
      <c r="Y12" s="112"/>
      <c r="Z12" s="112"/>
      <c r="AA12" s="112"/>
      <c r="AB12" s="112"/>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0"/>
      <c r="U13" s="190"/>
      <c r="V13" s="190"/>
      <c r="W13" s="190"/>
      <c r="X13" s="190"/>
      <c r="Y13" s="190"/>
      <c r="Z13" s="190"/>
      <c r="AA13" s="190"/>
      <c r="AB13" s="190"/>
    </row>
    <row r="14" spans="1:28" s="133" customFormat="1" ht="18" customHeight="1" x14ac:dyDescent="0.2">
      <c r="A14" s="391"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4" s="391"/>
      <c r="C14" s="391"/>
      <c r="D14" s="391"/>
      <c r="E14" s="391"/>
      <c r="F14" s="391"/>
      <c r="G14" s="391"/>
      <c r="H14" s="391"/>
      <c r="I14" s="391"/>
      <c r="J14" s="391"/>
      <c r="K14" s="391"/>
      <c r="L14" s="391"/>
      <c r="M14" s="391"/>
      <c r="N14" s="391"/>
      <c r="O14" s="391"/>
      <c r="P14" s="391"/>
      <c r="Q14" s="391"/>
      <c r="R14" s="391"/>
      <c r="S14" s="391"/>
      <c r="T14" s="111"/>
      <c r="U14" s="111"/>
      <c r="V14" s="111"/>
      <c r="W14" s="111"/>
      <c r="X14" s="111"/>
      <c r="Y14" s="111"/>
      <c r="Z14" s="111"/>
      <c r="AA14" s="111"/>
      <c r="AB14" s="111"/>
    </row>
    <row r="15" spans="1:28" s="133"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0"/>
      <c r="U15" s="130"/>
      <c r="V15" s="130"/>
      <c r="W15" s="130"/>
      <c r="X15" s="130"/>
      <c r="Y15" s="130"/>
      <c r="Z15" s="130"/>
      <c r="AA15" s="130"/>
      <c r="AB15" s="130"/>
    </row>
    <row r="16" spans="1:28" s="13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91"/>
      <c r="U16" s="191"/>
      <c r="V16" s="191"/>
      <c r="W16" s="191"/>
      <c r="X16" s="191"/>
      <c r="Y16" s="191"/>
    </row>
    <row r="17" spans="1:28" s="133" customFormat="1" ht="45.75" customHeight="1" x14ac:dyDescent="0.2">
      <c r="A17" s="398" t="s">
        <v>392</v>
      </c>
      <c r="B17" s="398"/>
      <c r="C17" s="398"/>
      <c r="D17" s="398"/>
      <c r="E17" s="398"/>
      <c r="F17" s="398"/>
      <c r="G17" s="398"/>
      <c r="H17" s="398"/>
      <c r="I17" s="398"/>
      <c r="J17" s="398"/>
      <c r="K17" s="398"/>
      <c r="L17" s="398"/>
      <c r="M17" s="398"/>
      <c r="N17" s="398"/>
      <c r="O17" s="398"/>
      <c r="P17" s="398"/>
      <c r="Q17" s="398"/>
      <c r="R17" s="398"/>
      <c r="S17" s="398"/>
      <c r="T17" s="135"/>
      <c r="U17" s="135"/>
      <c r="V17" s="135"/>
      <c r="W17" s="135"/>
      <c r="X17" s="135"/>
      <c r="Y17" s="135"/>
      <c r="Z17" s="135"/>
      <c r="AA17" s="135"/>
      <c r="AB17" s="135"/>
    </row>
    <row r="18" spans="1:28" s="13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1"/>
      <c r="U18" s="191"/>
      <c r="V18" s="191"/>
      <c r="W18" s="191"/>
      <c r="X18" s="191"/>
      <c r="Y18" s="191"/>
    </row>
    <row r="19" spans="1:28" s="133" customFormat="1" ht="30.75" customHeight="1" x14ac:dyDescent="0.2">
      <c r="A19" s="395" t="s">
        <v>4</v>
      </c>
      <c r="B19" s="395" t="s">
        <v>97</v>
      </c>
      <c r="C19" s="400"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386</v>
      </c>
      <c r="T19" s="191"/>
      <c r="U19" s="191"/>
      <c r="V19" s="191"/>
      <c r="W19" s="191"/>
      <c r="X19" s="191"/>
      <c r="Y19" s="191"/>
    </row>
    <row r="20" spans="1:28" s="133" customFormat="1" ht="157.5" x14ac:dyDescent="0.2">
      <c r="A20" s="395"/>
      <c r="B20" s="395"/>
      <c r="C20" s="401"/>
      <c r="D20" s="395"/>
      <c r="E20" s="395"/>
      <c r="F20" s="395"/>
      <c r="G20" s="395"/>
      <c r="H20" s="396"/>
      <c r="I20" s="395"/>
      <c r="J20" s="396"/>
      <c r="K20" s="395"/>
      <c r="L20" s="395"/>
      <c r="M20" s="396"/>
      <c r="N20" s="395"/>
      <c r="O20" s="395"/>
      <c r="P20" s="395"/>
      <c r="Q20" s="204" t="s">
        <v>284</v>
      </c>
      <c r="R20" s="206" t="s">
        <v>285</v>
      </c>
      <c r="S20" s="395"/>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546</v>
      </c>
      <c r="C22" s="195" t="s">
        <v>437</v>
      </c>
      <c r="D22" s="195" t="s">
        <v>460</v>
      </c>
      <c r="E22" s="196" t="s">
        <v>547</v>
      </c>
      <c r="F22" s="196" t="s">
        <v>548</v>
      </c>
      <c r="G22" s="243" t="s">
        <v>549</v>
      </c>
      <c r="H22" s="197">
        <v>0.33200000000000002</v>
      </c>
      <c r="I22" s="195">
        <v>0</v>
      </c>
      <c r="J22" s="197">
        <f>H22-I22</f>
        <v>0.33200000000000002</v>
      </c>
      <c r="K22" s="195">
        <v>0.4</v>
      </c>
      <c r="L22" s="195" t="s">
        <v>550</v>
      </c>
      <c r="M22" s="210">
        <v>0.8</v>
      </c>
      <c r="N22" s="210">
        <v>2</v>
      </c>
      <c r="O22" s="210" t="s">
        <v>443</v>
      </c>
      <c r="P22" s="210" t="s">
        <v>443</v>
      </c>
      <c r="Q22" s="196" t="s">
        <v>552</v>
      </c>
      <c r="R22" s="197" t="s">
        <v>437</v>
      </c>
      <c r="S22" s="212">
        <v>13.69974592</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t="s">
        <v>551</v>
      </c>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3" t="str">
        <f>'1. паспорт местоположение'!A5:C5</f>
        <v>Год раскрытия информации: 2025 год</v>
      </c>
      <c r="B6" s="393"/>
      <c r="C6" s="393"/>
      <c r="D6" s="393"/>
      <c r="E6" s="393"/>
      <c r="F6" s="393"/>
      <c r="G6" s="393"/>
      <c r="H6" s="393"/>
      <c r="I6" s="393"/>
      <c r="J6" s="393"/>
      <c r="K6" s="393"/>
      <c r="L6" s="393"/>
      <c r="M6" s="393"/>
      <c r="N6" s="393"/>
      <c r="O6" s="393"/>
      <c r="P6" s="393"/>
      <c r="Q6" s="393"/>
      <c r="R6" s="393"/>
      <c r="S6" s="393"/>
      <c r="T6" s="393"/>
    </row>
    <row r="7" spans="1:20" s="113" customFormat="1" x14ac:dyDescent="0.2">
      <c r="A7" s="128"/>
    </row>
    <row r="8" spans="1:20" s="113" customFormat="1" ht="18.75" x14ac:dyDescent="0.2">
      <c r="A8" s="390" t="s">
        <v>8</v>
      </c>
      <c r="B8" s="390"/>
      <c r="C8" s="390"/>
      <c r="D8" s="390"/>
      <c r="E8" s="390"/>
      <c r="F8" s="390"/>
      <c r="G8" s="390"/>
      <c r="H8" s="390"/>
      <c r="I8" s="390"/>
      <c r="J8" s="390"/>
      <c r="K8" s="390"/>
      <c r="L8" s="390"/>
      <c r="M8" s="390"/>
      <c r="N8" s="390"/>
      <c r="O8" s="390"/>
      <c r="P8" s="390"/>
      <c r="Q8" s="390"/>
      <c r="R8" s="390"/>
      <c r="S8" s="390"/>
      <c r="T8" s="390"/>
    </row>
    <row r="9" spans="1:20" s="113"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3"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3"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3"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3" customFormat="1" ht="18.75" customHeight="1" x14ac:dyDescent="0.2">
      <c r="A13" s="405" t="str">
        <f>'1. паспорт местоположение'!A12:C12</f>
        <v>P_NS3300.KL.0076</v>
      </c>
      <c r="B13" s="405"/>
      <c r="C13" s="405"/>
      <c r="D13" s="405"/>
      <c r="E13" s="405"/>
      <c r="F13" s="405"/>
      <c r="G13" s="405"/>
      <c r="H13" s="405"/>
      <c r="I13" s="405"/>
      <c r="J13" s="405"/>
      <c r="K13" s="405"/>
      <c r="L13" s="405"/>
      <c r="M13" s="405"/>
      <c r="N13" s="405"/>
      <c r="O13" s="405"/>
      <c r="P13" s="405"/>
      <c r="Q13" s="405"/>
      <c r="R13" s="405"/>
      <c r="S13" s="405"/>
      <c r="T13" s="405"/>
    </row>
    <row r="14" spans="1:20" s="113"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6"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6" s="406"/>
      <c r="C16" s="406"/>
      <c r="D16" s="406"/>
      <c r="E16" s="406"/>
      <c r="F16" s="406"/>
      <c r="G16" s="406"/>
      <c r="H16" s="406"/>
      <c r="I16" s="406"/>
      <c r="J16" s="406"/>
      <c r="K16" s="406"/>
      <c r="L16" s="406"/>
      <c r="M16" s="406"/>
      <c r="N16" s="406"/>
      <c r="O16" s="406"/>
      <c r="P16" s="406"/>
      <c r="Q16" s="406"/>
      <c r="R16" s="406"/>
      <c r="S16" s="406"/>
      <c r="T16" s="406"/>
    </row>
    <row r="17" spans="1:113" s="133"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3" customFormat="1" ht="15" customHeight="1" x14ac:dyDescent="0.2">
      <c r="A19" s="407" t="s">
        <v>397</v>
      </c>
      <c r="B19" s="407"/>
      <c r="C19" s="407"/>
      <c r="D19" s="407"/>
      <c r="E19" s="407"/>
      <c r="F19" s="407"/>
      <c r="G19" s="407"/>
      <c r="H19" s="407"/>
      <c r="I19" s="407"/>
      <c r="J19" s="407"/>
      <c r="K19" s="407"/>
      <c r="L19" s="407"/>
      <c r="M19" s="407"/>
      <c r="N19" s="407"/>
      <c r="O19" s="407"/>
      <c r="P19" s="407"/>
      <c r="Q19" s="407"/>
      <c r="R19" s="407"/>
      <c r="S19" s="407"/>
      <c r="T19" s="407"/>
    </row>
    <row r="20" spans="1:113" s="152" customFormat="1" ht="21.2"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9" t="s">
        <v>4</v>
      </c>
      <c r="B21" s="412" t="s">
        <v>218</v>
      </c>
      <c r="C21" s="413"/>
      <c r="D21" s="416" t="s">
        <v>119</v>
      </c>
      <c r="E21" s="412" t="s">
        <v>425</v>
      </c>
      <c r="F21" s="413"/>
      <c r="G21" s="412" t="s">
        <v>237</v>
      </c>
      <c r="H21" s="413"/>
      <c r="I21" s="412" t="s">
        <v>118</v>
      </c>
      <c r="J21" s="413"/>
      <c r="K21" s="416" t="s">
        <v>117</v>
      </c>
      <c r="L21" s="412" t="s">
        <v>116</v>
      </c>
      <c r="M21" s="413"/>
      <c r="N21" s="412" t="s">
        <v>421</v>
      </c>
      <c r="O21" s="413"/>
      <c r="P21" s="416" t="s">
        <v>115</v>
      </c>
      <c r="Q21" s="402" t="s">
        <v>114</v>
      </c>
      <c r="R21" s="403"/>
      <c r="S21" s="402" t="s">
        <v>113</v>
      </c>
      <c r="T21" s="404"/>
    </row>
    <row r="22" spans="1:113" ht="204.75" customHeight="1" x14ac:dyDescent="0.25">
      <c r="A22" s="410"/>
      <c r="B22" s="414"/>
      <c r="C22" s="415"/>
      <c r="D22" s="419"/>
      <c r="E22" s="414"/>
      <c r="F22" s="415"/>
      <c r="G22" s="414"/>
      <c r="H22" s="415"/>
      <c r="I22" s="414"/>
      <c r="J22" s="415"/>
      <c r="K22" s="417"/>
      <c r="L22" s="414"/>
      <c r="M22" s="415"/>
      <c r="N22" s="414"/>
      <c r="O22" s="415"/>
      <c r="P22" s="417"/>
      <c r="Q22" s="115" t="s">
        <v>112</v>
      </c>
      <c r="R22" s="115" t="s">
        <v>396</v>
      </c>
      <c r="S22" s="115" t="s">
        <v>111</v>
      </c>
      <c r="T22" s="115" t="s">
        <v>110</v>
      </c>
    </row>
    <row r="23" spans="1:113" ht="51.75" customHeight="1" x14ac:dyDescent="0.25">
      <c r="A23" s="411"/>
      <c r="B23" s="115" t="s">
        <v>108</v>
      </c>
      <c r="C23" s="115" t="s">
        <v>109</v>
      </c>
      <c r="D23" s="41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8" t="s">
        <v>431</v>
      </c>
      <c r="C28" s="418"/>
      <c r="D28" s="418"/>
      <c r="E28" s="418"/>
      <c r="F28" s="418"/>
      <c r="G28" s="418"/>
      <c r="H28" s="418"/>
      <c r="I28" s="418"/>
      <c r="J28" s="418"/>
      <c r="K28" s="418"/>
      <c r="L28" s="418"/>
      <c r="M28" s="418"/>
      <c r="N28" s="418"/>
      <c r="O28" s="418"/>
      <c r="P28" s="418"/>
      <c r="Q28" s="418"/>
      <c r="R28" s="41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3" t="str">
        <f>'1. паспорт местоположение'!A5:C5</f>
        <v>Год раскрытия информации: 2025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0" t="s">
        <v>8</v>
      </c>
      <c r="F7" s="390"/>
      <c r="G7" s="390"/>
      <c r="H7" s="390"/>
      <c r="I7" s="390"/>
      <c r="J7" s="390"/>
      <c r="K7" s="390"/>
      <c r="L7" s="390"/>
      <c r="M7" s="390"/>
      <c r="N7" s="390"/>
      <c r="O7" s="390"/>
      <c r="P7" s="390"/>
      <c r="Q7" s="390"/>
      <c r="R7" s="390"/>
      <c r="S7" s="390"/>
      <c r="T7" s="390"/>
      <c r="U7" s="390"/>
      <c r="V7" s="390"/>
      <c r="W7" s="390"/>
      <c r="X7" s="390"/>
      <c r="Y7" s="39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3"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P_NS3300.KL.0076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399</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152" customFormat="1" ht="21.2" customHeight="1" x14ac:dyDescent="0.25"/>
    <row r="21" spans="1:27" ht="15.75" customHeight="1" x14ac:dyDescent="0.25">
      <c r="A21" s="416" t="s">
        <v>4</v>
      </c>
      <c r="B21" s="412" t="s">
        <v>405</v>
      </c>
      <c r="C21" s="413"/>
      <c r="D21" s="412" t="s">
        <v>407</v>
      </c>
      <c r="E21" s="413"/>
      <c r="F21" s="402" t="s">
        <v>91</v>
      </c>
      <c r="G21" s="404"/>
      <c r="H21" s="404"/>
      <c r="I21" s="403"/>
      <c r="J21" s="416" t="s">
        <v>408</v>
      </c>
      <c r="K21" s="412" t="s">
        <v>409</v>
      </c>
      <c r="L21" s="413"/>
      <c r="M21" s="412" t="s">
        <v>410</v>
      </c>
      <c r="N21" s="413"/>
      <c r="O21" s="412" t="s">
        <v>398</v>
      </c>
      <c r="P21" s="413"/>
      <c r="Q21" s="412" t="s">
        <v>124</v>
      </c>
      <c r="R21" s="413"/>
      <c r="S21" s="416" t="s">
        <v>123</v>
      </c>
      <c r="T21" s="416" t="s">
        <v>411</v>
      </c>
      <c r="U21" s="416" t="s">
        <v>406</v>
      </c>
      <c r="V21" s="412" t="s">
        <v>122</v>
      </c>
      <c r="W21" s="413"/>
      <c r="X21" s="402" t="s">
        <v>114</v>
      </c>
      <c r="Y21" s="404"/>
      <c r="Z21" s="402" t="s">
        <v>113</v>
      </c>
      <c r="AA21" s="404"/>
    </row>
    <row r="22" spans="1:27" ht="216" customHeight="1" x14ac:dyDescent="0.25">
      <c r="A22" s="419"/>
      <c r="B22" s="414"/>
      <c r="C22" s="415"/>
      <c r="D22" s="414"/>
      <c r="E22" s="415"/>
      <c r="F22" s="402" t="s">
        <v>121</v>
      </c>
      <c r="G22" s="403"/>
      <c r="H22" s="402" t="s">
        <v>120</v>
      </c>
      <c r="I22" s="403"/>
      <c r="J22" s="417"/>
      <c r="K22" s="414"/>
      <c r="L22" s="415"/>
      <c r="M22" s="414"/>
      <c r="N22" s="415"/>
      <c r="O22" s="414"/>
      <c r="P22" s="415"/>
      <c r="Q22" s="414"/>
      <c r="R22" s="415"/>
      <c r="S22" s="417"/>
      <c r="T22" s="417"/>
      <c r="U22" s="417"/>
      <c r="V22" s="414"/>
      <c r="W22" s="415"/>
      <c r="X22" s="115" t="s">
        <v>112</v>
      </c>
      <c r="Y22" s="115" t="s">
        <v>396</v>
      </c>
      <c r="Z22" s="115" t="s">
        <v>111</v>
      </c>
      <c r="AA22" s="115" t="s">
        <v>110</v>
      </c>
    </row>
    <row r="23" spans="1:27" ht="60" customHeight="1" x14ac:dyDescent="0.25">
      <c r="A23" s="41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3" t="str">
        <f>'1. паспорт местоположение'!A5:C5</f>
        <v>Год раскрытия информации: 2025 год</v>
      </c>
      <c r="B5" s="393"/>
      <c r="C5" s="39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0" t="s">
        <v>8</v>
      </c>
      <c r="B7" s="390"/>
      <c r="C7" s="390"/>
      <c r="D7" s="112"/>
      <c r="E7" s="112"/>
      <c r="F7" s="112"/>
      <c r="G7" s="112"/>
      <c r="H7" s="112"/>
      <c r="I7" s="112"/>
      <c r="J7" s="112"/>
      <c r="K7" s="112"/>
      <c r="L7" s="112"/>
      <c r="M7" s="112"/>
      <c r="N7" s="112"/>
      <c r="O7" s="112"/>
      <c r="P7" s="112"/>
      <c r="Q7" s="112"/>
      <c r="R7" s="112"/>
      <c r="S7" s="112"/>
      <c r="T7" s="112"/>
      <c r="U7" s="112"/>
    </row>
    <row r="8" spans="1:29" s="113" customFormat="1" ht="18.75" x14ac:dyDescent="0.2">
      <c r="A8" s="390"/>
      <c r="B8" s="390"/>
      <c r="C8" s="390"/>
      <c r="D8" s="145"/>
      <c r="E8" s="145"/>
      <c r="F8" s="145"/>
      <c r="G8" s="145"/>
      <c r="H8" s="112"/>
      <c r="I8" s="112"/>
      <c r="J8" s="112"/>
      <c r="K8" s="112"/>
      <c r="L8" s="112"/>
      <c r="M8" s="112"/>
      <c r="N8" s="112"/>
      <c r="O8" s="112"/>
      <c r="P8" s="112"/>
      <c r="Q8" s="112"/>
      <c r="R8" s="112"/>
      <c r="S8" s="112"/>
      <c r="T8" s="112"/>
      <c r="U8" s="112"/>
    </row>
    <row r="9" spans="1:29" s="113" customFormat="1" ht="18.75" x14ac:dyDescent="0.2">
      <c r="A9" s="405" t="str">
        <f>'1. паспорт местоположение'!A9:C9</f>
        <v>АО "Россети Тюмень"</v>
      </c>
      <c r="B9" s="405"/>
      <c r="C9" s="405"/>
      <c r="D9" s="111"/>
      <c r="E9" s="111"/>
      <c r="F9" s="111"/>
      <c r="G9" s="111"/>
      <c r="H9" s="112"/>
      <c r="I9" s="112"/>
      <c r="J9" s="112"/>
      <c r="K9" s="112"/>
      <c r="L9" s="112"/>
      <c r="M9" s="112"/>
      <c r="N9" s="112"/>
      <c r="O9" s="112"/>
      <c r="P9" s="112"/>
      <c r="Q9" s="112"/>
      <c r="R9" s="112"/>
      <c r="S9" s="112"/>
      <c r="T9" s="112"/>
      <c r="U9" s="112"/>
    </row>
    <row r="10" spans="1:29" s="113" customFormat="1" ht="18.75" x14ac:dyDescent="0.2">
      <c r="A10" s="389" t="s">
        <v>7</v>
      </c>
      <c r="B10" s="389"/>
      <c r="C10" s="38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0"/>
      <c r="B11" s="390"/>
      <c r="C11" s="39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5" t="str">
        <f>'1. паспорт местоположение'!A12:C12</f>
        <v>P_NS3300.KL.0076</v>
      </c>
      <c r="B12" s="405"/>
      <c r="C12" s="40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9" t="s">
        <v>6</v>
      </c>
      <c r="B13" s="389"/>
      <c r="C13" s="38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6"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06"/>
      <c r="C15" s="40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9" t="s">
        <v>5</v>
      </c>
      <c r="B16" s="389"/>
      <c r="C16" s="38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7"/>
      <c r="B17" s="397"/>
      <c r="C17" s="397"/>
      <c r="D17" s="134"/>
      <c r="E17" s="134"/>
      <c r="F17" s="134"/>
      <c r="G17" s="134"/>
      <c r="H17" s="134"/>
      <c r="I17" s="134"/>
      <c r="J17" s="134"/>
      <c r="K17" s="134"/>
      <c r="L17" s="134"/>
      <c r="M17" s="134"/>
      <c r="N17" s="134"/>
      <c r="O17" s="134"/>
      <c r="P17" s="134"/>
      <c r="Q17" s="134"/>
      <c r="R17" s="134"/>
    </row>
    <row r="18" spans="1:21" s="133" customFormat="1" ht="27.75" customHeight="1" x14ac:dyDescent="0.2">
      <c r="A18" s="398" t="s">
        <v>391</v>
      </c>
      <c r="B18" s="398"/>
      <c r="C18" s="39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553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554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555</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559</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2"/>
      <c r="AB6" s="112"/>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2"/>
      <c r="AB7" s="112"/>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1"/>
      <c r="AB8" s="111"/>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0"/>
      <c r="AB9" s="130"/>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2"/>
      <c r="AB10" s="112"/>
    </row>
    <row r="11" spans="1:28" x14ac:dyDescent="0.25">
      <c r="A11" s="405" t="str">
        <f>'1. паспорт местоположение'!A12:C12</f>
        <v>P_NS3300.KL.0076</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1"/>
      <c r="AB11" s="111"/>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9"/>
      <c r="AB13" s="169"/>
    </row>
    <row r="14" spans="1:28" x14ac:dyDescent="0.25">
      <c r="A14" s="405"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1"/>
      <c r="AB14" s="111"/>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2" t="s">
        <v>8</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33" t="str">
        <f>'1. паспорт местоположение'!A9:C9</f>
        <v>АО "Россети Тюмень"</v>
      </c>
      <c r="B9" s="433"/>
      <c r="C9" s="433"/>
      <c r="D9" s="433"/>
      <c r="E9" s="433"/>
      <c r="F9" s="433"/>
      <c r="G9" s="433"/>
      <c r="H9" s="433"/>
      <c r="I9" s="433"/>
      <c r="J9" s="433"/>
      <c r="K9" s="433"/>
      <c r="L9" s="433"/>
      <c r="M9" s="433"/>
      <c r="N9" s="433"/>
      <c r="O9" s="433"/>
      <c r="P9" s="12"/>
      <c r="Q9" s="12"/>
      <c r="R9" s="12"/>
      <c r="S9" s="12"/>
      <c r="T9" s="12"/>
      <c r="U9" s="12"/>
      <c r="V9" s="12"/>
      <c r="W9" s="12"/>
      <c r="X9" s="12"/>
      <c r="Y9" s="12"/>
      <c r="Z9" s="12"/>
    </row>
    <row r="10" spans="1:28" s="11" customFormat="1" ht="18.75" x14ac:dyDescent="0.2">
      <c r="A10" s="434" t="s">
        <v>7</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33" t="str">
        <f>'3.4. Паспорт надежность'!A11:Z11</f>
        <v>P_NS3300.KL.0076</v>
      </c>
      <c r="B12" s="433"/>
      <c r="C12" s="433"/>
      <c r="D12" s="433"/>
      <c r="E12" s="433"/>
      <c r="F12" s="433"/>
      <c r="G12" s="433"/>
      <c r="H12" s="433"/>
      <c r="I12" s="433"/>
      <c r="J12" s="433"/>
      <c r="K12" s="433"/>
      <c r="L12" s="433"/>
      <c r="M12" s="433"/>
      <c r="N12" s="433"/>
      <c r="O12" s="433"/>
      <c r="P12" s="12"/>
      <c r="Q12" s="12"/>
      <c r="R12" s="12"/>
      <c r="S12" s="12"/>
      <c r="T12" s="12"/>
      <c r="U12" s="12"/>
      <c r="V12" s="12"/>
      <c r="W12" s="12"/>
      <c r="X12" s="12"/>
      <c r="Y12" s="12"/>
      <c r="Z12" s="12"/>
    </row>
    <row r="13" spans="1:28" s="11" customFormat="1" ht="18.75" x14ac:dyDescent="0.2">
      <c r="A13" s="434" t="s">
        <v>6</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2" customFormat="1" ht="25.5" customHeight="1" x14ac:dyDescent="0.2">
      <c r="A15" s="433" t="str">
        <f>'3.4. Паспорт надежность'!A14:Z14</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33"/>
      <c r="C15" s="433"/>
      <c r="D15" s="433"/>
      <c r="E15" s="433"/>
      <c r="F15" s="433"/>
      <c r="G15" s="433"/>
      <c r="H15" s="433"/>
      <c r="I15" s="433"/>
      <c r="J15" s="433"/>
      <c r="K15" s="433"/>
      <c r="L15" s="433"/>
      <c r="M15" s="433"/>
      <c r="N15" s="433"/>
      <c r="O15" s="433"/>
      <c r="P15" s="7"/>
      <c r="Q15" s="7"/>
      <c r="R15" s="7"/>
      <c r="S15" s="7"/>
      <c r="T15" s="7"/>
      <c r="U15" s="7"/>
      <c r="V15" s="7"/>
      <c r="W15" s="7"/>
      <c r="X15" s="7"/>
      <c r="Y15" s="7"/>
      <c r="Z15" s="7"/>
    </row>
    <row r="16" spans="1:28" s="2" customFormat="1" ht="15" customHeight="1" x14ac:dyDescent="0.2">
      <c r="A16" s="434" t="s">
        <v>5</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2" customFormat="1" ht="15" customHeight="1" x14ac:dyDescent="0.2">
      <c r="A17" s="436"/>
      <c r="B17" s="436"/>
      <c r="C17" s="436"/>
      <c r="D17" s="436"/>
      <c r="E17" s="436"/>
      <c r="F17" s="436"/>
      <c r="G17" s="436"/>
      <c r="H17" s="436"/>
      <c r="I17" s="436"/>
      <c r="J17" s="436"/>
      <c r="K17" s="436"/>
      <c r="L17" s="436"/>
      <c r="M17" s="436"/>
      <c r="N17" s="436"/>
      <c r="O17" s="436"/>
      <c r="P17" s="3"/>
      <c r="Q17" s="3"/>
      <c r="R17" s="3"/>
      <c r="S17" s="3"/>
      <c r="T17" s="3"/>
      <c r="U17" s="3"/>
      <c r="V17" s="3"/>
      <c r="W17" s="3"/>
    </row>
    <row r="18" spans="1:26" s="2" customFormat="1" ht="91.5" customHeight="1" x14ac:dyDescent="0.2">
      <c r="A18" s="437" t="s">
        <v>400</v>
      </c>
      <c r="B18" s="437"/>
      <c r="C18" s="437"/>
      <c r="D18" s="437"/>
      <c r="E18" s="437"/>
      <c r="F18" s="437"/>
      <c r="G18" s="437"/>
      <c r="H18" s="437"/>
      <c r="I18" s="437"/>
      <c r="J18" s="437"/>
      <c r="K18" s="437"/>
      <c r="L18" s="437"/>
      <c r="M18" s="437"/>
      <c r="N18" s="437"/>
      <c r="O18" s="437"/>
      <c r="P18" s="6"/>
      <c r="Q18" s="6"/>
      <c r="R18" s="6"/>
      <c r="S18" s="6"/>
      <c r="T18" s="6"/>
      <c r="U18" s="6"/>
      <c r="V18" s="6"/>
      <c r="W18" s="6"/>
      <c r="X18" s="6"/>
      <c r="Y18" s="6"/>
      <c r="Z18" s="6"/>
    </row>
    <row r="19" spans="1:26" s="2" customFormat="1" ht="78" customHeight="1" x14ac:dyDescent="0.2">
      <c r="A19" s="428" t="s">
        <v>4</v>
      </c>
      <c r="B19" s="428" t="s">
        <v>85</v>
      </c>
      <c r="C19" s="428" t="s">
        <v>84</v>
      </c>
      <c r="D19" s="428" t="s">
        <v>73</v>
      </c>
      <c r="E19" s="429" t="s">
        <v>83</v>
      </c>
      <c r="F19" s="430"/>
      <c r="G19" s="430"/>
      <c r="H19" s="430"/>
      <c r="I19" s="431"/>
      <c r="J19" s="428" t="s">
        <v>82</v>
      </c>
      <c r="K19" s="428"/>
      <c r="L19" s="428"/>
      <c r="M19" s="428"/>
      <c r="N19" s="428"/>
      <c r="O19" s="428"/>
      <c r="P19" s="3"/>
      <c r="Q19" s="3"/>
      <c r="R19" s="3"/>
      <c r="S19" s="3"/>
      <c r="T19" s="3"/>
      <c r="U19" s="3"/>
      <c r="V19" s="3"/>
      <c r="W19" s="3"/>
    </row>
    <row r="20" spans="1:26" s="2" customFormat="1" ht="51" customHeight="1" x14ac:dyDescent="0.2">
      <c r="A20" s="428"/>
      <c r="B20" s="428"/>
      <c r="C20" s="428"/>
      <c r="D20" s="42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topLeftCell="A10" zoomScale="55" zoomScaleNormal="55" workbookViewId="0">
      <selection activeCell="C26" sqref="C26"/>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row>
    <row r="10" spans="1:44" s="258" customFormat="1" ht="15" customHeight="1"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8" t="str">
        <f>'1. паспорт местоположение'!A12:C12</f>
        <v>P_NS3300.KL.0076</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258" customFormat="1" ht="15" customHeight="1"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1"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ht="15" customHeight="1"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4" ht="16.5" thickBot="1" x14ac:dyDescent="0.3">
      <c r="A19" s="260" t="s">
        <v>271</v>
      </c>
      <c r="B19" s="260" t="s">
        <v>492</v>
      </c>
      <c r="D19" s="261"/>
      <c r="E19" s="262"/>
      <c r="F19" s="262"/>
      <c r="G19" s="262"/>
      <c r="H19" s="262"/>
    </row>
    <row r="20" spans="1:44" x14ac:dyDescent="0.25">
      <c r="A20" s="264" t="s">
        <v>466</v>
      </c>
      <c r="B20" s="327">
        <v>24996121.259328779</v>
      </c>
      <c r="C20" s="258"/>
      <c r="D20" s="265" t="s">
        <v>270</v>
      </c>
      <c r="E20" s="266"/>
      <c r="F20" s="266"/>
      <c r="M20" s="259"/>
    </row>
    <row r="21" spans="1:44" x14ac:dyDescent="0.25">
      <c r="A21" s="267" t="s">
        <v>269</v>
      </c>
      <c r="B21" s="328"/>
      <c r="C21" s="258"/>
      <c r="D21" s="439" t="s">
        <v>268</v>
      </c>
      <c r="E21" s="440"/>
      <c r="F21" s="268">
        <v>2.911434676371889</v>
      </c>
      <c r="M21" s="259"/>
    </row>
    <row r="22" spans="1:44" x14ac:dyDescent="0.25">
      <c r="A22" s="267" t="s">
        <v>267</v>
      </c>
      <c r="B22" s="328">
        <v>59</v>
      </c>
      <c r="C22" s="258"/>
      <c r="D22" s="439" t="s">
        <v>266</v>
      </c>
      <c r="E22" s="440"/>
      <c r="F22" s="268">
        <v>4.0909879833287777</v>
      </c>
      <c r="M22" s="259"/>
    </row>
    <row r="23" spans="1:44" ht="16.5" thickBot="1" x14ac:dyDescent="0.3">
      <c r="A23" s="269" t="s">
        <v>265</v>
      </c>
      <c r="B23" s="329">
        <v>1</v>
      </c>
      <c r="C23" s="258"/>
      <c r="D23" s="439" t="s">
        <v>468</v>
      </c>
      <c r="E23" s="440"/>
      <c r="F23" s="270">
        <v>14938164.277749395</v>
      </c>
      <c r="K23" s="271"/>
      <c r="M23" s="272"/>
      <c r="N23" s="272"/>
    </row>
    <row r="24" spans="1:44" x14ac:dyDescent="0.25">
      <c r="A24" s="264" t="s">
        <v>444</v>
      </c>
      <c r="B24" s="330">
        <v>0</v>
      </c>
      <c r="C24" s="258"/>
      <c r="D24" s="439" t="s">
        <v>469</v>
      </c>
      <c r="E24" s="440"/>
      <c r="F24" s="273" t="s">
        <v>536</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t="s">
        <v>471</v>
      </c>
      <c r="BB42" s="281" t="s">
        <v>471</v>
      </c>
      <c r="BC42" s="281" t="s">
        <v>471</v>
      </c>
      <c r="BD42" s="281" t="s">
        <v>471</v>
      </c>
      <c r="BE42" s="281" t="s">
        <v>471</v>
      </c>
      <c r="BF42" s="281" t="s">
        <v>471</v>
      </c>
      <c r="BG42" s="281" t="s">
        <v>471</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11317793.233333334</v>
      </c>
      <c r="C45" s="286">
        <v>6059519.31649133</v>
      </c>
      <c r="D45" s="286">
        <v>6331380.7613033112</v>
      </c>
      <c r="E45" s="286">
        <v>6584635.9917554436</v>
      </c>
      <c r="F45" s="286">
        <v>6848021.4314256608</v>
      </c>
      <c r="G45" s="286">
        <v>7121942.288682688</v>
      </c>
      <c r="H45" s="286">
        <v>7406819.9802299961</v>
      </c>
      <c r="I45" s="286">
        <v>7703092.7794391951</v>
      </c>
      <c r="J45" s="286">
        <v>8011216.4906167649</v>
      </c>
      <c r="K45" s="286">
        <v>8331665.1502414355</v>
      </c>
      <c r="L45" s="286">
        <v>8664931.756251093</v>
      </c>
      <c r="M45" s="286">
        <v>9005353.9266657084</v>
      </c>
      <c r="N45" s="286">
        <v>9365568.0837323386</v>
      </c>
      <c r="O45" s="286">
        <v>9740190.8070816323</v>
      </c>
      <c r="P45" s="286">
        <v>10129798.439364897</v>
      </c>
      <c r="Q45" s="286">
        <v>10534990.376939492</v>
      </c>
      <c r="R45" s="286">
        <v>10956389.992017074</v>
      </c>
      <c r="S45" s="286">
        <v>11394645.591697758</v>
      </c>
      <c r="T45" s="286">
        <v>11850431.415365668</v>
      </c>
      <c r="U45" s="286">
        <v>12324448.671980293</v>
      </c>
      <c r="V45" s="286">
        <v>12817426.618859507</v>
      </c>
      <c r="W45" s="286">
        <v>13324029.912787093</v>
      </c>
      <c r="X45" s="286">
        <v>13856991.109298578</v>
      </c>
      <c r="Y45" s="286">
        <v>14411270.753670521</v>
      </c>
      <c r="Z45" s="286">
        <v>14987721.583817342</v>
      </c>
      <c r="AA45" s="286">
        <v>15587230.447170038</v>
      </c>
      <c r="AB45" s="286">
        <v>16210719.665056838</v>
      </c>
      <c r="AC45" s="286">
        <v>16859148.451659113</v>
      </c>
      <c r="AD45" s="286">
        <v>17533514.38972548</v>
      </c>
      <c r="AE45" s="286">
        <v>18234854.9653145</v>
      </c>
      <c r="AF45" s="286">
        <v>18964249.163927075</v>
      </c>
      <c r="AG45" s="286">
        <v>19722819.13048416</v>
      </c>
      <c r="AH45" s="286">
        <v>20511731.895703528</v>
      </c>
      <c r="AI45" s="286">
        <v>21332201.17153167</v>
      </c>
      <c r="AJ45" s="286">
        <v>22185489.218392935</v>
      </c>
      <c r="AK45" s="286">
        <v>23072908.78712865</v>
      </c>
      <c r="AL45" s="286">
        <v>23995825.138613801</v>
      </c>
      <c r="AM45" s="286">
        <v>24955658.144158352</v>
      </c>
      <c r="AN45" s="286">
        <v>25953884.469924685</v>
      </c>
      <c r="AO45" s="286">
        <v>26992039.848721672</v>
      </c>
      <c r="AP45" s="286">
        <v>28071721.442670539</v>
      </c>
      <c r="AQ45" s="286">
        <v>29194590.300377369</v>
      </c>
      <c r="AR45" s="286">
        <v>30362373.912392464</v>
      </c>
      <c r="AS45" s="286">
        <v>31576868.868888158</v>
      </c>
      <c r="AT45" s="286">
        <v>32839943.623643689</v>
      </c>
      <c r="AU45" s="286">
        <v>34153541.368589438</v>
      </c>
      <c r="AV45" s="286">
        <v>35519683.023333021</v>
      </c>
      <c r="AW45" s="286">
        <v>36940470.34426634</v>
      </c>
      <c r="AX45" s="286">
        <v>38418089.158036999</v>
      </c>
      <c r="AY45" s="286">
        <v>39954812.724358484</v>
      </c>
      <c r="AZ45" s="286">
        <v>41553005.23333282</v>
      </c>
      <c r="BA45" s="286">
        <v>43215125.442666136</v>
      </c>
      <c r="BB45" s="286">
        <v>44943730.460372783</v>
      </c>
      <c r="BC45" s="286">
        <v>46741479.678787701</v>
      </c>
      <c r="BD45" s="286">
        <v>48611138.865939207</v>
      </c>
      <c r="BE45" s="286">
        <v>50555584.420576781</v>
      </c>
      <c r="BF45" s="286">
        <v>52577807.797399849</v>
      </c>
      <c r="BG45" s="286">
        <v>54680920.109295852</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t="s">
        <v>471</v>
      </c>
      <c r="BB58" s="281" t="s">
        <v>471</v>
      </c>
      <c r="BC58" s="281" t="s">
        <v>471</v>
      </c>
      <c r="BD58" s="281" t="s">
        <v>471</v>
      </c>
      <c r="BE58" s="281" t="s">
        <v>471</v>
      </c>
      <c r="BF58" s="281" t="s">
        <v>471</v>
      </c>
      <c r="BG58" s="281" t="s">
        <v>471</v>
      </c>
    </row>
    <row r="59" spans="1:59" x14ac:dyDescent="0.25">
      <c r="A59" s="296" t="s">
        <v>257</v>
      </c>
      <c r="B59" s="297">
        <v>11317793.233333334</v>
      </c>
      <c r="C59" s="297">
        <v>6059519.31649133</v>
      </c>
      <c r="D59" s="297">
        <v>6331380.7613033112</v>
      </c>
      <c r="E59" s="297">
        <v>6584635.9917554436</v>
      </c>
      <c r="F59" s="297">
        <v>6848021.4314256608</v>
      </c>
      <c r="G59" s="297">
        <v>7121942.288682688</v>
      </c>
      <c r="H59" s="297">
        <v>7406819.9802299961</v>
      </c>
      <c r="I59" s="297">
        <v>7703092.7794391951</v>
      </c>
      <c r="J59" s="297">
        <v>8011216.4906167649</v>
      </c>
      <c r="K59" s="297">
        <v>8331665.1502414355</v>
      </c>
      <c r="L59" s="297">
        <v>8664931.756251093</v>
      </c>
      <c r="M59" s="297">
        <v>9005353.9266657084</v>
      </c>
      <c r="N59" s="297">
        <v>9365568.0837323386</v>
      </c>
      <c r="O59" s="297">
        <v>9740190.8070816323</v>
      </c>
      <c r="P59" s="297">
        <v>10129798.439364897</v>
      </c>
      <c r="Q59" s="297">
        <v>10534990.376939492</v>
      </c>
      <c r="R59" s="297">
        <v>10956389.992017074</v>
      </c>
      <c r="S59" s="297">
        <v>11394645.591697758</v>
      </c>
      <c r="T59" s="297">
        <v>11850431.415365668</v>
      </c>
      <c r="U59" s="297">
        <v>12324448.671980293</v>
      </c>
      <c r="V59" s="297">
        <v>12817426.618859507</v>
      </c>
      <c r="W59" s="297">
        <v>13324029.912787093</v>
      </c>
      <c r="X59" s="297">
        <v>13856991.109298578</v>
      </c>
      <c r="Y59" s="297">
        <v>14411270.753670521</v>
      </c>
      <c r="Z59" s="297">
        <v>14987721.583817342</v>
      </c>
      <c r="AA59" s="297">
        <v>15587230.447170038</v>
      </c>
      <c r="AB59" s="297">
        <v>16210719.665056838</v>
      </c>
      <c r="AC59" s="297">
        <v>16859148.451659113</v>
      </c>
      <c r="AD59" s="297">
        <v>17533514.38972548</v>
      </c>
      <c r="AE59" s="297">
        <v>18234854.9653145</v>
      </c>
      <c r="AF59" s="297">
        <v>18964249.163927075</v>
      </c>
      <c r="AG59" s="297">
        <v>19722819.13048416</v>
      </c>
      <c r="AH59" s="297">
        <v>20511731.895703528</v>
      </c>
      <c r="AI59" s="297">
        <v>21332201.17153167</v>
      </c>
      <c r="AJ59" s="297">
        <v>22185489.218392935</v>
      </c>
      <c r="AK59" s="297">
        <v>23072908.78712865</v>
      </c>
      <c r="AL59" s="297">
        <v>23995825.138613801</v>
      </c>
      <c r="AM59" s="297">
        <v>24955658.144158352</v>
      </c>
      <c r="AN59" s="297">
        <v>25953884.469924685</v>
      </c>
      <c r="AO59" s="297">
        <v>26992039.848721672</v>
      </c>
      <c r="AP59" s="297">
        <v>28071721.442670539</v>
      </c>
      <c r="AQ59" s="297">
        <v>29194590.300377369</v>
      </c>
      <c r="AR59" s="297">
        <v>30362373.912392464</v>
      </c>
      <c r="AS59" s="297">
        <v>31576868.868888158</v>
      </c>
      <c r="AT59" s="297">
        <v>32839943.623643689</v>
      </c>
      <c r="AU59" s="297">
        <v>34153541.368589438</v>
      </c>
      <c r="AV59" s="297">
        <v>35519683.023333021</v>
      </c>
      <c r="AW59" s="297">
        <v>36940470.34426634</v>
      </c>
      <c r="AX59" s="297">
        <v>38418089.158036999</v>
      </c>
      <c r="AY59" s="297">
        <v>39954812.724358484</v>
      </c>
      <c r="AZ59" s="297">
        <v>41553005.23333282</v>
      </c>
      <c r="BA59" s="297">
        <v>43215125.442666136</v>
      </c>
      <c r="BB59" s="297">
        <v>44943730.460372783</v>
      </c>
      <c r="BC59" s="297">
        <v>46741479.678787701</v>
      </c>
      <c r="BD59" s="297">
        <v>48611138.865939207</v>
      </c>
      <c r="BE59" s="297">
        <v>50555584.420576781</v>
      </c>
      <c r="BF59" s="297">
        <v>52577807.797399849</v>
      </c>
      <c r="BG59" s="351">
        <v>54680920.109295852</v>
      </c>
    </row>
    <row r="60" spans="1:59" x14ac:dyDescent="0.25">
      <c r="A60" s="298" t="s">
        <v>256</v>
      </c>
      <c r="B60" s="299">
        <v>0</v>
      </c>
      <c r="C60" s="299">
        <v>-545254.37391112105</v>
      </c>
      <c r="D60" s="299">
        <v>-540594.08011700888</v>
      </c>
      <c r="E60" s="299">
        <v>-535933.78632289672</v>
      </c>
      <c r="F60" s="299">
        <v>-531273.49252878455</v>
      </c>
      <c r="G60" s="299">
        <v>-526613.19873467251</v>
      </c>
      <c r="H60" s="299">
        <v>-521952.90494056029</v>
      </c>
      <c r="I60" s="299">
        <v>-517292.61114644818</v>
      </c>
      <c r="J60" s="299">
        <v>-512632.31735233602</v>
      </c>
      <c r="K60" s="299">
        <v>-507972.02355822385</v>
      </c>
      <c r="L60" s="299">
        <v>-503311.72976411175</v>
      </c>
      <c r="M60" s="299">
        <v>-498651.43596999958</v>
      </c>
      <c r="N60" s="299">
        <v>-493991.14217588742</v>
      </c>
      <c r="O60" s="299">
        <v>-489330.84838177531</v>
      </c>
      <c r="P60" s="299">
        <v>-484670.55458766315</v>
      </c>
      <c r="Q60" s="299">
        <v>-480010.26079355099</v>
      </c>
      <c r="R60" s="299">
        <v>-475349.96699943882</v>
      </c>
      <c r="S60" s="299">
        <v>-470689.67320532672</v>
      </c>
      <c r="T60" s="299">
        <v>-466029.37941121456</v>
      </c>
      <c r="U60" s="299">
        <v>-461369.08561710239</v>
      </c>
      <c r="V60" s="299">
        <v>-456708.79182299029</v>
      </c>
      <c r="W60" s="299">
        <v>-452048.49802887812</v>
      </c>
      <c r="X60" s="299">
        <v>-447388.20423476596</v>
      </c>
      <c r="Y60" s="299">
        <v>-442727.9104406538</v>
      </c>
      <c r="Z60" s="299">
        <v>-438067.61664654169</v>
      </c>
      <c r="AA60" s="299">
        <v>-433407.32285242953</v>
      </c>
      <c r="AB60" s="299">
        <v>-428747.02905831736</v>
      </c>
      <c r="AC60" s="299">
        <v>-424086.73526420526</v>
      </c>
      <c r="AD60" s="299">
        <v>-419426.44147009309</v>
      </c>
      <c r="AE60" s="299">
        <v>-414766.14767598093</v>
      </c>
      <c r="AF60" s="299">
        <v>-410105.85388186882</v>
      </c>
      <c r="AG60" s="299">
        <v>-405445.56008775666</v>
      </c>
      <c r="AH60" s="299">
        <v>-400785.2662936445</v>
      </c>
      <c r="AI60" s="299">
        <v>-396124.97249953233</v>
      </c>
      <c r="AJ60" s="299">
        <v>-391464.67870542023</v>
      </c>
      <c r="AK60" s="299">
        <v>-386804.38491130807</v>
      </c>
      <c r="AL60" s="299">
        <v>-382144.0911171959</v>
      </c>
      <c r="AM60" s="299">
        <v>-377483.7973230838</v>
      </c>
      <c r="AN60" s="299">
        <v>-372823.50352897163</v>
      </c>
      <c r="AO60" s="299">
        <v>-368163.20973485947</v>
      </c>
      <c r="AP60" s="299">
        <v>-363502.91594074736</v>
      </c>
      <c r="AQ60" s="299">
        <v>-358842.62214663526</v>
      </c>
      <c r="AR60" s="299">
        <v>-354182.32835252309</v>
      </c>
      <c r="AS60" s="299">
        <v>-349522.03455841093</v>
      </c>
      <c r="AT60" s="299">
        <v>-344861.74076429877</v>
      </c>
      <c r="AU60" s="299">
        <v>-340201.44697018666</v>
      </c>
      <c r="AV60" s="299">
        <v>-335541.1531760745</v>
      </c>
      <c r="AW60" s="299">
        <v>-330880.85938196233</v>
      </c>
      <c r="AX60" s="299">
        <v>-326220.56558785023</v>
      </c>
      <c r="AY60" s="299">
        <v>-321560.27179373807</v>
      </c>
      <c r="AZ60" s="299">
        <v>-316899.9779996259</v>
      </c>
      <c r="BA60" s="299">
        <v>-312239.68420551374</v>
      </c>
      <c r="BB60" s="299">
        <v>-307579.39041140163</v>
      </c>
      <c r="BC60" s="299">
        <v>-302919.09661728947</v>
      </c>
      <c r="BD60" s="299">
        <v>-298258.80282317731</v>
      </c>
      <c r="BE60" s="299">
        <v>-293598.5090290652</v>
      </c>
      <c r="BF60" s="299">
        <v>-288938.21523495304</v>
      </c>
      <c r="BG60" s="352">
        <v>-284277.92144084087</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-545254.37391112105</v>
      </c>
      <c r="D65" s="299">
        <v>-540594.08011700888</v>
      </c>
      <c r="E65" s="299">
        <v>-535933.78632289672</v>
      </c>
      <c r="F65" s="299">
        <v>-531273.49252878455</v>
      </c>
      <c r="G65" s="299">
        <v>-526613.19873467251</v>
      </c>
      <c r="H65" s="299">
        <v>-521952.90494056029</v>
      </c>
      <c r="I65" s="299">
        <v>-517292.61114644818</v>
      </c>
      <c r="J65" s="299">
        <v>-512632.31735233602</v>
      </c>
      <c r="K65" s="299">
        <v>-507972.02355822385</v>
      </c>
      <c r="L65" s="299">
        <v>-503311.72976411175</v>
      </c>
      <c r="M65" s="299">
        <v>-498651.43596999958</v>
      </c>
      <c r="N65" s="299">
        <v>-493991.14217588742</v>
      </c>
      <c r="O65" s="299">
        <v>-489330.84838177531</v>
      </c>
      <c r="P65" s="299">
        <v>-484670.55458766315</v>
      </c>
      <c r="Q65" s="299">
        <v>-480010.26079355099</v>
      </c>
      <c r="R65" s="299">
        <v>-475349.96699943882</v>
      </c>
      <c r="S65" s="299">
        <v>-470689.67320532672</v>
      </c>
      <c r="T65" s="299">
        <v>-466029.37941121456</v>
      </c>
      <c r="U65" s="299">
        <v>-461369.08561710239</v>
      </c>
      <c r="V65" s="299">
        <v>-456708.79182299029</v>
      </c>
      <c r="W65" s="299">
        <v>-452048.49802887812</v>
      </c>
      <c r="X65" s="299">
        <v>-447388.20423476596</v>
      </c>
      <c r="Y65" s="299">
        <v>-442727.9104406538</v>
      </c>
      <c r="Z65" s="299">
        <v>-438067.61664654169</v>
      </c>
      <c r="AA65" s="299">
        <v>-433407.32285242953</v>
      </c>
      <c r="AB65" s="299">
        <v>-428747.02905831736</v>
      </c>
      <c r="AC65" s="299">
        <v>-424086.73526420526</v>
      </c>
      <c r="AD65" s="299">
        <v>-419426.44147009309</v>
      </c>
      <c r="AE65" s="299">
        <v>-414766.14767598093</v>
      </c>
      <c r="AF65" s="299">
        <v>-410105.85388186882</v>
      </c>
      <c r="AG65" s="299">
        <v>-405445.56008775666</v>
      </c>
      <c r="AH65" s="299">
        <v>-400785.2662936445</v>
      </c>
      <c r="AI65" s="299">
        <v>-396124.97249953233</v>
      </c>
      <c r="AJ65" s="299">
        <v>-391464.67870542023</v>
      </c>
      <c r="AK65" s="299">
        <v>-386804.38491130807</v>
      </c>
      <c r="AL65" s="299">
        <v>-382144.0911171959</v>
      </c>
      <c r="AM65" s="299">
        <v>-377483.7973230838</v>
      </c>
      <c r="AN65" s="299">
        <v>-372823.50352897163</v>
      </c>
      <c r="AO65" s="299">
        <v>-368163.20973485947</v>
      </c>
      <c r="AP65" s="299">
        <v>-363502.91594074736</v>
      </c>
      <c r="AQ65" s="299">
        <v>-358842.62214663526</v>
      </c>
      <c r="AR65" s="299">
        <v>-354182.32835252309</v>
      </c>
      <c r="AS65" s="299">
        <v>-349522.03455841093</v>
      </c>
      <c r="AT65" s="299">
        <v>-344861.74076429877</v>
      </c>
      <c r="AU65" s="299">
        <v>-340201.44697018666</v>
      </c>
      <c r="AV65" s="299">
        <v>-335541.1531760745</v>
      </c>
      <c r="AW65" s="299">
        <v>-330880.85938196233</v>
      </c>
      <c r="AX65" s="299">
        <v>-326220.56558785023</v>
      </c>
      <c r="AY65" s="299">
        <v>-321560.27179373807</v>
      </c>
      <c r="AZ65" s="299">
        <v>-316899.9779996259</v>
      </c>
      <c r="BA65" s="299">
        <v>-312239.68420551374</v>
      </c>
      <c r="BB65" s="299">
        <v>-307579.39041140163</v>
      </c>
      <c r="BC65" s="299">
        <v>-302919.09661728947</v>
      </c>
      <c r="BD65" s="299">
        <v>-298258.80282317731</v>
      </c>
      <c r="BE65" s="299">
        <v>-293598.5090290652</v>
      </c>
      <c r="BF65" s="299">
        <v>-288938.21523495304</v>
      </c>
      <c r="BG65" s="299">
        <v>-284277.92144084087</v>
      </c>
    </row>
    <row r="66" spans="1:59" x14ac:dyDescent="0.25">
      <c r="A66" s="301" t="s">
        <v>478</v>
      </c>
      <c r="B66" s="297">
        <v>11317793.233333334</v>
      </c>
      <c r="C66" s="297">
        <v>5514264.9425802091</v>
      </c>
      <c r="D66" s="297">
        <v>5790786.6811863026</v>
      </c>
      <c r="E66" s="297">
        <v>6048702.2054325473</v>
      </c>
      <c r="F66" s="297">
        <v>6316747.9388968758</v>
      </c>
      <c r="G66" s="297">
        <v>6595329.0899480153</v>
      </c>
      <c r="H66" s="297">
        <v>6884867.0752894357</v>
      </c>
      <c r="I66" s="297">
        <v>7185800.1682927469</v>
      </c>
      <c r="J66" s="297">
        <v>7498584.173264429</v>
      </c>
      <c r="K66" s="297">
        <v>7823693.1266832119</v>
      </c>
      <c r="L66" s="297">
        <v>8161620.0264869817</v>
      </c>
      <c r="M66" s="297">
        <v>8506702.4906957094</v>
      </c>
      <c r="N66" s="297">
        <v>8871576.9415564518</v>
      </c>
      <c r="O66" s="297">
        <v>9250859.9586998578</v>
      </c>
      <c r="P66" s="297">
        <v>9645127.884777233</v>
      </c>
      <c r="Q66" s="297">
        <v>10054980.11614594</v>
      </c>
      <c r="R66" s="297">
        <v>10481040.025017634</v>
      </c>
      <c r="S66" s="297">
        <v>10923955.918492431</v>
      </c>
      <c r="T66" s="297">
        <v>11384402.035954453</v>
      </c>
      <c r="U66" s="297">
        <v>11863079.586363191</v>
      </c>
      <c r="V66" s="297">
        <v>12360717.827036517</v>
      </c>
      <c r="W66" s="297">
        <v>12871981.414758215</v>
      </c>
      <c r="X66" s="297">
        <v>13409602.905063812</v>
      </c>
      <c r="Y66" s="297">
        <v>13968542.843229868</v>
      </c>
      <c r="Z66" s="297">
        <v>14549653.967170801</v>
      </c>
      <c r="AA66" s="297">
        <v>15153823.124317609</v>
      </c>
      <c r="AB66" s="297">
        <v>15781972.635998521</v>
      </c>
      <c r="AC66" s="297">
        <v>16435061.716394909</v>
      </c>
      <c r="AD66" s="297">
        <v>17114087.948255386</v>
      </c>
      <c r="AE66" s="297">
        <v>17820088.81763852</v>
      </c>
      <c r="AF66" s="297">
        <v>18554143.310045205</v>
      </c>
      <c r="AG66" s="297">
        <v>19317373.570396405</v>
      </c>
      <c r="AH66" s="297">
        <v>20110946.629409883</v>
      </c>
      <c r="AI66" s="297">
        <v>20936076.199032139</v>
      </c>
      <c r="AJ66" s="297">
        <v>21794024.539687514</v>
      </c>
      <c r="AK66" s="297">
        <v>22686104.402217343</v>
      </c>
      <c r="AL66" s="297">
        <v>23613681.047496606</v>
      </c>
      <c r="AM66" s="297">
        <v>24578174.346835267</v>
      </c>
      <c r="AN66" s="297">
        <v>25581060.966395713</v>
      </c>
      <c r="AO66" s="297">
        <v>26623876.638986811</v>
      </c>
      <c r="AP66" s="297">
        <v>27708218.526729792</v>
      </c>
      <c r="AQ66" s="297">
        <v>28835747.678230733</v>
      </c>
      <c r="AR66" s="297">
        <v>30008191.584039941</v>
      </c>
      <c r="AS66" s="297">
        <v>31227346.834329747</v>
      </c>
      <c r="AT66" s="297">
        <v>32495081.882879391</v>
      </c>
      <c r="AU66" s="297">
        <v>33813339.921619251</v>
      </c>
      <c r="AV66" s="297">
        <v>35184141.870156944</v>
      </c>
      <c r="AW66" s="297">
        <v>36609589.484884381</v>
      </c>
      <c r="AX66" s="297">
        <v>38091868.592449151</v>
      </c>
      <c r="AY66" s="297">
        <v>39633252.452564746</v>
      </c>
      <c r="AZ66" s="297">
        <v>41236105.255333193</v>
      </c>
      <c r="BA66" s="297">
        <v>42902885.758460619</v>
      </c>
      <c r="BB66" s="297">
        <v>44636151.069961384</v>
      </c>
      <c r="BC66" s="297">
        <v>46438560.582170412</v>
      </c>
      <c r="BD66" s="297">
        <v>48312880.063116029</v>
      </c>
      <c r="BE66" s="297">
        <v>50261985.911547713</v>
      </c>
      <c r="BF66" s="297">
        <v>52288869.582164899</v>
      </c>
      <c r="BG66" s="351">
        <v>54396642.187855013</v>
      </c>
    </row>
    <row r="67" spans="1:59" x14ac:dyDescent="0.25">
      <c r="A67" s="300" t="s">
        <v>251</v>
      </c>
      <c r="B67" s="299">
        <v>0</v>
      </c>
      <c r="C67" s="299">
        <v>-423663.07219201321</v>
      </c>
      <c r="D67" s="299">
        <v>-423663.07219201321</v>
      </c>
      <c r="E67" s="299">
        <v>-423663.07219201321</v>
      </c>
      <c r="F67" s="299">
        <v>-423663.07219201321</v>
      </c>
      <c r="G67" s="299">
        <v>-423663.07219201321</v>
      </c>
      <c r="H67" s="299">
        <v>-423663.07219201321</v>
      </c>
      <c r="I67" s="299">
        <v>-423663.07219201321</v>
      </c>
      <c r="J67" s="299">
        <v>-423663.07219201321</v>
      </c>
      <c r="K67" s="299">
        <v>-423663.07219201321</v>
      </c>
      <c r="L67" s="299">
        <v>-423663.07219201321</v>
      </c>
      <c r="M67" s="299">
        <v>-423663.07219201321</v>
      </c>
      <c r="N67" s="299">
        <v>-423663.07219201321</v>
      </c>
      <c r="O67" s="299">
        <v>-423663.07219201321</v>
      </c>
      <c r="P67" s="299">
        <v>-423663.07219201321</v>
      </c>
      <c r="Q67" s="299">
        <v>-423663.07219201321</v>
      </c>
      <c r="R67" s="299">
        <v>-423663.07219201321</v>
      </c>
      <c r="S67" s="299">
        <v>-423663.07219201321</v>
      </c>
      <c r="T67" s="299">
        <v>-423663.07219201321</v>
      </c>
      <c r="U67" s="299">
        <v>-423663.07219201321</v>
      </c>
      <c r="V67" s="299">
        <v>-423663.07219201321</v>
      </c>
      <c r="W67" s="299">
        <v>-423663.07219201321</v>
      </c>
      <c r="X67" s="299">
        <v>-423663.07219201321</v>
      </c>
      <c r="Y67" s="299">
        <v>-423663.07219201321</v>
      </c>
      <c r="Z67" s="299">
        <v>-423663.07219201321</v>
      </c>
      <c r="AA67" s="299">
        <v>-423663.07219201321</v>
      </c>
      <c r="AB67" s="299">
        <v>-423663.07219201321</v>
      </c>
      <c r="AC67" s="299">
        <v>-423663.07219201321</v>
      </c>
      <c r="AD67" s="299">
        <v>-423663.07219201321</v>
      </c>
      <c r="AE67" s="299">
        <v>-423663.07219201321</v>
      </c>
      <c r="AF67" s="299">
        <v>-423663.07219201321</v>
      </c>
      <c r="AG67" s="299">
        <v>-423663.07219201321</v>
      </c>
      <c r="AH67" s="299">
        <v>-423663.07219201321</v>
      </c>
      <c r="AI67" s="299">
        <v>-423663.07219201321</v>
      </c>
      <c r="AJ67" s="299">
        <v>-423663.07219201321</v>
      </c>
      <c r="AK67" s="299">
        <v>-423663.07219201321</v>
      </c>
      <c r="AL67" s="299">
        <v>-423663.07219201321</v>
      </c>
      <c r="AM67" s="299">
        <v>-423663.07219201321</v>
      </c>
      <c r="AN67" s="299">
        <v>-423663.07219201321</v>
      </c>
      <c r="AO67" s="299">
        <v>-423663.07219201321</v>
      </c>
      <c r="AP67" s="299">
        <v>-423663.07219201321</v>
      </c>
      <c r="AQ67" s="299">
        <v>-423663.07219201321</v>
      </c>
      <c r="AR67" s="299">
        <v>-423663.07219201321</v>
      </c>
      <c r="AS67" s="299">
        <v>-423663.07219201321</v>
      </c>
      <c r="AT67" s="299">
        <v>-423663.07219201321</v>
      </c>
      <c r="AU67" s="299">
        <v>-423663.07219201321</v>
      </c>
      <c r="AV67" s="299">
        <v>-423663.07219201321</v>
      </c>
      <c r="AW67" s="299">
        <v>-423663.07219201321</v>
      </c>
      <c r="AX67" s="299">
        <v>-423663.07219201321</v>
      </c>
      <c r="AY67" s="299">
        <v>-423663.07219201321</v>
      </c>
      <c r="AZ67" s="299">
        <v>-423663.07219201321</v>
      </c>
      <c r="BA67" s="299">
        <v>-423663.07219201321</v>
      </c>
      <c r="BB67" s="299">
        <v>-423663.07219201321</v>
      </c>
      <c r="BC67" s="299">
        <v>-423663.07219201321</v>
      </c>
      <c r="BD67" s="299">
        <v>-423663.07219201321</v>
      </c>
      <c r="BE67" s="299">
        <v>-423663.07219201321</v>
      </c>
      <c r="BF67" s="299">
        <v>-423663.07219201321</v>
      </c>
      <c r="BG67" s="352">
        <v>-423663.07219201321</v>
      </c>
    </row>
    <row r="68" spans="1:59" x14ac:dyDescent="0.25">
      <c r="A68" s="301" t="s">
        <v>479</v>
      </c>
      <c r="B68" s="297">
        <v>11317793.233333334</v>
      </c>
      <c r="C68" s="297">
        <v>5090601.8703881958</v>
      </c>
      <c r="D68" s="297">
        <v>5367123.6089942893</v>
      </c>
      <c r="E68" s="297">
        <v>5625039.133240534</v>
      </c>
      <c r="F68" s="297">
        <v>5893084.8667048626</v>
      </c>
      <c r="G68" s="297">
        <v>6171666.017756002</v>
      </c>
      <c r="H68" s="297">
        <v>6461204.0030974224</v>
      </c>
      <c r="I68" s="297">
        <v>6762137.0961007336</v>
      </c>
      <c r="J68" s="297">
        <v>7074921.1010724157</v>
      </c>
      <c r="K68" s="297">
        <v>7400030.0544911986</v>
      </c>
      <c r="L68" s="297">
        <v>7737956.9542949684</v>
      </c>
      <c r="M68" s="297">
        <v>8083039.4185036961</v>
      </c>
      <c r="N68" s="297">
        <v>8447913.8693644386</v>
      </c>
      <c r="O68" s="297">
        <v>8827196.8865078446</v>
      </c>
      <c r="P68" s="297">
        <v>9221464.8125852197</v>
      </c>
      <c r="Q68" s="297">
        <v>9631317.0439539272</v>
      </c>
      <c r="R68" s="297">
        <v>10057376.952825621</v>
      </c>
      <c r="S68" s="297">
        <v>10500292.846300418</v>
      </c>
      <c r="T68" s="297">
        <v>10960738.96376244</v>
      </c>
      <c r="U68" s="297">
        <v>11439416.514171178</v>
      </c>
      <c r="V68" s="297">
        <v>11937054.754844503</v>
      </c>
      <c r="W68" s="297">
        <v>12448318.342566201</v>
      </c>
      <c r="X68" s="297">
        <v>12985939.832871798</v>
      </c>
      <c r="Y68" s="297">
        <v>13544879.771037854</v>
      </c>
      <c r="Z68" s="297">
        <v>14125990.894978788</v>
      </c>
      <c r="AA68" s="297">
        <v>14730160.052125596</v>
      </c>
      <c r="AB68" s="297">
        <v>15358309.563806508</v>
      </c>
      <c r="AC68" s="297">
        <v>16011398.644202895</v>
      </c>
      <c r="AD68" s="297">
        <v>16690424.876063373</v>
      </c>
      <c r="AE68" s="297">
        <v>17396425.745446507</v>
      </c>
      <c r="AF68" s="297">
        <v>18130480.237853192</v>
      </c>
      <c r="AG68" s="297">
        <v>18893710.498204391</v>
      </c>
      <c r="AH68" s="297">
        <v>19687283.55721787</v>
      </c>
      <c r="AI68" s="297">
        <v>20512413.126840126</v>
      </c>
      <c r="AJ68" s="297">
        <v>21370361.467495501</v>
      </c>
      <c r="AK68" s="297">
        <v>22262441.33002533</v>
      </c>
      <c r="AL68" s="297">
        <v>23190017.975304592</v>
      </c>
      <c r="AM68" s="297">
        <v>24154511.274643254</v>
      </c>
      <c r="AN68" s="297">
        <v>25157397.8942037</v>
      </c>
      <c r="AO68" s="297">
        <v>26200213.566794798</v>
      </c>
      <c r="AP68" s="297">
        <v>27284555.454537779</v>
      </c>
      <c r="AQ68" s="297">
        <v>28412084.606038719</v>
      </c>
      <c r="AR68" s="297">
        <v>29584528.511847928</v>
      </c>
      <c r="AS68" s="297">
        <v>30803683.762137733</v>
      </c>
      <c r="AT68" s="297">
        <v>32071418.810687378</v>
      </c>
      <c r="AU68" s="297">
        <v>33389676.849427238</v>
      </c>
      <c r="AV68" s="297">
        <v>34760478.797964931</v>
      </c>
      <c r="AW68" s="297">
        <v>36185926.412692368</v>
      </c>
      <c r="AX68" s="297">
        <v>37668205.520257138</v>
      </c>
      <c r="AY68" s="297">
        <v>39209589.380372733</v>
      </c>
      <c r="AZ68" s="297">
        <v>40812442.183141179</v>
      </c>
      <c r="BA68" s="297">
        <v>42479222.686268605</v>
      </c>
      <c r="BB68" s="297">
        <v>44212487.997769371</v>
      </c>
      <c r="BC68" s="297">
        <v>46014897.509978399</v>
      </c>
      <c r="BD68" s="297">
        <v>47889216.990924016</v>
      </c>
      <c r="BE68" s="297">
        <v>49838322.8393557</v>
      </c>
      <c r="BF68" s="297">
        <v>51865206.509972885</v>
      </c>
      <c r="BG68" s="351">
        <v>53972979.115662999</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11317793.233333334</v>
      </c>
      <c r="C70" s="297">
        <v>5090601.8703881958</v>
      </c>
      <c r="D70" s="297">
        <v>5367123.6089942893</v>
      </c>
      <c r="E70" s="297">
        <v>5625039.133240534</v>
      </c>
      <c r="F70" s="297">
        <v>5893084.8667048626</v>
      </c>
      <c r="G70" s="297">
        <v>6171666.017756002</v>
      </c>
      <c r="H70" s="297">
        <v>6461204.0030974224</v>
      </c>
      <c r="I70" s="297">
        <v>6762137.0961007336</v>
      </c>
      <c r="J70" s="297">
        <v>7074921.1010724157</v>
      </c>
      <c r="K70" s="297">
        <v>7400030.0544911986</v>
      </c>
      <c r="L70" s="297">
        <v>7737956.9542949684</v>
      </c>
      <c r="M70" s="297">
        <v>8083039.4185036961</v>
      </c>
      <c r="N70" s="297">
        <v>8447913.8693644386</v>
      </c>
      <c r="O70" s="297">
        <v>8827196.8865078446</v>
      </c>
      <c r="P70" s="297">
        <v>9221464.8125852197</v>
      </c>
      <c r="Q70" s="297">
        <v>9631317.0439539272</v>
      </c>
      <c r="R70" s="297">
        <v>10057376.952825621</v>
      </c>
      <c r="S70" s="297">
        <v>10500292.846300418</v>
      </c>
      <c r="T70" s="297">
        <v>10960738.96376244</v>
      </c>
      <c r="U70" s="297">
        <v>11439416.514171178</v>
      </c>
      <c r="V70" s="297">
        <v>11937054.754844503</v>
      </c>
      <c r="W70" s="297">
        <v>12448318.342566201</v>
      </c>
      <c r="X70" s="297">
        <v>12985939.832871798</v>
      </c>
      <c r="Y70" s="297">
        <v>13544879.771037854</v>
      </c>
      <c r="Z70" s="297">
        <v>14125990.894978788</v>
      </c>
      <c r="AA70" s="297">
        <v>14730160.052125596</v>
      </c>
      <c r="AB70" s="297">
        <v>15358309.563806508</v>
      </c>
      <c r="AC70" s="297">
        <v>16011398.644202895</v>
      </c>
      <c r="AD70" s="297">
        <v>16690424.876063373</v>
      </c>
      <c r="AE70" s="297">
        <v>17396425.745446507</v>
      </c>
      <c r="AF70" s="297">
        <v>18130480.237853192</v>
      </c>
      <c r="AG70" s="297">
        <v>18893710.498204391</v>
      </c>
      <c r="AH70" s="297">
        <v>19687283.55721787</v>
      </c>
      <c r="AI70" s="297">
        <v>20512413.126840126</v>
      </c>
      <c r="AJ70" s="297">
        <v>21370361.467495501</v>
      </c>
      <c r="AK70" s="297">
        <v>22262441.33002533</v>
      </c>
      <c r="AL70" s="297">
        <v>23190017.975304592</v>
      </c>
      <c r="AM70" s="297">
        <v>24154511.274643254</v>
      </c>
      <c r="AN70" s="297">
        <v>25157397.8942037</v>
      </c>
      <c r="AO70" s="297">
        <v>26200213.566794798</v>
      </c>
      <c r="AP70" s="297">
        <v>27284555.454537779</v>
      </c>
      <c r="AQ70" s="297">
        <v>28412084.606038719</v>
      </c>
      <c r="AR70" s="297">
        <v>29584528.511847928</v>
      </c>
      <c r="AS70" s="297">
        <v>30803683.762137733</v>
      </c>
      <c r="AT70" s="297">
        <v>32071418.810687378</v>
      </c>
      <c r="AU70" s="297">
        <v>33389676.849427238</v>
      </c>
      <c r="AV70" s="297">
        <v>34760478.797964931</v>
      </c>
      <c r="AW70" s="297">
        <v>36185926.412692368</v>
      </c>
      <c r="AX70" s="297">
        <v>37668205.520257138</v>
      </c>
      <c r="AY70" s="297">
        <v>39209589.380372733</v>
      </c>
      <c r="AZ70" s="297">
        <v>40812442.183141179</v>
      </c>
      <c r="BA70" s="297">
        <v>42479222.686268605</v>
      </c>
      <c r="BB70" s="297">
        <v>44212487.997769371</v>
      </c>
      <c r="BC70" s="297">
        <v>46014897.509978399</v>
      </c>
      <c r="BD70" s="297">
        <v>47889216.990924016</v>
      </c>
      <c r="BE70" s="297">
        <v>49838322.8393557</v>
      </c>
      <c r="BF70" s="297">
        <v>51865206.509972885</v>
      </c>
      <c r="BG70" s="351">
        <v>53972979.115662999</v>
      </c>
    </row>
    <row r="71" spans="1:59" x14ac:dyDescent="0.25">
      <c r="A71" s="300" t="s">
        <v>250</v>
      </c>
      <c r="B71" s="299"/>
      <c r="C71" s="299">
        <v>-1018120.3740776392</v>
      </c>
      <c r="D71" s="299">
        <v>-1073424.7217988579</v>
      </c>
      <c r="E71" s="299">
        <v>-1125007.8266481068</v>
      </c>
      <c r="F71" s="299">
        <v>-1178616.9733409726</v>
      </c>
      <c r="G71" s="299">
        <v>-1234333.2035512005</v>
      </c>
      <c r="H71" s="299">
        <v>-1292240.8006194846</v>
      </c>
      <c r="I71" s="299">
        <v>-1352427.4192201467</v>
      </c>
      <c r="J71" s="299">
        <v>-1414984.2202144833</v>
      </c>
      <c r="K71" s="299">
        <v>-1480006.0108982399</v>
      </c>
      <c r="L71" s="299">
        <v>-1547591.3908589939</v>
      </c>
      <c r="M71" s="299">
        <v>-1616607.8837007394</v>
      </c>
      <c r="N71" s="299">
        <v>-1689582.7738728877</v>
      </c>
      <c r="O71" s="299">
        <v>-1765439.3773015691</v>
      </c>
      <c r="P71" s="299">
        <v>-1844292.962517044</v>
      </c>
      <c r="Q71" s="299">
        <v>-1926263.4087907856</v>
      </c>
      <c r="R71" s="299">
        <v>-2011475.3905651243</v>
      </c>
      <c r="S71" s="299">
        <v>-2100058.5692600836</v>
      </c>
      <c r="T71" s="299">
        <v>-2192147.7927524881</v>
      </c>
      <c r="U71" s="299">
        <v>-2287883.3028342356</v>
      </c>
      <c r="V71" s="299">
        <v>-2387410.9509689007</v>
      </c>
      <c r="W71" s="299">
        <v>-2489663.6685132403</v>
      </c>
      <c r="X71" s="299">
        <v>-2597187.9665743597</v>
      </c>
      <c r="Y71" s="299">
        <v>-2708975.9542075712</v>
      </c>
      <c r="Z71" s="299">
        <v>-2825198.1789957578</v>
      </c>
      <c r="AA71" s="299">
        <v>-2946032.0104251192</v>
      </c>
      <c r="AB71" s="299">
        <v>-3071661.9127613017</v>
      </c>
      <c r="AC71" s="299">
        <v>-3202279.7288405793</v>
      </c>
      <c r="AD71" s="299">
        <v>-3338084.9752126746</v>
      </c>
      <c r="AE71" s="299">
        <v>-3479285.1490893015</v>
      </c>
      <c r="AF71" s="299">
        <v>-3626096.0475706384</v>
      </c>
      <c r="AG71" s="299">
        <v>-3778742.0996408784</v>
      </c>
      <c r="AH71" s="299">
        <v>-3937456.7114435742</v>
      </c>
      <c r="AI71" s="299">
        <v>-4102482.6253680252</v>
      </c>
      <c r="AJ71" s="299">
        <v>-4274072.2934991</v>
      </c>
      <c r="AK71" s="299">
        <v>-4452488.2660050662</v>
      </c>
      <c r="AL71" s="299">
        <v>-4638003.5950609185</v>
      </c>
      <c r="AM71" s="299">
        <v>-4830902.2549286513</v>
      </c>
      <c r="AN71" s="299">
        <v>-5031479.57884074</v>
      </c>
      <c r="AO71" s="299">
        <v>-5240042.7133589601</v>
      </c>
      <c r="AP71" s="299">
        <v>-5456911.090907556</v>
      </c>
      <c r="AQ71" s="299">
        <v>-5682416.9212077446</v>
      </c>
      <c r="AR71" s="299">
        <v>-5916905.7023695856</v>
      </c>
      <c r="AS71" s="299">
        <v>-6160736.7524275472</v>
      </c>
      <c r="AT71" s="299">
        <v>-6414283.7621374764</v>
      </c>
      <c r="AU71" s="299">
        <v>-6677935.3698854484</v>
      </c>
      <c r="AV71" s="299">
        <v>-6952095.7595929867</v>
      </c>
      <c r="AW71" s="299">
        <v>-7237185.2825384736</v>
      </c>
      <c r="AX71" s="299">
        <v>-7533641.1040514279</v>
      </c>
      <c r="AY71" s="299">
        <v>-7841917.8760745469</v>
      </c>
      <c r="AZ71" s="299">
        <v>-8162488.4366282364</v>
      </c>
      <c r="BA71" s="299">
        <v>-8495844.5372537207</v>
      </c>
      <c r="BB71" s="299">
        <v>-8842497.5995538738</v>
      </c>
      <c r="BC71" s="299">
        <v>-9202979.5019956809</v>
      </c>
      <c r="BD71" s="299">
        <v>-9577843.3981848042</v>
      </c>
      <c r="BE71" s="299">
        <v>-9967664.5678711403</v>
      </c>
      <c r="BF71" s="299">
        <v>-10373041.301994577</v>
      </c>
      <c r="BG71" s="352">
        <v>-10794595.823132601</v>
      </c>
    </row>
    <row r="72" spans="1:59" ht="16.5" thickBot="1" x14ac:dyDescent="0.3">
      <c r="A72" s="302" t="s">
        <v>253</v>
      </c>
      <c r="B72" s="303">
        <v>11317793.233333334</v>
      </c>
      <c r="C72" s="303">
        <v>4072481.4963105568</v>
      </c>
      <c r="D72" s="303">
        <v>4293698.8871954316</v>
      </c>
      <c r="E72" s="303">
        <v>4500031.3065924272</v>
      </c>
      <c r="F72" s="303">
        <v>4714467.8933638902</v>
      </c>
      <c r="G72" s="303">
        <v>4937332.8142048018</v>
      </c>
      <c r="H72" s="303">
        <v>5168963.2024779376</v>
      </c>
      <c r="I72" s="303">
        <v>5409709.6768805869</v>
      </c>
      <c r="J72" s="303">
        <v>5659936.8808579324</v>
      </c>
      <c r="K72" s="303">
        <v>5920024.0435929587</v>
      </c>
      <c r="L72" s="303">
        <v>6190365.5634359745</v>
      </c>
      <c r="M72" s="303">
        <v>6466431.5348029565</v>
      </c>
      <c r="N72" s="303">
        <v>6758331.0954915509</v>
      </c>
      <c r="O72" s="303">
        <v>7061757.5092062755</v>
      </c>
      <c r="P72" s="303">
        <v>7377171.8500681762</v>
      </c>
      <c r="Q72" s="303">
        <v>7705053.6351631414</v>
      </c>
      <c r="R72" s="303">
        <v>8045901.5622604964</v>
      </c>
      <c r="S72" s="303">
        <v>8400234.2770403344</v>
      </c>
      <c r="T72" s="303">
        <v>8768591.1710099522</v>
      </c>
      <c r="U72" s="303">
        <v>9151533.2113369424</v>
      </c>
      <c r="V72" s="303">
        <v>9549643.8038756028</v>
      </c>
      <c r="W72" s="303">
        <v>9958654.6740529612</v>
      </c>
      <c r="X72" s="303">
        <v>10388751.866297439</v>
      </c>
      <c r="Y72" s="303">
        <v>10835903.816830283</v>
      </c>
      <c r="Z72" s="303">
        <v>11300792.715983029</v>
      </c>
      <c r="AA72" s="303">
        <v>11784128.041700477</v>
      </c>
      <c r="AB72" s="303">
        <v>12286647.651045207</v>
      </c>
      <c r="AC72" s="303">
        <v>12809118.915362317</v>
      </c>
      <c r="AD72" s="303">
        <v>13352339.900850698</v>
      </c>
      <c r="AE72" s="303">
        <v>13917140.596357206</v>
      </c>
      <c r="AF72" s="303">
        <v>14504384.190282553</v>
      </c>
      <c r="AG72" s="303">
        <v>15114968.398563514</v>
      </c>
      <c r="AH72" s="303">
        <v>15749826.845774297</v>
      </c>
      <c r="AI72" s="303">
        <v>16409930.501472101</v>
      </c>
      <c r="AJ72" s="303">
        <v>17096289.1739964</v>
      </c>
      <c r="AK72" s="303">
        <v>17809953.064020265</v>
      </c>
      <c r="AL72" s="303">
        <v>18552014.380243674</v>
      </c>
      <c r="AM72" s="303">
        <v>19323609.019714601</v>
      </c>
      <c r="AN72" s="303">
        <v>20125918.31536296</v>
      </c>
      <c r="AO72" s="303">
        <v>20960170.853435837</v>
      </c>
      <c r="AP72" s="303">
        <v>21827644.363630224</v>
      </c>
      <c r="AQ72" s="303">
        <v>22729667.684830975</v>
      </c>
      <c r="AR72" s="303">
        <v>23667622.809478343</v>
      </c>
      <c r="AS72" s="303">
        <v>24642947.009710185</v>
      </c>
      <c r="AT72" s="303">
        <v>25657135.048549902</v>
      </c>
      <c r="AU72" s="303">
        <v>26711741.47954179</v>
      </c>
      <c r="AV72" s="303">
        <v>27808383.038371943</v>
      </c>
      <c r="AW72" s="303">
        <v>28948741.130153894</v>
      </c>
      <c r="AX72" s="303">
        <v>30134564.416205712</v>
      </c>
      <c r="AY72" s="303">
        <v>31367671.504298188</v>
      </c>
      <c r="AZ72" s="303">
        <v>32649953.746512942</v>
      </c>
      <c r="BA72" s="303">
        <v>33983378.149014883</v>
      </c>
      <c r="BB72" s="303">
        <v>35369990.398215495</v>
      </c>
      <c r="BC72" s="303">
        <v>36811918.007982716</v>
      </c>
      <c r="BD72" s="303">
        <v>38311373.59273921</v>
      </c>
      <c r="BE72" s="303">
        <v>39870658.271484561</v>
      </c>
      <c r="BF72" s="303">
        <v>41492165.207978308</v>
      </c>
      <c r="BG72" s="353">
        <v>43178383.292530403</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t="s">
        <v>471</v>
      </c>
      <c r="BB74" s="281" t="s">
        <v>471</v>
      </c>
      <c r="BC74" s="281" t="s">
        <v>471</v>
      </c>
      <c r="BD74" s="281" t="s">
        <v>471</v>
      </c>
      <c r="BE74" s="281" t="s">
        <v>471</v>
      </c>
      <c r="BF74" s="281" t="s">
        <v>471</v>
      </c>
      <c r="BG74" s="281" t="s">
        <v>471</v>
      </c>
    </row>
    <row r="75" spans="1:59" x14ac:dyDescent="0.25">
      <c r="A75" s="296" t="s">
        <v>479</v>
      </c>
      <c r="B75" s="297">
        <v>11317793.233333334</v>
      </c>
      <c r="C75" s="297">
        <v>5090601.8703881958</v>
      </c>
      <c r="D75" s="297">
        <v>5367123.6089942893</v>
      </c>
      <c r="E75" s="297">
        <v>5625039.133240534</v>
      </c>
      <c r="F75" s="297">
        <v>5893084.8667048626</v>
      </c>
      <c r="G75" s="297">
        <v>6171666.017756002</v>
      </c>
      <c r="H75" s="297">
        <v>6461204.0030974224</v>
      </c>
      <c r="I75" s="297">
        <v>6762137.0961007336</v>
      </c>
      <c r="J75" s="297">
        <v>7074921.1010724157</v>
      </c>
      <c r="K75" s="297">
        <v>7400030.0544911986</v>
      </c>
      <c r="L75" s="297">
        <v>7737956.9542949684</v>
      </c>
      <c r="M75" s="297">
        <v>8083039.4185036961</v>
      </c>
      <c r="N75" s="297">
        <v>8447913.8693644386</v>
      </c>
      <c r="O75" s="297">
        <v>8827196.8865078446</v>
      </c>
      <c r="P75" s="297">
        <v>9221464.8125852197</v>
      </c>
      <c r="Q75" s="297">
        <v>9631317.0439539272</v>
      </c>
      <c r="R75" s="297">
        <v>10057376.952825621</v>
      </c>
      <c r="S75" s="297">
        <v>10500292.846300418</v>
      </c>
      <c r="T75" s="297">
        <v>10960738.96376244</v>
      </c>
      <c r="U75" s="297">
        <v>11439416.514171178</v>
      </c>
      <c r="V75" s="297">
        <v>11937054.754844503</v>
      </c>
      <c r="W75" s="297">
        <v>12448318.342566201</v>
      </c>
      <c r="X75" s="297">
        <v>12985939.832871798</v>
      </c>
      <c r="Y75" s="297">
        <v>13544879.771037854</v>
      </c>
      <c r="Z75" s="297">
        <v>14125990.894978788</v>
      </c>
      <c r="AA75" s="297">
        <v>14730160.052125596</v>
      </c>
      <c r="AB75" s="297">
        <v>15358309.563806508</v>
      </c>
      <c r="AC75" s="297">
        <v>16011398.644202895</v>
      </c>
      <c r="AD75" s="297">
        <v>16690424.876063373</v>
      </c>
      <c r="AE75" s="297">
        <v>17396425.745446507</v>
      </c>
      <c r="AF75" s="297">
        <v>18130480.237853192</v>
      </c>
      <c r="AG75" s="297">
        <v>18893710.498204391</v>
      </c>
      <c r="AH75" s="297">
        <v>19687283.55721787</v>
      </c>
      <c r="AI75" s="297">
        <v>20512413.126840126</v>
      </c>
      <c r="AJ75" s="297">
        <v>21370361.467495501</v>
      </c>
      <c r="AK75" s="297">
        <v>22262441.33002533</v>
      </c>
      <c r="AL75" s="297">
        <v>23190017.975304592</v>
      </c>
      <c r="AM75" s="297">
        <v>24154511.274643254</v>
      </c>
      <c r="AN75" s="297">
        <v>25157397.8942037</v>
      </c>
      <c r="AO75" s="297">
        <v>26200213.566794798</v>
      </c>
      <c r="AP75" s="297">
        <v>27284555.454537779</v>
      </c>
      <c r="AQ75" s="297">
        <v>28412084.606038719</v>
      </c>
      <c r="AR75" s="297">
        <v>29584528.511847928</v>
      </c>
      <c r="AS75" s="297">
        <v>30803683.762137733</v>
      </c>
      <c r="AT75" s="297">
        <v>32071418.810687378</v>
      </c>
      <c r="AU75" s="297">
        <v>33389676.849427238</v>
      </c>
      <c r="AV75" s="297">
        <v>34760478.797964931</v>
      </c>
      <c r="AW75" s="297">
        <v>36185926.412692368</v>
      </c>
      <c r="AX75" s="297">
        <v>37668205.520257138</v>
      </c>
      <c r="AY75" s="297">
        <v>39209589.380372733</v>
      </c>
      <c r="AZ75" s="297">
        <v>40812442.183141179</v>
      </c>
      <c r="BA75" s="297">
        <v>42479222.686268605</v>
      </c>
      <c r="BB75" s="297">
        <v>44212487.997769371</v>
      </c>
      <c r="BC75" s="297">
        <v>46014897.509978399</v>
      </c>
      <c r="BD75" s="297">
        <v>47889216.990924016</v>
      </c>
      <c r="BE75" s="297">
        <v>49838322.8393557</v>
      </c>
      <c r="BF75" s="297">
        <v>51865206.509972885</v>
      </c>
      <c r="BG75" s="297">
        <v>53972979.115662999</v>
      </c>
    </row>
    <row r="76" spans="1:59" x14ac:dyDescent="0.25">
      <c r="A76" s="300" t="s">
        <v>251</v>
      </c>
      <c r="B76" s="299">
        <v>0</v>
      </c>
      <c r="C76" s="299">
        <v>423663.07219201321</v>
      </c>
      <c r="D76" s="299">
        <v>423663.07219201321</v>
      </c>
      <c r="E76" s="299">
        <v>423663.07219201321</v>
      </c>
      <c r="F76" s="299">
        <v>423663.07219201321</v>
      </c>
      <c r="G76" s="299">
        <v>423663.07219201321</v>
      </c>
      <c r="H76" s="299">
        <v>423663.07219201321</v>
      </c>
      <c r="I76" s="299">
        <v>423663.07219201321</v>
      </c>
      <c r="J76" s="299">
        <v>423663.07219201321</v>
      </c>
      <c r="K76" s="299">
        <v>423663.07219201321</v>
      </c>
      <c r="L76" s="299">
        <v>423663.07219201321</v>
      </c>
      <c r="M76" s="299">
        <v>423663.07219201321</v>
      </c>
      <c r="N76" s="299">
        <v>423663.07219201321</v>
      </c>
      <c r="O76" s="299">
        <v>423663.07219201321</v>
      </c>
      <c r="P76" s="299">
        <v>423663.07219201321</v>
      </c>
      <c r="Q76" s="299">
        <v>423663.07219201321</v>
      </c>
      <c r="R76" s="299">
        <v>423663.07219201321</v>
      </c>
      <c r="S76" s="299">
        <v>423663.07219201321</v>
      </c>
      <c r="T76" s="299">
        <v>423663.07219201321</v>
      </c>
      <c r="U76" s="299">
        <v>423663.07219201321</v>
      </c>
      <c r="V76" s="299">
        <v>423663.07219201321</v>
      </c>
      <c r="W76" s="299">
        <v>423663.07219201321</v>
      </c>
      <c r="X76" s="299">
        <v>423663.07219201321</v>
      </c>
      <c r="Y76" s="299">
        <v>423663.07219201321</v>
      </c>
      <c r="Z76" s="299">
        <v>423663.07219201321</v>
      </c>
      <c r="AA76" s="299">
        <v>423663.07219201321</v>
      </c>
      <c r="AB76" s="299">
        <v>423663.07219201321</v>
      </c>
      <c r="AC76" s="299">
        <v>423663.07219201321</v>
      </c>
      <c r="AD76" s="299">
        <v>423663.07219201321</v>
      </c>
      <c r="AE76" s="299">
        <v>423663.07219201321</v>
      </c>
      <c r="AF76" s="299">
        <v>423663.07219201321</v>
      </c>
      <c r="AG76" s="299">
        <v>423663.07219201321</v>
      </c>
      <c r="AH76" s="299">
        <v>423663.07219201321</v>
      </c>
      <c r="AI76" s="299">
        <v>423663.07219201321</v>
      </c>
      <c r="AJ76" s="299">
        <v>423663.07219201321</v>
      </c>
      <c r="AK76" s="299">
        <v>423663.07219201321</v>
      </c>
      <c r="AL76" s="299">
        <v>423663.07219201321</v>
      </c>
      <c r="AM76" s="299">
        <v>423663.07219201321</v>
      </c>
      <c r="AN76" s="299">
        <v>423663.07219201321</v>
      </c>
      <c r="AO76" s="299">
        <v>423663.07219201321</v>
      </c>
      <c r="AP76" s="299">
        <v>423663.07219201321</v>
      </c>
      <c r="AQ76" s="299">
        <v>423663.07219201321</v>
      </c>
      <c r="AR76" s="299">
        <v>423663.07219201321</v>
      </c>
      <c r="AS76" s="299">
        <v>423663.07219201321</v>
      </c>
      <c r="AT76" s="299">
        <v>423663.07219201321</v>
      </c>
      <c r="AU76" s="299">
        <v>423663.07219201321</v>
      </c>
      <c r="AV76" s="299">
        <v>423663.07219201321</v>
      </c>
      <c r="AW76" s="299">
        <v>423663.07219201321</v>
      </c>
      <c r="AX76" s="299">
        <v>423663.07219201321</v>
      </c>
      <c r="AY76" s="299">
        <v>423663.07219201321</v>
      </c>
      <c r="AZ76" s="299">
        <v>423663.07219201321</v>
      </c>
      <c r="BA76" s="299">
        <v>423663.07219201321</v>
      </c>
      <c r="BB76" s="299">
        <v>423663.07219201321</v>
      </c>
      <c r="BC76" s="299">
        <v>423663.07219201321</v>
      </c>
      <c r="BD76" s="299">
        <v>423663.07219201321</v>
      </c>
      <c r="BE76" s="299">
        <v>423663.07219201321</v>
      </c>
      <c r="BF76" s="299">
        <v>423663.07219201321</v>
      </c>
      <c r="BG76" s="299">
        <v>423663.07219201321</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-1018120.3740776392</v>
      </c>
      <c r="D78" s="299">
        <v>-1073424.7217988581</v>
      </c>
      <c r="E78" s="299">
        <v>-1125007.8266481068</v>
      </c>
      <c r="F78" s="299">
        <v>-1178616.9733409723</v>
      </c>
      <c r="G78" s="299">
        <v>-1234333.2035512002</v>
      </c>
      <c r="H78" s="299">
        <v>-1292240.8006194849</v>
      </c>
      <c r="I78" s="299">
        <v>-1352427.4192201467</v>
      </c>
      <c r="J78" s="299">
        <v>-1414984.2202144843</v>
      </c>
      <c r="K78" s="299">
        <v>-1480006.0108982399</v>
      </c>
      <c r="L78" s="299">
        <v>-1547591.3908589929</v>
      </c>
      <c r="M78" s="299">
        <v>-1616607.8837007396</v>
      </c>
      <c r="N78" s="299">
        <v>-1689582.7738728877</v>
      </c>
      <c r="O78" s="299">
        <v>-1765439.3773015682</v>
      </c>
      <c r="P78" s="299">
        <v>-1844292.9625170454</v>
      </c>
      <c r="Q78" s="299">
        <v>-1926263.4087907858</v>
      </c>
      <c r="R78" s="299">
        <v>-2011475.3905651234</v>
      </c>
      <c r="S78" s="299">
        <v>-2100058.5692600831</v>
      </c>
      <c r="T78" s="299">
        <v>-2192147.7927524894</v>
      </c>
      <c r="U78" s="299">
        <v>-2287883.3028342351</v>
      </c>
      <c r="V78" s="299">
        <v>-2387410.9509688988</v>
      </c>
      <c r="W78" s="299">
        <v>-2489663.6685132384</v>
      </c>
      <c r="X78" s="299">
        <v>-2597187.966574356</v>
      </c>
      <c r="Y78" s="299">
        <v>-2708975.9542075694</v>
      </c>
      <c r="Z78" s="299">
        <v>-2825198.1789957583</v>
      </c>
      <c r="AA78" s="299">
        <v>-2946032.0104251206</v>
      </c>
      <c r="AB78" s="299">
        <v>-3071661.9127613008</v>
      </c>
      <c r="AC78" s="299">
        <v>-3202279.7288405821</v>
      </c>
      <c r="AD78" s="299">
        <v>-3338084.9752126709</v>
      </c>
      <c r="AE78" s="299">
        <v>-3479285.1490892991</v>
      </c>
      <c r="AF78" s="299">
        <v>-3626096.0475706384</v>
      </c>
      <c r="AG78" s="299">
        <v>-3778742.0996408761</v>
      </c>
      <c r="AH78" s="299">
        <v>-3937456.7114435732</v>
      </c>
      <c r="AI78" s="299">
        <v>-4102482.6253680289</v>
      </c>
      <c r="AJ78" s="299">
        <v>-4274072.2934990972</v>
      </c>
      <c r="AK78" s="299">
        <v>-4452488.266005069</v>
      </c>
      <c r="AL78" s="299">
        <v>-4638003.5950609148</v>
      </c>
      <c r="AM78" s="299">
        <v>-4830902.2549286485</v>
      </c>
      <c r="AN78" s="299">
        <v>-5031479.5788407475</v>
      </c>
      <c r="AO78" s="299">
        <v>-5240042.7133589536</v>
      </c>
      <c r="AP78" s="299">
        <v>-5456911.0909075588</v>
      </c>
      <c r="AQ78" s="299">
        <v>-5682416.9212077409</v>
      </c>
      <c r="AR78" s="299">
        <v>-5916905.7023695856</v>
      </c>
      <c r="AS78" s="299">
        <v>-6160736.7524275482</v>
      </c>
      <c r="AT78" s="299">
        <v>-6414283.7621374726</v>
      </c>
      <c r="AU78" s="299">
        <v>-6677935.3698854446</v>
      </c>
      <c r="AV78" s="299">
        <v>-6952095.7595929801</v>
      </c>
      <c r="AW78" s="299">
        <v>-7237185.2825384736</v>
      </c>
      <c r="AX78" s="299">
        <v>-7533641.104051441</v>
      </c>
      <c r="AY78" s="299">
        <v>-7841917.8760745525</v>
      </c>
      <c r="AZ78" s="299">
        <v>-8162488.4366282225</v>
      </c>
      <c r="BA78" s="299">
        <v>-8495844.5372537076</v>
      </c>
      <c r="BB78" s="299">
        <v>-8842497.5995538831</v>
      </c>
      <c r="BC78" s="299">
        <v>-9202979.5019956827</v>
      </c>
      <c r="BD78" s="299">
        <v>-9577843.3981848061</v>
      </c>
      <c r="BE78" s="299">
        <v>-9967664.5678711534</v>
      </c>
      <c r="BF78" s="299">
        <v>-10373041.301994592</v>
      </c>
      <c r="BG78" s="299">
        <v>-10794595.823132604</v>
      </c>
    </row>
    <row r="79" spans="1:59" x14ac:dyDescent="0.25">
      <c r="A79" s="300" t="s">
        <v>454</v>
      </c>
      <c r="B79" s="306">
        <v>-2735665.6051990893</v>
      </c>
      <c r="C79" s="306">
        <v>1211903.863298266</v>
      </c>
      <c r="D79" s="306">
        <v>1266276.1522606625</v>
      </c>
      <c r="E79" s="306">
        <v>257485.58964016079</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-24996121.259328779</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-16413993.631194534</v>
      </c>
      <c r="C83" s="297">
        <v>5708048.4318008358</v>
      </c>
      <c r="D83" s="297">
        <v>5983638.1116481069</v>
      </c>
      <c r="E83" s="297">
        <v>5181179.9684246015</v>
      </c>
      <c r="F83" s="297">
        <v>5138130.9655559035</v>
      </c>
      <c r="G83" s="297">
        <v>5360995.8863968151</v>
      </c>
      <c r="H83" s="297">
        <v>5592626.2746699508</v>
      </c>
      <c r="I83" s="297">
        <v>5833372.7490726002</v>
      </c>
      <c r="J83" s="297">
        <v>6083599.9530499447</v>
      </c>
      <c r="K83" s="297">
        <v>6343687.115784972</v>
      </c>
      <c r="L83" s="297">
        <v>6614028.6356279887</v>
      </c>
      <c r="M83" s="297">
        <v>6890094.6069949698</v>
      </c>
      <c r="N83" s="297">
        <v>7181994.1676835641</v>
      </c>
      <c r="O83" s="297">
        <v>7485420.5813982897</v>
      </c>
      <c r="P83" s="297">
        <v>7800834.9222601876</v>
      </c>
      <c r="Q83" s="297">
        <v>8128716.7073551547</v>
      </c>
      <c r="R83" s="297">
        <v>8469564.6344525106</v>
      </c>
      <c r="S83" s="297">
        <v>8823897.3492323477</v>
      </c>
      <c r="T83" s="297">
        <v>9192254.2432019636</v>
      </c>
      <c r="U83" s="297">
        <v>9575196.2835289557</v>
      </c>
      <c r="V83" s="297">
        <v>9973306.8760676179</v>
      </c>
      <c r="W83" s="297">
        <v>10382318.746244976</v>
      </c>
      <c r="X83" s="297">
        <v>10812416.938489456</v>
      </c>
      <c r="Y83" s="297">
        <v>11259569.889022298</v>
      </c>
      <c r="Z83" s="297">
        <v>11724459.788175043</v>
      </c>
      <c r="AA83" s="297">
        <v>12207796.113892488</v>
      </c>
      <c r="AB83" s="297">
        <v>12710316.72323722</v>
      </c>
      <c r="AC83" s="297">
        <v>13232788.987554327</v>
      </c>
      <c r="AD83" s="297">
        <v>13776010.973042715</v>
      </c>
      <c r="AE83" s="297">
        <v>14340812.668549221</v>
      </c>
      <c r="AF83" s="297">
        <v>14928057.262474567</v>
      </c>
      <c r="AG83" s="297">
        <v>15538642.470755529</v>
      </c>
      <c r="AH83" s="297">
        <v>16173501.91796631</v>
      </c>
      <c r="AI83" s="297">
        <v>16833606.57366411</v>
      </c>
      <c r="AJ83" s="297">
        <v>17519966.246188417</v>
      </c>
      <c r="AK83" s="297">
        <v>18233631.136212274</v>
      </c>
      <c r="AL83" s="297">
        <v>18975693.452435691</v>
      </c>
      <c r="AM83" s="297">
        <v>19747289.091906618</v>
      </c>
      <c r="AN83" s="297">
        <v>20549599.387554966</v>
      </c>
      <c r="AO83" s="297">
        <v>21383852.925627857</v>
      </c>
      <c r="AP83" s="297">
        <v>22251327.435822234</v>
      </c>
      <c r="AQ83" s="297">
        <v>23153351.757022992</v>
      </c>
      <c r="AR83" s="297">
        <v>24091307.881670356</v>
      </c>
      <c r="AS83" s="297">
        <v>25066633.081902198</v>
      </c>
      <c r="AT83" s="297">
        <v>26080822.120741919</v>
      </c>
      <c r="AU83" s="297">
        <v>27135429.551733807</v>
      </c>
      <c r="AV83" s="297">
        <v>28232072.110563964</v>
      </c>
      <c r="AW83" s="297">
        <v>29372431.202345908</v>
      </c>
      <c r="AX83" s="297">
        <v>30558255.48839771</v>
      </c>
      <c r="AY83" s="297">
        <v>31791363.576490194</v>
      </c>
      <c r="AZ83" s="297">
        <v>33073646.81870497</v>
      </c>
      <c r="BA83" s="297">
        <v>34407072.221206911</v>
      </c>
      <c r="BB83" s="297">
        <v>35793685.470407501</v>
      </c>
      <c r="BC83" s="297">
        <v>37235614.080174729</v>
      </c>
      <c r="BD83" s="297">
        <v>38735070.664931223</v>
      </c>
      <c r="BE83" s="297">
        <v>40294356.34367656</v>
      </c>
      <c r="BF83" s="297">
        <v>41915864.280170307</v>
      </c>
      <c r="BG83" s="297">
        <v>43602083.364722408</v>
      </c>
    </row>
    <row r="84" spans="1:59" x14ac:dyDescent="0.25">
      <c r="A84" s="307" t="s">
        <v>480</v>
      </c>
      <c r="B84" s="297">
        <v>-16413993.631194534</v>
      </c>
      <c r="C84" s="297">
        <v>-10705945.199393697</v>
      </c>
      <c r="D84" s="297">
        <v>-4722307.0877455901</v>
      </c>
      <c r="E84" s="297">
        <v>458872.88067901134</v>
      </c>
      <c r="F84" s="297">
        <v>5597003.8462349148</v>
      </c>
      <c r="G84" s="297">
        <v>10957999.73263173</v>
      </c>
      <c r="H84" s="297">
        <v>16550626.007301681</v>
      </c>
      <c r="I84" s="297">
        <v>22383998.756374281</v>
      </c>
      <c r="J84" s="297">
        <v>28467598.709424227</v>
      </c>
      <c r="K84" s="297">
        <v>34811285.8252092</v>
      </c>
      <c r="L84" s="297">
        <v>41425314.460837185</v>
      </c>
      <c r="M84" s="297">
        <v>48315409.067832157</v>
      </c>
      <c r="N84" s="297">
        <v>55497403.235515721</v>
      </c>
      <c r="O84" s="297">
        <v>62982823.816914007</v>
      </c>
      <c r="P84" s="297">
        <v>70783658.739174187</v>
      </c>
      <c r="Q84" s="297">
        <v>78912375.446529344</v>
      </c>
      <c r="R84" s="297">
        <v>87381940.080981851</v>
      </c>
      <c r="S84" s="297">
        <v>96205837.430214196</v>
      </c>
      <c r="T84" s="297">
        <v>105398091.67341617</v>
      </c>
      <c r="U84" s="297">
        <v>114973287.95694512</v>
      </c>
      <c r="V84" s="297">
        <v>124946594.83301274</v>
      </c>
      <c r="W84" s="297">
        <v>135328913.57925773</v>
      </c>
      <c r="X84" s="297">
        <v>146141330.51774719</v>
      </c>
      <c r="Y84" s="297">
        <v>157400900.40676948</v>
      </c>
      <c r="Z84" s="297">
        <v>169125360.19494453</v>
      </c>
      <c r="AA84" s="297">
        <v>181333156.30883703</v>
      </c>
      <c r="AB84" s="297">
        <v>194043473.03207424</v>
      </c>
      <c r="AC84" s="297">
        <v>207276262.01962858</v>
      </c>
      <c r="AD84" s="297">
        <v>221052272.99267131</v>
      </c>
      <c r="AE84" s="297">
        <v>235393085.66122052</v>
      </c>
      <c r="AF84" s="297">
        <v>250321142.92369509</v>
      </c>
      <c r="AG84" s="297">
        <v>265859785.3944506</v>
      </c>
      <c r="AH84" s="297">
        <v>282033287.31241691</v>
      </c>
      <c r="AI84" s="297">
        <v>298866893.88608104</v>
      </c>
      <c r="AJ84" s="297">
        <v>316386860.13226944</v>
      </c>
      <c r="AK84" s="297">
        <v>334620491.26848173</v>
      </c>
      <c r="AL84" s="297">
        <v>353596184.7209174</v>
      </c>
      <c r="AM84" s="297">
        <v>373343473.81282401</v>
      </c>
      <c r="AN84" s="297">
        <v>393893073.20037895</v>
      </c>
      <c r="AO84" s="297">
        <v>415276926.12600684</v>
      </c>
      <c r="AP84" s="297">
        <v>437528253.56182909</v>
      </c>
      <c r="AQ84" s="297">
        <v>460681605.31885207</v>
      </c>
      <c r="AR84" s="297">
        <v>484772913.20052242</v>
      </c>
      <c r="AS84" s="297">
        <v>509839546.28242463</v>
      </c>
      <c r="AT84" s="297">
        <v>535920368.40316653</v>
      </c>
      <c r="AU84" s="297">
        <v>563055797.95490038</v>
      </c>
      <c r="AV84" s="297">
        <v>591287870.06546438</v>
      </c>
      <c r="AW84" s="297">
        <v>620660301.26781034</v>
      </c>
      <c r="AX84" s="297">
        <v>651218556.75620806</v>
      </c>
      <c r="AY84" s="297">
        <v>683009920.33269823</v>
      </c>
      <c r="AZ84" s="297">
        <v>716083567.15140319</v>
      </c>
      <c r="BA84" s="297">
        <v>750490639.37261009</v>
      </c>
      <c r="BB84" s="297">
        <v>786284324.84301758</v>
      </c>
      <c r="BC84" s="297">
        <v>823519938.92319226</v>
      </c>
      <c r="BD84" s="297">
        <v>862255009.58812344</v>
      </c>
      <c r="BE84" s="297">
        <v>902549365.93180001</v>
      </c>
      <c r="BF84" s="297">
        <v>944465230.21197033</v>
      </c>
      <c r="BG84" s="297">
        <v>988067313.5766927</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-16413993.631194534</v>
      </c>
      <c r="C86" s="311">
        <v>5008378.0221118154</v>
      </c>
      <c r="D86" s="311">
        <v>4606639.4570938814</v>
      </c>
      <c r="E86" s="311">
        <v>3499911.2597751385</v>
      </c>
      <c r="F86" s="311">
        <v>3045390.416197319</v>
      </c>
      <c r="G86" s="311">
        <v>2787999.7636583014</v>
      </c>
      <c r="H86" s="311">
        <v>2551952.0449399301</v>
      </c>
      <c r="I86" s="311">
        <v>2335532.3681652197</v>
      </c>
      <c r="J86" s="311">
        <v>2137156.1839182018</v>
      </c>
      <c r="K86" s="311">
        <v>1955360.4199854427</v>
      </c>
      <c r="L86" s="311">
        <v>1788795.0652866154</v>
      </c>
      <c r="M86" s="311">
        <v>1635042.9078120615</v>
      </c>
      <c r="N86" s="311">
        <v>1495403.7618196907</v>
      </c>
      <c r="O86" s="311">
        <v>1367536.9810427276</v>
      </c>
      <c r="P86" s="311">
        <v>1250470.3880518924</v>
      </c>
      <c r="Q86" s="311">
        <v>1143309.3736896315</v>
      </c>
      <c r="R86" s="311">
        <v>1045231.0781405811</v>
      </c>
      <c r="S86" s="311">
        <v>955478.95639501419</v>
      </c>
      <c r="T86" s="311">
        <v>873357.7105109276</v>
      </c>
      <c r="U86" s="311">
        <v>798228.5705620331</v>
      </c>
      <c r="V86" s="311">
        <v>729504.90594936302</v>
      </c>
      <c r="W86" s="311">
        <v>666335.33528696443</v>
      </c>
      <c r="X86" s="311">
        <v>608878.61657258344</v>
      </c>
      <c r="Y86" s="311">
        <v>556338.5966096312</v>
      </c>
      <c r="Z86" s="311">
        <v>508299.50043678033</v>
      </c>
      <c r="AA86" s="311">
        <v>464380.05702457146</v>
      </c>
      <c r="AB86" s="311">
        <v>424230.72341161605</v>
      </c>
      <c r="AC86" s="311">
        <v>387531.1202810767</v>
      </c>
      <c r="AD86" s="311">
        <v>353987.66453241982</v>
      </c>
      <c r="AE86" s="311">
        <v>323331.38514543552</v>
      </c>
      <c r="AF86" s="311">
        <v>295315.90937762993</v>
      </c>
      <c r="AG86" s="311">
        <v>269715.60707350855</v>
      </c>
      <c r="AH86" s="311">
        <v>246323.88158810927</v>
      </c>
      <c r="AI86" s="311">
        <v>224951.5965320637</v>
      </c>
      <c r="AJ86" s="311">
        <v>205425.62822739646</v>
      </c>
      <c r="AK86" s="311">
        <v>187587.5344193046</v>
      </c>
      <c r="AL86" s="311">
        <v>171292.33041719047</v>
      </c>
      <c r="AM86" s="311">
        <v>156407.3644369416</v>
      </c>
      <c r="AN86" s="311">
        <v>142811.28448513724</v>
      </c>
      <c r="AO86" s="311">
        <v>130393.08966425566</v>
      </c>
      <c r="AP86" s="311">
        <v>119051.25928622397</v>
      </c>
      <c r="AQ86" s="311">
        <v>108692.95366023635</v>
      </c>
      <c r="AR86" s="311">
        <v>99233.280870363378</v>
      </c>
      <c r="AS86" s="311">
        <v>90594.624279973723</v>
      </c>
      <c r="AT86" s="311">
        <v>82706.025894387058</v>
      </c>
      <c r="AU86" s="311">
        <v>75502.621081599631</v>
      </c>
      <c r="AV86" s="311">
        <v>68925.120494540039</v>
      </c>
      <c r="AW86" s="311">
        <v>62919.335358333963</v>
      </c>
      <c r="AX86" s="311">
        <v>57435.742583720705</v>
      </c>
      <c r="AY86" s="311">
        <v>52429.086444293804</v>
      </c>
      <c r="AZ86" s="311">
        <v>47858.013811852368</v>
      </c>
      <c r="BA86" s="311">
        <v>43684.740182040296</v>
      </c>
      <c r="BB86" s="311">
        <v>39874.743942771311</v>
      </c>
      <c r="BC86" s="311">
        <v>36396.486541810911</v>
      </c>
      <c r="BD86" s="311">
        <v>33221.156398383166</v>
      </c>
      <c r="BE86" s="311">
        <v>30322.434577820812</v>
      </c>
      <c r="BF86" s="311">
        <v>27676.280409055609</v>
      </c>
      <c r="BG86" s="311">
        <v>25260.735373085608</v>
      </c>
    </row>
    <row r="87" spans="1:59" x14ac:dyDescent="0.25">
      <c r="A87" s="310" t="s">
        <v>482</v>
      </c>
      <c r="B87" s="311">
        <v>-16413993.631194534</v>
      </c>
      <c r="C87" s="311">
        <v>-11405615.609082717</v>
      </c>
      <c r="D87" s="311">
        <v>-6798976.151988836</v>
      </c>
      <c r="E87" s="311">
        <v>-3299064.8922136975</v>
      </c>
      <c r="F87" s="311">
        <v>-253674.4760163785</v>
      </c>
      <c r="G87" s="311">
        <v>2534325.2876419229</v>
      </c>
      <c r="H87" s="311">
        <v>5086277.3325818535</v>
      </c>
      <c r="I87" s="311">
        <v>7421809.7007470727</v>
      </c>
      <c r="J87" s="311">
        <v>9558965.884665275</v>
      </c>
      <c r="K87" s="311">
        <v>11514326.304650718</v>
      </c>
      <c r="L87" s="311">
        <v>13303121.369937334</v>
      </c>
      <c r="M87" s="311">
        <v>14938164.277749395</v>
      </c>
      <c r="N87" s="311">
        <v>16433568.039569085</v>
      </c>
      <c r="O87" s="311">
        <v>17801105.020611811</v>
      </c>
      <c r="P87" s="311">
        <v>19051575.408663705</v>
      </c>
      <c r="Q87" s="311">
        <v>20194884.782353338</v>
      </c>
      <c r="R87" s="311">
        <v>21240115.860493921</v>
      </c>
      <c r="S87" s="311">
        <v>22195594.816888936</v>
      </c>
      <c r="T87" s="311">
        <v>23068952.527399864</v>
      </c>
      <c r="U87" s="311">
        <v>23867181.097961899</v>
      </c>
      <c r="V87" s="311">
        <v>24596686.003911261</v>
      </c>
      <c r="W87" s="311">
        <v>25263021.339198224</v>
      </c>
      <c r="X87" s="311">
        <v>25871899.955770809</v>
      </c>
      <c r="Y87" s="311">
        <v>26428238.552380439</v>
      </c>
      <c r="Z87" s="311">
        <v>26936538.052817218</v>
      </c>
      <c r="AA87" s="311">
        <v>27400918.10984179</v>
      </c>
      <c r="AB87" s="311">
        <v>27825148.833253406</v>
      </c>
      <c r="AC87" s="311">
        <v>28212679.953534484</v>
      </c>
      <c r="AD87" s="311">
        <v>28566667.618066903</v>
      </c>
      <c r="AE87" s="311">
        <v>28889999.00321234</v>
      </c>
      <c r="AF87" s="311">
        <v>29185314.912589971</v>
      </c>
      <c r="AG87" s="311">
        <v>29455030.519663479</v>
      </c>
      <c r="AH87" s="311">
        <v>29701354.401251588</v>
      </c>
      <c r="AI87" s="311">
        <v>29926305.997783653</v>
      </c>
      <c r="AJ87" s="311">
        <v>30131731.626011051</v>
      </c>
      <c r="AK87" s="311">
        <v>30319319.160430357</v>
      </c>
      <c r="AL87" s="311">
        <v>30490611.490847547</v>
      </c>
      <c r="AM87" s="311">
        <v>30647018.85528449</v>
      </c>
      <c r="AN87" s="311">
        <v>30789830.139769629</v>
      </c>
      <c r="AO87" s="311">
        <v>30920223.229433883</v>
      </c>
      <c r="AP87" s="311">
        <v>31039274.488720108</v>
      </c>
      <c r="AQ87" s="311">
        <v>31147967.442380343</v>
      </c>
      <c r="AR87" s="311">
        <v>31247200.723250706</v>
      </c>
      <c r="AS87" s="311">
        <v>31337795.347530678</v>
      </c>
      <c r="AT87" s="311">
        <v>31420501.373425066</v>
      </c>
      <c r="AU87" s="311">
        <v>31496003.994506665</v>
      </c>
      <c r="AV87" s="311">
        <v>31564929.115001205</v>
      </c>
      <c r="AW87" s="311">
        <v>31627848.450359538</v>
      </c>
      <c r="AX87" s="311">
        <v>31685284.19294326</v>
      </c>
      <c r="AY87" s="311">
        <v>31737713.279387552</v>
      </c>
      <c r="AZ87" s="311">
        <v>31785571.293199405</v>
      </c>
      <c r="BA87" s="311">
        <v>31829256.033381447</v>
      </c>
      <c r="BB87" s="311">
        <v>31869130.777324218</v>
      </c>
      <c r="BC87" s="311">
        <v>31905527.26386603</v>
      </c>
      <c r="BD87" s="311">
        <v>31938748.420264412</v>
      </c>
      <c r="BE87" s="311">
        <v>31969070.854842231</v>
      </c>
      <c r="BF87" s="311">
        <v>31996747.135251287</v>
      </c>
      <c r="BG87" s="311">
        <v>32022007.870624375</v>
      </c>
    </row>
    <row r="88" spans="1:59" x14ac:dyDescent="0.25">
      <c r="A88" s="310" t="s">
        <v>483</v>
      </c>
      <c r="B88" s="312">
        <v>0</v>
      </c>
      <c r="C88" s="312">
        <v>0</v>
      </c>
      <c r="D88" s="312">
        <v>0</v>
      </c>
      <c r="E88" s="312">
        <v>1.4136160016626986E-2</v>
      </c>
      <c r="F88" s="312">
        <v>0.1319666912255808</v>
      </c>
      <c r="G88" s="312">
        <v>0.20363744027229225</v>
      </c>
      <c r="H88" s="312">
        <v>0.24897564928085991</v>
      </c>
      <c r="I88" s="312">
        <v>0.27871885664458973</v>
      </c>
      <c r="J88" s="312">
        <v>0.29882888051837941</v>
      </c>
      <c r="K88" s="312">
        <v>0.31276183979343752</v>
      </c>
      <c r="L88" s="312">
        <v>0.32260725656080336</v>
      </c>
      <c r="M88" s="312">
        <v>0.32967131110125547</v>
      </c>
      <c r="N88" s="312">
        <v>0.3348096892859882</v>
      </c>
      <c r="O88" s="312">
        <v>0.33858703107877774</v>
      </c>
      <c r="P88" s="312">
        <v>0.34138795652712406</v>
      </c>
      <c r="Q88" s="312">
        <v>0.34347964348367754</v>
      </c>
      <c r="R88" s="312">
        <v>0.34505080664456123</v>
      </c>
      <c r="S88" s="312">
        <v>0.34623664217010197</v>
      </c>
      <c r="T88" s="312">
        <v>0.34713517811867911</v>
      </c>
      <c r="U88" s="312">
        <v>0.34781822207395252</v>
      </c>
      <c r="V88" s="312">
        <v>0.34833883106722952</v>
      </c>
      <c r="W88" s="312">
        <v>0.34873630909131204</v>
      </c>
      <c r="X88" s="312">
        <v>0.34904045956786156</v>
      </c>
      <c r="Y88" s="312">
        <v>0.3492735315670239</v>
      </c>
      <c r="Z88" s="312">
        <v>0.34945234516903301</v>
      </c>
      <c r="AA88" s="312">
        <v>0.349589661808962</v>
      </c>
      <c r="AB88" s="312">
        <v>0.34969519242044433</v>
      </c>
      <c r="AC88" s="312">
        <v>0.34977634478694775</v>
      </c>
      <c r="AD88" s="312">
        <v>0.34983878120560363</v>
      </c>
      <c r="AE88" s="312">
        <v>0.3498868369437067</v>
      </c>
      <c r="AF88" s="312">
        <v>0.34992383573201602</v>
      </c>
      <c r="AG88" s="312">
        <v>0.34995232858350622</v>
      </c>
      <c r="AH88" s="312">
        <v>0.34997427517919499</v>
      </c>
      <c r="AI88" s="312">
        <v>0.34999118201836277</v>
      </c>
      <c r="AJ88" s="312">
        <v>0.35000420788262621</v>
      </c>
      <c r="AK88" s="312">
        <v>0.35001424450096907</v>
      </c>
      <c r="AL88" s="312">
        <v>0.35002197834338933</v>
      </c>
      <c r="AM88" s="312">
        <v>0.3500279380183744</v>
      </c>
      <c r="AN88" s="312">
        <v>0.35003253066561912</v>
      </c>
      <c r="AO88" s="312">
        <v>0.35003606992234926</v>
      </c>
      <c r="AP88" s="312">
        <v>0.35003879742864541</v>
      </c>
      <c r="AQ88" s="312">
        <v>0.35004089937326044</v>
      </c>
      <c r="AR88" s="312">
        <v>0.35004251922905172</v>
      </c>
      <c r="AS88" s="312">
        <v>0.35004376755879574</v>
      </c>
      <c r="AT88" s="312">
        <v>0.35004472956726507</v>
      </c>
      <c r="AU88" s="312">
        <v>0.35004547091873572</v>
      </c>
      <c r="AV88" s="312">
        <v>0.35004604221900526</v>
      </c>
      <c r="AW88" s="312">
        <v>0.3500464824689089</v>
      </c>
      <c r="AX88" s="312">
        <v>0.35004682172557255</v>
      </c>
      <c r="AY88" s="312">
        <v>0.35004708315328337</v>
      </c>
      <c r="AZ88" s="312">
        <v>0.35004728460404322</v>
      </c>
      <c r="BA88" s="312">
        <v>0.35004743983569098</v>
      </c>
      <c r="BB88" s="312">
        <v>0.35004755945072463</v>
      </c>
      <c r="BC88" s="312">
        <v>0.35004765161986162</v>
      </c>
      <c r="BD88" s="312">
        <v>0.35004772263969919</v>
      </c>
      <c r="BE88" s="312">
        <v>0.35004777736250969</v>
      </c>
      <c r="BF88" s="312">
        <v>0.35004781952748609</v>
      </c>
      <c r="BG88" s="312">
        <v>0.35004785201603217</v>
      </c>
    </row>
    <row r="89" spans="1:59" x14ac:dyDescent="0.25">
      <c r="A89" s="310" t="s">
        <v>484</v>
      </c>
      <c r="B89" s="313">
        <v>0</v>
      </c>
      <c r="C89" s="313">
        <v>0</v>
      </c>
      <c r="D89" s="313">
        <v>0</v>
      </c>
      <c r="E89" s="313">
        <v>2.911434676371889</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0</v>
      </c>
      <c r="D90" s="315">
        <v>0</v>
      </c>
      <c r="E90" s="315">
        <v>0</v>
      </c>
      <c r="F90" s="315">
        <v>0</v>
      </c>
      <c r="G90" s="315">
        <v>4.0909879833287777</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85" zoomScaleSheetLayoutView="85" workbookViewId="0">
      <selection activeCell="H33" sqref="H3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3" t="str">
        <f>'1. паспорт местоположение'!A5:C5</f>
        <v>Год раскрытия информации: 2025 год</v>
      </c>
      <c r="B5" s="393"/>
      <c r="C5" s="393"/>
      <c r="D5" s="393"/>
      <c r="E5" s="393"/>
      <c r="F5" s="393"/>
      <c r="G5" s="393"/>
      <c r="H5" s="393"/>
      <c r="I5" s="393"/>
      <c r="J5" s="393"/>
      <c r="K5" s="393"/>
      <c r="L5" s="39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0" t="s">
        <v>8</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9" t="s">
        <v>7</v>
      </c>
      <c r="B10" s="389"/>
      <c r="C10" s="389"/>
      <c r="D10" s="389"/>
      <c r="E10" s="389"/>
      <c r="F10" s="389"/>
      <c r="G10" s="389"/>
      <c r="H10" s="389"/>
      <c r="I10" s="389"/>
      <c r="J10" s="389"/>
      <c r="K10" s="389"/>
      <c r="L10" s="389"/>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P_NS3300.KL.0076</v>
      </c>
      <c r="B12" s="391"/>
      <c r="C12" s="391"/>
      <c r="D12" s="391"/>
      <c r="E12" s="391"/>
      <c r="F12" s="391"/>
      <c r="G12" s="391"/>
      <c r="H12" s="391"/>
      <c r="I12" s="391"/>
      <c r="J12" s="391"/>
      <c r="K12" s="391"/>
      <c r="L12" s="391"/>
    </row>
    <row r="13" spans="1:44" x14ac:dyDescent="0.25">
      <c r="A13" s="389" t="s">
        <v>6</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45" customHeight="1" x14ac:dyDescent="0.25">
      <c r="A15" s="444"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44"/>
      <c r="C15" s="444"/>
      <c r="D15" s="444"/>
      <c r="E15" s="444"/>
      <c r="F15" s="444"/>
      <c r="G15" s="444"/>
      <c r="H15" s="444"/>
      <c r="I15" s="444"/>
      <c r="J15" s="444"/>
      <c r="K15" s="444"/>
      <c r="L15" s="444"/>
    </row>
    <row r="16" spans="1:44" x14ac:dyDescent="0.25">
      <c r="A16" s="389" t="s">
        <v>5</v>
      </c>
      <c r="B16" s="389"/>
      <c r="C16" s="389"/>
      <c r="D16" s="389"/>
      <c r="E16" s="389"/>
      <c r="F16" s="389"/>
      <c r="G16" s="389"/>
      <c r="H16" s="389"/>
      <c r="I16" s="389"/>
      <c r="J16" s="389"/>
      <c r="K16" s="389"/>
      <c r="L16" s="389"/>
    </row>
    <row r="17" spans="1:12" ht="15.75" customHeight="1" x14ac:dyDescent="0.25">
      <c r="L17" s="185"/>
    </row>
    <row r="18" spans="1:12" x14ac:dyDescent="0.25">
      <c r="K18" s="186"/>
    </row>
    <row r="19" spans="1:12" ht="15.75" customHeight="1" x14ac:dyDescent="0.25">
      <c r="A19" s="443" t="s">
        <v>401</v>
      </c>
      <c r="B19" s="443"/>
      <c r="C19" s="443"/>
      <c r="D19" s="443"/>
      <c r="E19" s="443"/>
      <c r="F19" s="443"/>
      <c r="G19" s="443"/>
      <c r="H19" s="443"/>
      <c r="I19" s="443"/>
      <c r="J19" s="443"/>
      <c r="K19" s="443"/>
      <c r="L19" s="443"/>
    </row>
    <row r="20" spans="1:12" x14ac:dyDescent="0.25">
      <c r="A20" s="187"/>
      <c r="B20" s="187"/>
      <c r="C20" s="188"/>
      <c r="D20" s="188"/>
      <c r="E20" s="188"/>
      <c r="F20" s="188"/>
      <c r="G20" s="188"/>
      <c r="H20" s="188"/>
      <c r="I20" s="188"/>
      <c r="J20" s="188"/>
      <c r="K20" s="188"/>
      <c r="L20" s="188"/>
    </row>
    <row r="21" spans="1:12" ht="28.5" customHeight="1" x14ac:dyDescent="0.25">
      <c r="A21" s="445" t="s">
        <v>217</v>
      </c>
      <c r="B21" s="445" t="s">
        <v>216</v>
      </c>
      <c r="C21" s="451" t="s">
        <v>335</v>
      </c>
      <c r="D21" s="451"/>
      <c r="E21" s="451"/>
      <c r="F21" s="451"/>
      <c r="G21" s="451"/>
      <c r="H21" s="451"/>
      <c r="I21" s="446" t="s">
        <v>215</v>
      </c>
      <c r="J21" s="448" t="s">
        <v>337</v>
      </c>
      <c r="K21" s="445" t="s">
        <v>214</v>
      </c>
      <c r="L21" s="447" t="s">
        <v>336</v>
      </c>
    </row>
    <row r="22" spans="1:12" ht="58.7" customHeight="1" x14ac:dyDescent="0.25">
      <c r="A22" s="445"/>
      <c r="B22" s="445"/>
      <c r="C22" s="452" t="s">
        <v>1</v>
      </c>
      <c r="D22" s="452"/>
      <c r="E22" s="340"/>
      <c r="F22" s="341"/>
      <c r="G22" s="453" t="s">
        <v>0</v>
      </c>
      <c r="H22" s="454"/>
      <c r="I22" s="446"/>
      <c r="J22" s="449"/>
      <c r="K22" s="445"/>
      <c r="L22" s="447"/>
    </row>
    <row r="23" spans="1:12" ht="47.25" x14ac:dyDescent="0.25">
      <c r="A23" s="445"/>
      <c r="B23" s="445"/>
      <c r="C23" s="214" t="s">
        <v>213</v>
      </c>
      <c r="D23" s="214" t="s">
        <v>212</v>
      </c>
      <c r="E23" s="214" t="s">
        <v>213</v>
      </c>
      <c r="F23" s="214" t="s">
        <v>212</v>
      </c>
      <c r="G23" s="214" t="s">
        <v>213</v>
      </c>
      <c r="H23" s="214" t="s">
        <v>212</v>
      </c>
      <c r="I23" s="446"/>
      <c r="J23" s="450"/>
      <c r="K23" s="445"/>
      <c r="L23" s="447"/>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45350</v>
      </c>
      <c r="H26" s="236">
        <v>45449</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45301</v>
      </c>
      <c r="H30" s="83">
        <f>G30+100</f>
        <v>45401</v>
      </c>
      <c r="I30" s="227"/>
      <c r="J30" s="227"/>
      <c r="K30" s="239"/>
      <c r="L30" s="239"/>
    </row>
    <row r="31" spans="1:12" s="189" customFormat="1" ht="37.5" customHeight="1" x14ac:dyDescent="0.25">
      <c r="A31" s="214" t="s">
        <v>206</v>
      </c>
      <c r="B31" s="345" t="s">
        <v>345</v>
      </c>
      <c r="C31" s="236" t="s">
        <v>443</v>
      </c>
      <c r="D31" s="236" t="s">
        <v>443</v>
      </c>
      <c r="E31" s="226"/>
      <c r="F31" s="226"/>
      <c r="G31" s="354">
        <v>45301</v>
      </c>
      <c r="H31" s="354">
        <f>G31+30</f>
        <v>45331</v>
      </c>
      <c r="I31" s="228"/>
      <c r="J31" s="227"/>
      <c r="K31" s="239"/>
      <c r="L31" s="239"/>
    </row>
    <row r="32" spans="1:12" s="189" customFormat="1" ht="31.5" x14ac:dyDescent="0.25">
      <c r="A32" s="214" t="s">
        <v>204</v>
      </c>
      <c r="B32" s="345" t="s">
        <v>350</v>
      </c>
      <c r="C32" s="236" t="s">
        <v>443</v>
      </c>
      <c r="D32" s="236" t="s">
        <v>443</v>
      </c>
      <c r="E32" s="226"/>
      <c r="F32" s="226"/>
      <c r="G32" s="354">
        <f>H31</f>
        <v>45331</v>
      </c>
      <c r="H32" s="354">
        <f>G32+30</f>
        <v>45361</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45361</v>
      </c>
      <c r="H35" s="83">
        <f>G35+20</f>
        <v>45381</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45361</v>
      </c>
      <c r="H37" s="83">
        <f>G37+5</f>
        <v>45366</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45301</v>
      </c>
      <c r="H39" s="354">
        <f>G39+30</f>
        <v>45331</v>
      </c>
      <c r="I39" s="235"/>
      <c r="J39" s="235"/>
      <c r="K39" s="239"/>
      <c r="L39" s="239"/>
    </row>
    <row r="40" spans="1:12" ht="33.75" customHeight="1" x14ac:dyDescent="0.25">
      <c r="A40" s="214" t="s">
        <v>201</v>
      </c>
      <c r="B40" s="345" t="s">
        <v>353</v>
      </c>
      <c r="C40" s="236" t="s">
        <v>443</v>
      </c>
      <c r="D40" s="236" t="s">
        <v>443</v>
      </c>
      <c r="E40" s="234"/>
      <c r="F40" s="234"/>
      <c r="G40" s="83">
        <f>H37</f>
        <v>45366</v>
      </c>
      <c r="H40" s="240">
        <f>G40+20</f>
        <v>45386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45386</v>
      </c>
      <c r="H42" s="240">
        <f>G42+20</f>
        <v>45406</v>
      </c>
      <c r="I42" s="235"/>
      <c r="J42" s="235"/>
      <c r="K42" s="239"/>
      <c r="L42" s="239"/>
    </row>
    <row r="43" spans="1:12" ht="34.5" customHeight="1" x14ac:dyDescent="0.25">
      <c r="A43" s="214" t="s">
        <v>199</v>
      </c>
      <c r="B43" s="345" t="s">
        <v>197</v>
      </c>
      <c r="C43" s="236" t="s">
        <v>443</v>
      </c>
      <c r="D43" s="236" t="s">
        <v>443</v>
      </c>
      <c r="E43" s="234"/>
      <c r="F43" s="234"/>
      <c r="G43" s="240">
        <f>H40</f>
        <v>45386</v>
      </c>
      <c r="H43" s="240">
        <f>G43+20</f>
        <v>45406</v>
      </c>
      <c r="I43" s="235"/>
      <c r="J43" s="235"/>
      <c r="K43" s="239"/>
      <c r="L43" s="239"/>
    </row>
    <row r="44" spans="1:12" ht="24.75" customHeight="1" x14ac:dyDescent="0.25">
      <c r="A44" s="214" t="s">
        <v>198</v>
      </c>
      <c r="B44" s="345" t="s">
        <v>195</v>
      </c>
      <c r="C44" s="236" t="s">
        <v>443</v>
      </c>
      <c r="D44" s="236" t="s">
        <v>443</v>
      </c>
      <c r="E44" s="234"/>
      <c r="F44" s="234"/>
      <c r="G44" s="240">
        <f>H43</f>
        <v>45406</v>
      </c>
      <c r="H44" s="240">
        <f>G44+15</f>
        <v>45421</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45421</v>
      </c>
      <c r="H47" s="240">
        <f>G47+7</f>
        <v>45428</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45428</v>
      </c>
      <c r="H49" s="240">
        <f>G49+7</f>
        <v>45435</v>
      </c>
      <c r="I49" s="235"/>
      <c r="J49" s="235"/>
      <c r="K49" s="239"/>
      <c r="L49" s="239"/>
    </row>
    <row r="50" spans="1:12" ht="86.25" customHeight="1" x14ac:dyDescent="0.25">
      <c r="A50" s="214" t="s">
        <v>190</v>
      </c>
      <c r="B50" s="345" t="s">
        <v>356</v>
      </c>
      <c r="C50" s="236" t="s">
        <v>443</v>
      </c>
      <c r="D50" s="236" t="s">
        <v>443</v>
      </c>
      <c r="E50" s="234"/>
      <c r="F50" s="234"/>
      <c r="G50" s="240">
        <f>H49</f>
        <v>45435</v>
      </c>
      <c r="H50" s="240">
        <f>G50+5</f>
        <v>45440</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45440</v>
      </c>
      <c r="H52" s="240">
        <f>G52+5</f>
        <v>45445</v>
      </c>
      <c r="I52" s="235"/>
      <c r="J52" s="235"/>
      <c r="K52" s="239"/>
      <c r="L52" s="239"/>
    </row>
    <row r="53" spans="1:12" ht="48.2" customHeight="1" x14ac:dyDescent="0.25">
      <c r="A53" s="214" t="s">
        <v>184</v>
      </c>
      <c r="B53" s="347" t="s">
        <v>359</v>
      </c>
      <c r="C53" s="236" t="s">
        <v>443</v>
      </c>
      <c r="D53" s="236" t="s">
        <v>443</v>
      </c>
      <c r="E53" s="234"/>
      <c r="F53" s="234"/>
      <c r="G53" s="240">
        <f>G52</f>
        <v>45440</v>
      </c>
      <c r="H53" s="240">
        <v>45814</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13"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2" t="s">
        <v>8</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1" t="str">
        <f>'1. паспорт местоположение'!A12:C12</f>
        <v>P_NS3300.KL.0076</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5"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29" x14ac:dyDescent="0.25">
      <c r="A17" s="34"/>
      <c r="L17" s="34"/>
      <c r="M17" s="34"/>
      <c r="N17" s="34"/>
      <c r="O17" s="34"/>
      <c r="P17" s="34"/>
      <c r="Q17" s="34"/>
      <c r="R17" s="34"/>
      <c r="S17" s="34"/>
      <c r="T17" s="220"/>
    </row>
    <row r="18" spans="1:29" x14ac:dyDescent="0.25">
      <c r="A18" s="468" t="s">
        <v>402</v>
      </c>
      <c r="B18" s="468"/>
      <c r="C18" s="468"/>
      <c r="D18" s="468"/>
      <c r="E18" s="468"/>
      <c r="F18" s="468"/>
      <c r="G18" s="468"/>
      <c r="H18" s="468"/>
      <c r="I18" s="468"/>
      <c r="J18" s="468"/>
      <c r="K18" s="468"/>
      <c r="L18" s="468"/>
      <c r="M18" s="468"/>
      <c r="N18" s="468"/>
      <c r="O18" s="468"/>
      <c r="P18" s="468"/>
      <c r="Q18" s="468"/>
      <c r="R18" s="468"/>
      <c r="S18" s="468"/>
      <c r="T18" s="468"/>
      <c r="U18" s="468"/>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7" t="s">
        <v>183</v>
      </c>
      <c r="B20" s="457" t="s">
        <v>182</v>
      </c>
      <c r="C20" s="460" t="s">
        <v>181</v>
      </c>
      <c r="D20" s="460"/>
      <c r="E20" s="461" t="s">
        <v>180</v>
      </c>
      <c r="F20" s="461"/>
      <c r="G20" s="462" t="s">
        <v>539</v>
      </c>
      <c r="H20" s="465" t="s">
        <v>463</v>
      </c>
      <c r="I20" s="466"/>
      <c r="J20" s="466"/>
      <c r="K20" s="466"/>
      <c r="L20" s="465" t="s">
        <v>464</v>
      </c>
      <c r="M20" s="466"/>
      <c r="N20" s="466"/>
      <c r="O20" s="466"/>
      <c r="P20" s="465" t="s">
        <v>465</v>
      </c>
      <c r="Q20" s="466"/>
      <c r="R20" s="466"/>
      <c r="S20" s="466"/>
      <c r="T20" s="465" t="s">
        <v>534</v>
      </c>
      <c r="U20" s="466"/>
      <c r="V20" s="466"/>
      <c r="W20" s="466"/>
      <c r="X20" s="465" t="s">
        <v>540</v>
      </c>
      <c r="Y20" s="466"/>
      <c r="Z20" s="466"/>
      <c r="AA20" s="466"/>
      <c r="AB20" s="469" t="s">
        <v>179</v>
      </c>
      <c r="AC20" s="469"/>
    </row>
    <row r="21" spans="1:29" s="124" customFormat="1" ht="15.75" customHeight="1" x14ac:dyDescent="0.25">
      <c r="A21" s="458"/>
      <c r="B21" s="458"/>
      <c r="C21" s="460"/>
      <c r="D21" s="460"/>
      <c r="E21" s="461"/>
      <c r="F21" s="461"/>
      <c r="G21" s="463"/>
      <c r="H21" s="456" t="s">
        <v>1</v>
      </c>
      <c r="I21" s="456"/>
      <c r="J21" s="456" t="s">
        <v>177</v>
      </c>
      <c r="K21" s="456"/>
      <c r="L21" s="456" t="s">
        <v>1</v>
      </c>
      <c r="M21" s="456"/>
      <c r="N21" s="456" t="s">
        <v>177</v>
      </c>
      <c r="O21" s="456"/>
      <c r="P21" s="456" t="s">
        <v>1</v>
      </c>
      <c r="Q21" s="456"/>
      <c r="R21" s="456" t="s">
        <v>177</v>
      </c>
      <c r="S21" s="456"/>
      <c r="T21" s="456" t="s">
        <v>1</v>
      </c>
      <c r="U21" s="456"/>
      <c r="V21" s="456" t="s">
        <v>177</v>
      </c>
      <c r="W21" s="456"/>
      <c r="X21" s="456" t="s">
        <v>1</v>
      </c>
      <c r="Y21" s="456"/>
      <c r="Z21" s="456" t="s">
        <v>177</v>
      </c>
      <c r="AA21" s="456"/>
      <c r="AB21" s="469"/>
      <c r="AC21" s="469"/>
    </row>
    <row r="22" spans="1:29" s="124" customFormat="1" ht="78.75" x14ac:dyDescent="0.25">
      <c r="A22" s="459"/>
      <c r="B22" s="459"/>
      <c r="C22" s="371" t="s">
        <v>1</v>
      </c>
      <c r="D22" s="371" t="s">
        <v>177</v>
      </c>
      <c r="E22" s="349" t="s">
        <v>537</v>
      </c>
      <c r="F22" s="349" t="s">
        <v>538</v>
      </c>
      <c r="G22" s="464"/>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29.526239575670107</v>
      </c>
      <c r="E24" s="246">
        <v>29.526239575670107</v>
      </c>
      <c r="F24" s="246">
        <v>29.526239575670107</v>
      </c>
      <c r="G24" s="246">
        <v>0</v>
      </c>
      <c r="H24" s="246" t="s">
        <v>443</v>
      </c>
      <c r="I24" s="246"/>
      <c r="J24" s="246">
        <v>29.526239575670107</v>
      </c>
      <c r="K24" s="246"/>
      <c r="L24" s="246" t="s">
        <v>443</v>
      </c>
      <c r="M24" s="246"/>
      <c r="N24" s="246">
        <v>0</v>
      </c>
      <c r="O24" s="246"/>
      <c r="P24" s="246" t="s">
        <v>443</v>
      </c>
      <c r="Q24" s="246"/>
      <c r="R24" s="246">
        <v>0</v>
      </c>
      <c r="S24" s="246"/>
      <c r="T24" s="246" t="s">
        <v>443</v>
      </c>
      <c r="U24" s="372"/>
      <c r="V24" s="372">
        <v>0</v>
      </c>
      <c r="W24" s="372"/>
      <c r="X24" s="372">
        <v>0</v>
      </c>
      <c r="Y24" s="372"/>
      <c r="Z24" s="372" t="s">
        <v>443</v>
      </c>
      <c r="AA24" s="372"/>
      <c r="AB24" s="372">
        <v>0</v>
      </c>
      <c r="AC24" s="250">
        <v>29.526239575670107</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13.689085115999999</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13.689085115999999</v>
      </c>
    </row>
    <row r="29" spans="1:29" x14ac:dyDescent="0.25">
      <c r="A29" s="247" t="s">
        <v>168</v>
      </c>
      <c r="B29" s="348" t="s">
        <v>167</v>
      </c>
      <c r="C29" s="238"/>
      <c r="D29" s="249"/>
      <c r="E29" s="249"/>
      <c r="F29" s="249"/>
      <c r="G29" s="238">
        <v>0</v>
      </c>
      <c r="H29" s="238" t="s">
        <v>443</v>
      </c>
      <c r="I29" s="238"/>
      <c r="J29" s="249">
        <v>15.837154459670108</v>
      </c>
      <c r="K29" s="238"/>
      <c r="L29" s="238" t="s">
        <v>443</v>
      </c>
      <c r="M29" s="238"/>
      <c r="N29" s="249">
        <v>0</v>
      </c>
      <c r="O29" s="238"/>
      <c r="P29" s="238" t="s">
        <v>443</v>
      </c>
      <c r="Q29" s="238"/>
      <c r="R29" s="238">
        <v>0</v>
      </c>
      <c r="S29" s="238"/>
      <c r="T29" s="238" t="s">
        <v>443</v>
      </c>
      <c r="U29" s="372"/>
      <c r="V29" s="372">
        <v>0</v>
      </c>
      <c r="W29" s="372"/>
      <c r="X29" s="372">
        <v>0</v>
      </c>
      <c r="Y29" s="372"/>
      <c r="Z29" s="372" t="s">
        <v>443</v>
      </c>
      <c r="AA29" s="372"/>
      <c r="AB29" s="372">
        <v>0</v>
      </c>
      <c r="AC29" s="250">
        <v>15.837154459670108</v>
      </c>
    </row>
    <row r="30" spans="1:29" ht="47.25" x14ac:dyDescent="0.25">
      <c r="A30" s="244" t="s">
        <v>62</v>
      </c>
      <c r="B30" s="245" t="s">
        <v>166</v>
      </c>
      <c r="C30" s="370" t="s">
        <v>443</v>
      </c>
      <c r="D30" s="246">
        <v>24.764722249548395</v>
      </c>
      <c r="E30" s="246">
        <v>24.764722249548395</v>
      </c>
      <c r="F30" s="246">
        <v>24.764722249548395</v>
      </c>
      <c r="G30" s="238">
        <v>0</v>
      </c>
      <c r="H30" s="238" t="s">
        <v>443</v>
      </c>
      <c r="I30" s="238"/>
      <c r="J30" s="246">
        <v>24.764722249548395</v>
      </c>
      <c r="K30" s="238"/>
      <c r="L30" s="238" t="s">
        <v>443</v>
      </c>
      <c r="M30" s="238"/>
      <c r="N30" s="246">
        <v>0</v>
      </c>
      <c r="O30" s="238"/>
      <c r="P30" s="238" t="s">
        <v>443</v>
      </c>
      <c r="Q30" s="238"/>
      <c r="R30" s="246">
        <v>0</v>
      </c>
      <c r="S30" s="238"/>
      <c r="T30" s="238" t="s">
        <v>443</v>
      </c>
      <c r="U30" s="372"/>
      <c r="V30" s="372">
        <v>0</v>
      </c>
      <c r="W30" s="372"/>
      <c r="X30" s="372">
        <v>0</v>
      </c>
      <c r="Y30" s="372"/>
      <c r="Z30" s="372" t="s">
        <v>443</v>
      </c>
      <c r="AA30" s="372"/>
      <c r="AB30" s="372">
        <v>0</v>
      </c>
      <c r="AC30" s="250">
        <v>24.764722249548395</v>
      </c>
    </row>
    <row r="31" spans="1:29" x14ac:dyDescent="0.25">
      <c r="A31" s="244" t="s">
        <v>165</v>
      </c>
      <c r="B31" s="248" t="s">
        <v>164</v>
      </c>
      <c r="C31" s="370" t="s">
        <v>443</v>
      </c>
      <c r="D31" s="323">
        <v>5.5014597463412285</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11.129717071589976</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6.4592898463901012</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1.6742555852270877</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ht="31.5" x14ac:dyDescent="0.25">
      <c r="A36" s="318" t="s">
        <v>156</v>
      </c>
      <c r="B36" s="319" t="s">
        <v>493</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x14ac:dyDescent="0.25">
      <c r="A37" s="318" t="s">
        <v>155</v>
      </c>
      <c r="B37" s="319" t="s">
        <v>145</v>
      </c>
      <c r="C37" s="373"/>
      <c r="D37" s="360"/>
      <c r="E37" s="360"/>
      <c r="F37" s="360"/>
      <c r="G37" s="361">
        <v>0</v>
      </c>
      <c r="H37" s="361" t="s">
        <v>443</v>
      </c>
      <c r="I37" s="361" t="s">
        <v>443</v>
      </c>
      <c r="J37" s="361">
        <v>0.8</v>
      </c>
      <c r="K37" s="238">
        <v>2</v>
      </c>
      <c r="L37" s="238" t="s">
        <v>443</v>
      </c>
      <c r="M37" s="238" t="s">
        <v>443</v>
      </c>
      <c r="N37" s="246">
        <v>0</v>
      </c>
      <c r="O37" s="238" t="s">
        <v>471</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0.8</v>
      </c>
    </row>
    <row r="38" spans="1:29" x14ac:dyDescent="0.25">
      <c r="A38" s="318" t="s">
        <v>154</v>
      </c>
      <c r="B38" s="320" t="s">
        <v>494</v>
      </c>
      <c r="C38" s="373"/>
      <c r="D38" s="360"/>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495</v>
      </c>
      <c r="C39" s="238"/>
      <c r="D39" s="246"/>
      <c r="E39" s="246"/>
      <c r="F39" s="246"/>
      <c r="G39" s="238">
        <v>0</v>
      </c>
      <c r="H39" s="238" t="s">
        <v>443</v>
      </c>
      <c r="I39" s="238" t="s">
        <v>443</v>
      </c>
      <c r="J39" s="249">
        <v>1.35</v>
      </c>
      <c r="K39" s="238">
        <v>2</v>
      </c>
      <c r="L39" s="238" t="s">
        <v>443</v>
      </c>
      <c r="M39" s="238" t="s">
        <v>443</v>
      </c>
      <c r="N39" s="246">
        <v>0</v>
      </c>
      <c r="O39" s="238" t="s">
        <v>471</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1.35</v>
      </c>
    </row>
    <row r="40" spans="1:29" x14ac:dyDescent="0.25">
      <c r="A40" s="318" t="s">
        <v>152</v>
      </c>
      <c r="B40" s="320" t="s">
        <v>496</v>
      </c>
      <c r="C40" s="238"/>
      <c r="D40" s="355"/>
      <c r="E40" s="355"/>
      <c r="F40" s="355"/>
      <c r="G40" s="356">
        <v>0</v>
      </c>
      <c r="H40" s="356" t="s">
        <v>443</v>
      </c>
      <c r="I40" s="356" t="s">
        <v>443</v>
      </c>
      <c r="J40" s="356">
        <v>3</v>
      </c>
      <c r="K40" s="238">
        <v>2</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3</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ht="31.5" x14ac:dyDescent="0.25">
      <c r="A48" s="318" t="s">
        <v>148</v>
      </c>
      <c r="B48" s="319" t="s">
        <v>493</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x14ac:dyDescent="0.25">
      <c r="A49" s="318" t="s">
        <v>147</v>
      </c>
      <c r="B49" s="319" t="s">
        <v>145</v>
      </c>
      <c r="C49" s="238" t="s">
        <v>443</v>
      </c>
      <c r="D49" s="360">
        <v>0.8</v>
      </c>
      <c r="E49" s="360"/>
      <c r="F49" s="360"/>
      <c r="G49" s="361">
        <v>0</v>
      </c>
      <c r="H49" s="361" t="s">
        <v>443</v>
      </c>
      <c r="I49" s="361"/>
      <c r="J49" s="361">
        <v>0.8</v>
      </c>
      <c r="K49" s="238"/>
      <c r="L49" s="238" t="s">
        <v>443</v>
      </c>
      <c r="M49" s="238"/>
      <c r="N49" s="246">
        <v>0</v>
      </c>
      <c r="O49" s="238"/>
      <c r="P49" s="238" t="s">
        <v>443</v>
      </c>
      <c r="Q49" s="238"/>
      <c r="R49" s="246">
        <v>0</v>
      </c>
      <c r="S49" s="238"/>
      <c r="T49" s="238" t="s">
        <v>443</v>
      </c>
      <c r="U49" s="372"/>
      <c r="V49" s="372">
        <v>0</v>
      </c>
      <c r="W49" s="372"/>
      <c r="X49" s="372">
        <v>0</v>
      </c>
      <c r="Y49" s="372"/>
      <c r="Z49" s="372" t="s">
        <v>443</v>
      </c>
      <c r="AA49" s="372"/>
      <c r="AB49" s="372">
        <v>0</v>
      </c>
      <c r="AC49" s="250">
        <v>0.8</v>
      </c>
    </row>
    <row r="50" spans="1:29" ht="31.5" x14ac:dyDescent="0.25">
      <c r="A50" s="318" t="s">
        <v>146</v>
      </c>
      <c r="B50" s="320" t="s">
        <v>143</v>
      </c>
      <c r="C50" s="373" t="s">
        <v>443</v>
      </c>
      <c r="D50" s="360" t="s">
        <v>437</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141</v>
      </c>
      <c r="C51" s="370" t="s">
        <v>443</v>
      </c>
      <c r="D51" s="246">
        <v>0</v>
      </c>
      <c r="E51" s="246"/>
      <c r="F51" s="246"/>
      <c r="G51" s="238">
        <v>0</v>
      </c>
      <c r="H51" s="238" t="s">
        <v>443</v>
      </c>
      <c r="I51" s="238"/>
      <c r="J51" s="249">
        <v>0</v>
      </c>
      <c r="K51" s="238"/>
      <c r="L51" s="238" t="s">
        <v>443</v>
      </c>
      <c r="M51" s="238"/>
      <c r="N51" s="246">
        <v>0</v>
      </c>
      <c r="O51" s="238"/>
      <c r="P51" s="238" t="s">
        <v>443</v>
      </c>
      <c r="Q51" s="238"/>
      <c r="R51" s="246">
        <v>0</v>
      </c>
      <c r="S51" s="238"/>
      <c r="T51" s="238" t="s">
        <v>443</v>
      </c>
      <c r="U51" s="372"/>
      <c r="V51" s="372">
        <v>0</v>
      </c>
      <c r="W51" s="372"/>
      <c r="X51" s="372">
        <v>0</v>
      </c>
      <c r="Y51" s="372"/>
      <c r="Z51" s="372" t="s">
        <v>443</v>
      </c>
      <c r="AA51" s="372"/>
      <c r="AB51" s="372">
        <v>0</v>
      </c>
      <c r="AC51" s="250">
        <v>0</v>
      </c>
    </row>
    <row r="52" spans="1:29" x14ac:dyDescent="0.25">
      <c r="A52" s="318" t="s">
        <v>142</v>
      </c>
      <c r="B52" s="320" t="s">
        <v>139</v>
      </c>
      <c r="C52" s="370" t="s">
        <v>443</v>
      </c>
      <c r="D52" s="360">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495</v>
      </c>
      <c r="C53" s="238" t="s">
        <v>443</v>
      </c>
      <c r="D53" s="246">
        <v>1.35</v>
      </c>
      <c r="E53" s="246"/>
      <c r="F53" s="246"/>
      <c r="G53" s="238">
        <v>0</v>
      </c>
      <c r="H53" s="238" t="s">
        <v>443</v>
      </c>
      <c r="I53" s="238"/>
      <c r="J53" s="249">
        <v>1.35</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1.35</v>
      </c>
    </row>
    <row r="54" spans="1:29" x14ac:dyDescent="0.25">
      <c r="A54" s="318" t="s">
        <v>138</v>
      </c>
      <c r="B54" s="320" t="s">
        <v>496</v>
      </c>
      <c r="C54" s="373" t="s">
        <v>443</v>
      </c>
      <c r="D54" s="355">
        <v>3</v>
      </c>
      <c r="E54" s="355"/>
      <c r="F54" s="355"/>
      <c r="G54" s="356">
        <v>0</v>
      </c>
      <c r="H54" s="356" t="s">
        <v>443</v>
      </c>
      <c r="I54" s="356"/>
      <c r="J54" s="356">
        <v>3</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3</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246">
        <v>24.764722249548395</v>
      </c>
      <c r="E62" s="246"/>
      <c r="F62" s="246"/>
      <c r="G62" s="249">
        <v>0</v>
      </c>
      <c r="H62" s="249" t="s">
        <v>443</v>
      </c>
      <c r="I62" s="249"/>
      <c r="J62" s="249">
        <v>24.764722249548395</v>
      </c>
      <c r="K62" s="238"/>
      <c r="L62" s="238" t="s">
        <v>443</v>
      </c>
      <c r="M62" s="238"/>
      <c r="N62" s="246">
        <v>0</v>
      </c>
      <c r="O62" s="238"/>
      <c r="P62" s="238" t="s">
        <v>443</v>
      </c>
      <c r="Q62" s="238"/>
      <c r="R62" s="246">
        <v>0</v>
      </c>
      <c r="S62" s="238"/>
      <c r="T62" s="238" t="s">
        <v>443</v>
      </c>
      <c r="U62" s="372"/>
      <c r="V62" s="372">
        <v>0</v>
      </c>
      <c r="W62" s="372"/>
      <c r="X62" s="372">
        <v>0</v>
      </c>
      <c r="Y62" s="372"/>
      <c r="Z62" s="372" t="s">
        <v>443</v>
      </c>
      <c r="AA62" s="372"/>
      <c r="AB62" s="372">
        <v>0</v>
      </c>
      <c r="AC62" s="250">
        <v>24.764722249548395</v>
      </c>
    </row>
    <row r="63" spans="1:29" x14ac:dyDescent="0.25">
      <c r="A63" s="318" t="s">
        <v>134</v>
      </c>
      <c r="B63" s="320" t="s">
        <v>127</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126</v>
      </c>
      <c r="C64" s="373"/>
      <c r="D64" s="246"/>
      <c r="E64" s="246"/>
      <c r="F64" s="246"/>
      <c r="G64" s="238">
        <v>0</v>
      </c>
      <c r="H64" s="238" t="s">
        <v>443</v>
      </c>
      <c r="I64" s="238"/>
      <c r="J64" s="249">
        <v>0.8</v>
      </c>
      <c r="K64" s="238"/>
      <c r="L64" s="238" t="s">
        <v>443</v>
      </c>
      <c r="M64" s="238"/>
      <c r="N64" s="246">
        <v>0</v>
      </c>
      <c r="O64" s="238"/>
      <c r="P64" s="238" t="s">
        <v>443</v>
      </c>
      <c r="Q64" s="238"/>
      <c r="R64" s="246">
        <v>0</v>
      </c>
      <c r="S64" s="238"/>
      <c r="T64" s="238" t="s">
        <v>443</v>
      </c>
      <c r="U64" s="372"/>
      <c r="V64" s="372">
        <v>0</v>
      </c>
      <c r="W64" s="372"/>
      <c r="X64" s="372">
        <v>0</v>
      </c>
      <c r="Y64" s="372"/>
      <c r="Z64" s="372" t="s">
        <v>443</v>
      </c>
      <c r="AA64" s="372"/>
      <c r="AB64" s="372">
        <v>0</v>
      </c>
      <c r="AC64" s="250">
        <v>0.8</v>
      </c>
    </row>
    <row r="65" spans="1:29" x14ac:dyDescent="0.25">
      <c r="A65" s="318" t="s">
        <v>132</v>
      </c>
      <c r="B65" s="319" t="s">
        <v>125</v>
      </c>
      <c r="C65" s="372"/>
      <c r="D65" s="322"/>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128</v>
      </c>
      <c r="C66" s="372"/>
      <c r="D66" s="322"/>
      <c r="E66" s="322"/>
      <c r="F66" s="322"/>
      <c r="G66" s="359">
        <v>0</v>
      </c>
      <c r="H66" s="359" t="s">
        <v>443</v>
      </c>
      <c r="I66" s="359"/>
      <c r="J66" s="359">
        <v>1.35</v>
      </c>
      <c r="K66" s="359"/>
      <c r="L66" s="372" t="s">
        <v>443</v>
      </c>
      <c r="M66" s="372"/>
      <c r="N66" s="322">
        <v>0</v>
      </c>
      <c r="O66" s="372"/>
      <c r="P66" s="372" t="s">
        <v>443</v>
      </c>
      <c r="Q66" s="372"/>
      <c r="R66" s="322">
        <v>0</v>
      </c>
      <c r="S66" s="372"/>
      <c r="T66" s="375" t="s">
        <v>443</v>
      </c>
      <c r="U66" s="372"/>
      <c r="V66" s="372">
        <v>0</v>
      </c>
      <c r="W66" s="372"/>
      <c r="X66" s="372">
        <v>0</v>
      </c>
      <c r="Y66" s="372"/>
      <c r="Z66" s="372" t="s">
        <v>443</v>
      </c>
      <c r="AA66" s="372"/>
      <c r="AB66" s="372">
        <v>0</v>
      </c>
      <c r="AC66" s="250">
        <v>1.35</v>
      </c>
    </row>
    <row r="67" spans="1:29" x14ac:dyDescent="0.25">
      <c r="A67" s="318" t="s">
        <v>130</v>
      </c>
      <c r="B67" s="319" t="s">
        <v>513</v>
      </c>
      <c r="C67" s="372"/>
      <c r="D67" s="357"/>
      <c r="E67" s="357"/>
      <c r="F67" s="357"/>
      <c r="G67" s="362">
        <v>0</v>
      </c>
      <c r="H67" s="362" t="s">
        <v>443</v>
      </c>
      <c r="I67" s="362"/>
      <c r="J67" s="362">
        <v>3</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3</v>
      </c>
    </row>
    <row r="68" spans="1:29" x14ac:dyDescent="0.25">
      <c r="A68" s="318" t="s">
        <v>514</v>
      </c>
      <c r="B68" s="319" t="s">
        <v>515</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516</v>
      </c>
      <c r="B69" s="319" t="s">
        <v>517</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518</v>
      </c>
      <c r="B70" s="319" t="s">
        <v>519</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520</v>
      </c>
      <c r="B71" s="319" t="s">
        <v>521</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357">
        <v>0</v>
      </c>
    </row>
    <row r="72" spans="1:29" x14ac:dyDescent="0.25">
      <c r="A72" s="318" t="s">
        <v>522</v>
      </c>
      <c r="B72" s="319" t="s">
        <v>523</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524</v>
      </c>
      <c r="B73" s="319" t="s">
        <v>525</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ht="31.5" x14ac:dyDescent="0.25">
      <c r="A76" s="318" t="s">
        <v>219</v>
      </c>
      <c r="B76" s="319" t="s">
        <v>493</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x14ac:dyDescent="0.25">
      <c r="A77" s="318" t="s">
        <v>220</v>
      </c>
      <c r="B77" s="319" t="s">
        <v>145</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526</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495</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527</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528</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529</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530</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531</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532</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2" t="s">
        <v>8</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33" t="str">
        <f>'1. паспорт местоположение'!A9:C9</f>
        <v>АО "Россети Тюмень"</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c r="AD9" s="433"/>
      <c r="AE9" s="433"/>
      <c r="AF9" s="433"/>
      <c r="AG9" s="433"/>
      <c r="AH9" s="433"/>
      <c r="AI9" s="433"/>
      <c r="AJ9" s="433"/>
      <c r="AK9" s="433"/>
      <c r="AL9" s="433"/>
      <c r="AM9" s="433"/>
      <c r="AN9" s="433"/>
      <c r="AO9" s="433"/>
      <c r="AP9" s="433"/>
      <c r="AQ9" s="433"/>
      <c r="AR9" s="433"/>
      <c r="AS9" s="433"/>
      <c r="AT9" s="433"/>
      <c r="AU9" s="433"/>
      <c r="AV9" s="433"/>
    </row>
    <row r="10" spans="1:48" ht="15.75" x14ac:dyDescent="0.25">
      <c r="A10" s="434" t="s">
        <v>7</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33" t="str">
        <f>'1. паспорт местоположение'!A12:C12</f>
        <v>P_NS3300.KL.0076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c r="AD12" s="433"/>
      <c r="AE12" s="433"/>
      <c r="AF12" s="433"/>
      <c r="AG12" s="433"/>
      <c r="AH12" s="433"/>
      <c r="AI12" s="433"/>
      <c r="AJ12" s="433"/>
      <c r="AK12" s="433"/>
      <c r="AL12" s="433"/>
      <c r="AM12" s="433"/>
      <c r="AN12" s="433"/>
      <c r="AO12" s="433"/>
      <c r="AP12" s="433"/>
      <c r="AQ12" s="433"/>
      <c r="AR12" s="433"/>
      <c r="AS12" s="433"/>
      <c r="AT12" s="433"/>
      <c r="AU12" s="433"/>
      <c r="AV12" s="433"/>
    </row>
    <row r="13" spans="1:48" ht="15.75" x14ac:dyDescent="0.25">
      <c r="A13" s="434" t="s">
        <v>6</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3"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c r="AS15" s="433"/>
      <c r="AT15" s="433"/>
      <c r="AU15" s="433"/>
      <c r="AV15" s="433"/>
    </row>
    <row r="16" spans="1:48" ht="15.75" x14ac:dyDescent="0.25">
      <c r="A16" s="434" t="s">
        <v>5</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51</v>
      </c>
      <c r="B22" s="477" t="s">
        <v>23</v>
      </c>
      <c r="C22" s="475" t="s">
        <v>50</v>
      </c>
      <c r="D22" s="475" t="s">
        <v>49</v>
      </c>
      <c r="E22" s="479" t="s">
        <v>426</v>
      </c>
      <c r="F22" s="480"/>
      <c r="G22" s="480"/>
      <c r="H22" s="480"/>
      <c r="I22" s="480"/>
      <c r="J22" s="480"/>
      <c r="K22" s="480"/>
      <c r="L22" s="481"/>
      <c r="M22" s="475" t="s">
        <v>48</v>
      </c>
      <c r="N22" s="475" t="s">
        <v>47</v>
      </c>
      <c r="O22" s="475" t="s">
        <v>46</v>
      </c>
      <c r="P22" s="482" t="s">
        <v>232</v>
      </c>
      <c r="Q22" s="482" t="s">
        <v>45</v>
      </c>
      <c r="R22" s="482" t="s">
        <v>44</v>
      </c>
      <c r="S22" s="482" t="s">
        <v>43</v>
      </c>
      <c r="T22" s="482"/>
      <c r="U22" s="485" t="s">
        <v>42</v>
      </c>
      <c r="V22" s="485" t="s">
        <v>41</v>
      </c>
      <c r="W22" s="482" t="s">
        <v>40</v>
      </c>
      <c r="X22" s="482" t="s">
        <v>39</v>
      </c>
      <c r="Y22" s="482" t="s">
        <v>38</v>
      </c>
      <c r="Z22" s="500"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90" t="s">
        <v>24</v>
      </c>
    </row>
    <row r="23" spans="1:48" s="18" customFormat="1" ht="64.5" customHeight="1" x14ac:dyDescent="0.25">
      <c r="A23" s="474"/>
      <c r="B23" s="478"/>
      <c r="C23" s="476"/>
      <c r="D23" s="476"/>
      <c r="E23" s="487" t="s">
        <v>22</v>
      </c>
      <c r="F23" s="494" t="s">
        <v>128</v>
      </c>
      <c r="G23" s="494" t="s">
        <v>127</v>
      </c>
      <c r="H23" s="494" t="s">
        <v>126</v>
      </c>
      <c r="I23" s="498" t="s">
        <v>338</v>
      </c>
      <c r="J23" s="498" t="s">
        <v>339</v>
      </c>
      <c r="K23" s="498" t="s">
        <v>340</v>
      </c>
      <c r="L23" s="494" t="s">
        <v>77</v>
      </c>
      <c r="M23" s="476"/>
      <c r="N23" s="476"/>
      <c r="O23" s="476"/>
      <c r="P23" s="483"/>
      <c r="Q23" s="483"/>
      <c r="R23" s="483"/>
      <c r="S23" s="496" t="s">
        <v>1</v>
      </c>
      <c r="T23" s="496" t="s">
        <v>10</v>
      </c>
      <c r="U23" s="486"/>
      <c r="V23" s="486"/>
      <c r="W23" s="483"/>
      <c r="X23" s="483"/>
      <c r="Y23" s="483"/>
      <c r="Z23" s="483"/>
      <c r="AA23" s="483"/>
      <c r="AB23" s="483"/>
      <c r="AC23" s="483"/>
      <c r="AD23" s="483"/>
      <c r="AE23" s="483"/>
      <c r="AF23" s="483" t="s">
        <v>21</v>
      </c>
      <c r="AG23" s="483"/>
      <c r="AH23" s="483" t="s">
        <v>20</v>
      </c>
      <c r="AI23" s="483"/>
      <c r="AJ23" s="484" t="s">
        <v>19</v>
      </c>
      <c r="AK23" s="484" t="s">
        <v>18</v>
      </c>
      <c r="AL23" s="484" t="s">
        <v>17</v>
      </c>
      <c r="AM23" s="484" t="s">
        <v>16</v>
      </c>
      <c r="AN23" s="484" t="s">
        <v>15</v>
      </c>
      <c r="AO23" s="484" t="s">
        <v>14</v>
      </c>
      <c r="AP23" s="484" t="s">
        <v>13</v>
      </c>
      <c r="AQ23" s="488" t="s">
        <v>10</v>
      </c>
      <c r="AR23" s="483"/>
      <c r="AS23" s="483"/>
      <c r="AT23" s="483"/>
      <c r="AU23" s="483"/>
      <c r="AV23" s="491"/>
    </row>
    <row r="24" spans="1:48" s="18" customFormat="1" ht="96.75" customHeight="1" x14ac:dyDescent="0.25">
      <c r="A24" s="474"/>
      <c r="B24" s="478"/>
      <c r="C24" s="476"/>
      <c r="D24" s="476"/>
      <c r="E24" s="493"/>
      <c r="F24" s="495"/>
      <c r="G24" s="495"/>
      <c r="H24" s="495"/>
      <c r="I24" s="499"/>
      <c r="J24" s="499"/>
      <c r="K24" s="499"/>
      <c r="L24" s="495"/>
      <c r="M24" s="476"/>
      <c r="N24" s="476"/>
      <c r="O24" s="476"/>
      <c r="P24" s="484"/>
      <c r="Q24" s="484"/>
      <c r="R24" s="484"/>
      <c r="S24" s="497"/>
      <c r="T24" s="497"/>
      <c r="U24" s="487"/>
      <c r="V24" s="487"/>
      <c r="W24" s="484"/>
      <c r="X24" s="484"/>
      <c r="Y24" s="484"/>
      <c r="Z24" s="484"/>
      <c r="AA24" s="484"/>
      <c r="AB24" s="484"/>
      <c r="AC24" s="484"/>
      <c r="AD24" s="484"/>
      <c r="AE24" s="484"/>
      <c r="AF24" s="77" t="s">
        <v>12</v>
      </c>
      <c r="AG24" s="77" t="s">
        <v>11</v>
      </c>
      <c r="AH24" s="78" t="s">
        <v>1</v>
      </c>
      <c r="AI24" s="78" t="s">
        <v>10</v>
      </c>
      <c r="AJ24" s="476"/>
      <c r="AK24" s="476"/>
      <c r="AL24" s="476"/>
      <c r="AM24" s="476"/>
      <c r="AN24" s="476"/>
      <c r="AO24" s="476"/>
      <c r="AP24" s="476"/>
      <c r="AQ24" s="489"/>
      <c r="AR24" s="484"/>
      <c r="AS24" s="484"/>
      <c r="AT24" s="484"/>
      <c r="AU24" s="484"/>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1" t="str">
        <f>'1. паспорт местоположение'!A5:C5</f>
        <v>Год раскрытия информации: 2025 год</v>
      </c>
      <c r="B5" s="501"/>
      <c r="C5" s="37"/>
      <c r="D5" s="37"/>
      <c r="E5" s="37"/>
      <c r="F5" s="37"/>
      <c r="G5" s="37"/>
      <c r="H5" s="37"/>
    </row>
    <row r="6" spans="1:8" ht="14.25" customHeight="1" x14ac:dyDescent="0.3">
      <c r="A6" s="69"/>
      <c r="B6" s="69"/>
      <c r="C6" s="69"/>
      <c r="D6" s="69"/>
      <c r="E6" s="69"/>
      <c r="F6" s="69"/>
      <c r="G6" s="69"/>
      <c r="H6" s="69"/>
    </row>
    <row r="7" spans="1:8" ht="18.75" x14ac:dyDescent="0.25">
      <c r="A7" s="432" t="s">
        <v>8</v>
      </c>
      <c r="B7" s="432"/>
      <c r="C7" s="68"/>
      <c r="D7" s="68"/>
      <c r="E7" s="68"/>
      <c r="F7" s="68"/>
      <c r="G7" s="68"/>
      <c r="H7" s="68"/>
    </row>
    <row r="8" spans="1:8" ht="13.7" customHeight="1" x14ac:dyDescent="0.25">
      <c r="A8" s="68"/>
      <c r="B8" s="68"/>
      <c r="C8" s="68"/>
      <c r="D8" s="68"/>
      <c r="E8" s="68"/>
      <c r="F8" s="68"/>
      <c r="G8" s="68"/>
      <c r="H8" s="68"/>
    </row>
    <row r="9" spans="1:8" x14ac:dyDescent="0.25">
      <c r="A9" s="438" t="s">
        <v>441</v>
      </c>
      <c r="B9" s="438"/>
      <c r="C9" s="66"/>
      <c r="D9" s="66"/>
      <c r="E9" s="66"/>
      <c r="F9" s="66"/>
      <c r="G9" s="66"/>
      <c r="H9" s="66"/>
    </row>
    <row r="10" spans="1:8" x14ac:dyDescent="0.25">
      <c r="A10" s="434" t="s">
        <v>7</v>
      </c>
      <c r="B10" s="434"/>
      <c r="C10" s="67"/>
      <c r="D10" s="67"/>
      <c r="E10" s="67"/>
      <c r="F10" s="67"/>
      <c r="G10" s="67"/>
      <c r="H10" s="67"/>
    </row>
    <row r="11" spans="1:8" ht="15" customHeight="1" x14ac:dyDescent="0.25">
      <c r="A11" s="68"/>
      <c r="B11" s="68"/>
      <c r="C11" s="68"/>
      <c r="D11" s="68"/>
      <c r="E11" s="68"/>
      <c r="F11" s="68"/>
      <c r="G11" s="68"/>
      <c r="H11" s="68"/>
    </row>
    <row r="12" spans="1:8" x14ac:dyDescent="0.25">
      <c r="A12" s="438" t="str">
        <f>'1. паспорт местоположение'!A12:C12</f>
        <v>P_NS3300.KL.0076</v>
      </c>
      <c r="B12" s="438"/>
      <c r="C12" s="66"/>
      <c r="D12" s="66"/>
      <c r="E12" s="66"/>
      <c r="F12" s="66"/>
      <c r="G12" s="66"/>
      <c r="H12" s="66"/>
    </row>
    <row r="13" spans="1:8" x14ac:dyDescent="0.25">
      <c r="A13" s="434" t="s">
        <v>6</v>
      </c>
      <c r="B13" s="434"/>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5" t="str">
        <f>'1. паспорт местоположение'!A15:C15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c r="B15" s="455"/>
      <c r="C15" s="66"/>
      <c r="D15" s="66"/>
      <c r="E15" s="66"/>
      <c r="F15" s="66"/>
      <c r="G15" s="66"/>
      <c r="H15" s="66"/>
    </row>
    <row r="16" spans="1:8" x14ac:dyDescent="0.25">
      <c r="A16" s="434" t="s">
        <v>5</v>
      </c>
      <c r="B16" s="434"/>
      <c r="C16" s="67"/>
      <c r="D16" s="67"/>
      <c r="E16" s="67"/>
      <c r="F16" s="67"/>
      <c r="G16" s="67"/>
      <c r="H16" s="67"/>
    </row>
    <row r="17" spans="1:2" x14ac:dyDescent="0.25">
      <c r="B17" s="40"/>
    </row>
    <row r="18" spans="1:2" x14ac:dyDescent="0.25">
      <c r="A18" s="505" t="s">
        <v>416</v>
      </c>
      <c r="B18" s="468"/>
    </row>
    <row r="19" spans="1:2" x14ac:dyDescent="0.25">
      <c r="A19" s="252"/>
      <c r="B19" s="251"/>
    </row>
    <row r="20" spans="1:2" ht="16.5" thickBot="1" x14ac:dyDescent="0.3">
      <c r="B20" s="27"/>
    </row>
    <row r="21" spans="1:2" ht="113.25" customHeight="1" thickBot="1" x14ac:dyDescent="0.3">
      <c r="A21" s="41" t="s">
        <v>289</v>
      </c>
      <c r="B21" s="216" t="str">
        <f>A15</f>
        <v>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v>
      </c>
    </row>
    <row r="22" spans="1:2" ht="16.5" thickBot="1" x14ac:dyDescent="0.3">
      <c r="A22" s="41" t="s">
        <v>290</v>
      </c>
      <c r="B22" s="42" t="str">
        <f>'1. паспорт местоположение'!C27</f>
        <v>рп. Богандинский</v>
      </c>
    </row>
    <row r="23" spans="1:2" ht="16.5" thickBot="1" x14ac:dyDescent="0.3">
      <c r="A23" s="41" t="s">
        <v>272</v>
      </c>
      <c r="B23" s="43" t="s">
        <v>440</v>
      </c>
    </row>
    <row r="24" spans="1:2" ht="16.5" thickBot="1" x14ac:dyDescent="0.3">
      <c r="A24" s="41" t="s">
        <v>291</v>
      </c>
      <c r="B24" s="146" t="s">
        <v>557</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541</v>
      </c>
      <c r="B27" s="207">
        <f>'6.2. Паспорт фин осв ввод'!D24</f>
        <v>29.526239575670107</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558</v>
      </c>
    </row>
    <row r="68" spans="1:2" ht="24" customHeight="1" thickBot="1" x14ac:dyDescent="0.3">
      <c r="A68" s="44" t="s">
        <v>324</v>
      </c>
      <c r="B68" s="48"/>
    </row>
    <row r="69" spans="1:2" ht="16.5" thickBot="1" x14ac:dyDescent="0.3">
      <c r="A69" s="51" t="s">
        <v>325</v>
      </c>
      <c r="B69" s="242">
        <f>'6.1. Паспорт сетевой график'!H43</f>
        <v>45406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2" t="s">
        <v>461</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2025-04-21T11:09:20Z</dcterms:modified>
</cp:coreProperties>
</file>