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8\"/>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0" i="16"/>
  <c r="H39" i="16" l="1"/>
  <c r="H31" i="16"/>
  <c r="H30" i="16" l="1"/>
  <c r="G32" i="16"/>
  <c r="H32" i="16" s="1"/>
  <c r="G35" i="16" l="1"/>
  <c r="H35" i="16" l="1"/>
  <c r="G37" i="16" s="1"/>
  <c r="H37" i="16" s="1"/>
  <c r="G40" i="16" l="1"/>
  <c r="G42" i="16" l="1"/>
  <c r="H42" i="16" s="1"/>
  <c r="G43" i="16"/>
  <c r="H43" i="16" s="1"/>
  <c r="G44" i="16" l="1"/>
  <c r="H44" i="16" s="1"/>
  <c r="G47" i="16" l="1"/>
  <c r="H47" i="16" s="1"/>
  <c r="G49" i="16" l="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<sst xmlns="http://schemas.openxmlformats.org/spreadsheetml/2006/main" count="1315" uniqueCount="561">
  <si>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</si>
  <si>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</si>
  <si>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</si>
  <si>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</si>
  <si>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</si>
  <si>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</si>
  <si>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</si>
  <si>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</si>
  <si>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</si>
  <si>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</si>
  <si>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</si>
  <si>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</si>
  <si>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</si>
  <si>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</si>
  <si>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</si>
  <si>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</si>
  <si>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</si>
  <si>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</si>
  <si>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</si>
  <si>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</si>
  <si>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</si>
  <si>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</si>
  <si>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</si>
  <si>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</si>
  <si>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</si>
  <si>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</si>
  <si>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</si>
  <si>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</si>
  <si>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</si>
  <si>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</si>
  <si>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</si>
  <si>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</si>
  <si>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</si>
  <si>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</si>
  <si>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</si>
  <si>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</si>
  <si>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</si>
  <si>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</si>
  <si>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</si>
  <si>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</si>
  <si>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</si>
  <si>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</si>
  <si>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</si>
  <si>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</si>
  <si>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</si>
  <si>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</si>
  <si>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</si>
  <si>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</si>
  <si>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</si>
  <si>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</si>
  <si>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</si>
  <si>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</si>
  <si>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</si>
  <si>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</si>
  <si>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</si>
  <si>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</si>
  <si>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</si>
  <si>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</si>
  <si>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</si>
  <si>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</si>
  <si>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</si>
  <si>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</si>
  <si>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</si>
  <si>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</si>
  <si>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</si>
  <si>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</si>
  <si>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</si>
  <si>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</si>
  <si>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</si>
  <si>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</si>
  <si>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</si>
  <si>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</si>
  <si>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</si>
  <si>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</si>
  <si>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</si>
  <si>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</si>
  <si>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</si>
  <si>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</si>
  <si>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</si>
  <si>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</si>
  <si>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</si>
  <si>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</si>
  <si>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</si>
  <si>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</si>
  <si>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</si>
  <si>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</si>
  <si>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</si>
  <si>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</si>
  <si>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</si>
  <si>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</si>
  <si>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</si>
  <si>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</si>
  <si>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</si>
  <si>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</si>
  <si>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</si>
  <si>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</si>
  <si>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</si>
  <si>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</si>
  <si>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</si>
  <si>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</si>
  <si>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</si>
  <si>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</si>
  <si>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</si>
  <si>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</si>
  <si>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</si>
  <si>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</si>
  <si>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</si>
  <si>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</si>
  <si>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</si>
  <si>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</si>
  <si>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</si>
  <si>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</si>
  <si>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</si>
  <si>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</si>
  <si>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</si>
  <si>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</si>
  <si>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</si>
  <si>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</si>
  <si>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</si>
  <si>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</si>
  <si>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</si>
  <si>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</si>
  <si>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</si>
  <si>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</si>
  <si>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</si>
  <si>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</si>
  <si>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</si>
  <si>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</si>
  <si>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</si>
  <si>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</si>
  <si>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</si>
  <si>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</si>
  <si>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</si>
  <si>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</si>
  <si>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</si>
  <si>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</si>
  <si>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</si>
  <si>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</si>
  <si>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</si>
  <si>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</si>
  <si>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</si>
  <si>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</si>
  <si>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</si>
  <si>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</si>
  <si>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</si>
  <si>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</si>
  <si>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</si>
  <si>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</si>
  <si>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</si>
  <si>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</si>
  <si>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</si>
  <si>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</si>
  <si>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</si>
  <si>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</si>
  <si>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</si>
  <si>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</si>
  <si>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</si>
  <si>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</si>
  <si>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</si>
  <si>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</si>
  <si>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</si>
  <si>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</si>
  <si>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</si>
  <si>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</si>
  <si>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</si>
  <si>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</si>
  <si>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</si>
  <si>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</si>
  <si>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</si>
  <si>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</si>
  <si>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</si>
  <si>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</si>
  <si>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</si>
  <si>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</si>
  <si>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</si>
  <si>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</si>
  <si>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</si>
  <si>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</si>
  <si>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</si>
  <si>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</si>
  <si>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</si>
  <si>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</si>
  <si>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</si>
  <si>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</si>
  <si>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</si>
  <si>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</si>
  <si>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</si>
  <si>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</si>
  <si>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</si>
  <si>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</si>
  <si>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</si>
  <si>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</si>
  <si>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</si>
  <si>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</si>
  <si>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</si>
  <si>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</si>
  <si>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</si>
  <si>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</si>
  <si>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</si>
  <si>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</si>
  <si>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</si>
  <si>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</si>
  <si>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</si>
  <si>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</si>
  <si>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</si>
  <si>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</si>
  <si>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</si>
  <si>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</si>
  <si>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</si>
  <si>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</si>
  <si>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</si>
  <si>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</si>
  <si>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</si>
  <si>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</si>
  <si>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</si>
  <si>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</si>
  <si>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</si>
  <si>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</si>
  <si>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</si>
  <si>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</si>
  <si>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</si>
  <si>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</si>
  <si>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</si>
  <si>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</si>
  <si>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</si>
  <si>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</si>
  <si>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</si>
  <si>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</si>
  <si>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</si>
  <si>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</si>
  <si>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</si>
  <si>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</si>
  <si>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</si>
  <si>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</si>
  <si>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</si>
  <si>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</si>
  <si>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</si>
  <si>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</si>
  <si>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</si>
  <si>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</si>
  <si>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</si>
  <si>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</si>
  <si>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</si>
  <si>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</si>
  <si>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</si>
  <si>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</si>
  <si>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</si>
  <si>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</si>
  <si>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</si>
  <si>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</si>
  <si>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</si>
  <si>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</si>
  <si>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</si>
  <si>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</si>
  <si>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</si>
  <si>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</si>
  <si>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</si>
  <si>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</si>
  <si>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</si>
  <si>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</si>
  <si>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</si>
  <si>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</si>
  <si>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</si>
  <si>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</si>
  <si>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</si>
  <si>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</si>
  <si>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</si>
  <si>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</si>
  <si>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</si>
  <si>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</si>
  <si>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</si>
  <si>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</si>
  <si>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</si>
  <si>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</si>
  <si>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</si>
  <si>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</si>
  <si>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</si>
  <si>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</si>
  <si>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</si>
  <si>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</si>
  <si>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</si>
  <si>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</si>
  <si>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</si>
  <si>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</si>
  <si>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</si>
  <si>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</si>
  <si>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</si>
  <si>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</si>
  <si>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</si>
  <si>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</si>
  <si>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</si>
  <si>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</si>
  <si>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</si>
  <si>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</si>
  <si>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</si>
  <si>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</si>
  <si>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</si>
  <si>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</si>
  <si>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</si>
  <si>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</si>
  <si>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</si>
  <si>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</si>
  <si>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</si>
  <si>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</si>
  <si>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</si>
  <si>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</si>
  <si>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</si>
  <si>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</si>
  <si>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</si>
  <si>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</si>
  <si>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</si>
  <si>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</si>
  <si>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</si>
  <si>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</si>
  <si>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</si>
  <si>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</si>
  <si>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</si>
  <si>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</si>
  <si>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</si>
  <si>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</si>
  <si>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</si>
  <si>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</si>
  <si>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</si>
  <si>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</si>
  <si>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</si>
  <si>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</si>
  <si>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</si>
  <si>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</si>
  <si>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</si>
  <si>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</si>
  <si>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</si>
  <si>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</si>
  <si>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</si>
  <si>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</si>
  <si>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</si>
  <si>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</si>
  <si>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</si>
  <si>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</si>
  <si>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</si>
  <si>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</si>
  <si>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</si>
  <si>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</si>
  <si>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</si>
  <si>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</si>
  <si>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</si>
  <si>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</si>
  <si>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</si>
  <si>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</si>
  <si>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</si>
  <si>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</si>
  <si>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</si>
  <si>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</si>
  <si>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</si>
  <si>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</si>
  <si>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</si>
  <si>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</si>
  <si>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</si>
  <si>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</si>
  <si>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</si>
  <si>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</si>
  <si>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</si>
  <si>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</si>
  <si>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</si>
  <si>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</si>
  <si>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</si>
  <si>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</si>
  <si>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</si>
  <si>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</si>
  <si>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</si>
  <si>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</si>
  <si>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</si>
  <si>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</si>
  <si>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</si>
  <si>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</si>
  <si>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</si>
  <si>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</si>
  <si>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</si>
  <si>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</si>
  <si>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</si>
  <si>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</si>
  <si>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</si>
  <si>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</si>
  <si>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</si>
  <si>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</si>
  <si>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</si>
  <si>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</si>
  <si>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</si>
  <si>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</si>
  <si>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</si>
  <si>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</si>
  <si>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</si>
  <si>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</si>
  <si>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</si>
  <si>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</si>
  <si>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</si>
  <si>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</si>
  <si>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</si>
  <si>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</si>
  <si>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</si>
  <si>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</si>
  <si>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</si>
  <si>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</si>
  <si>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</si>
  <si>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</si>
  <si>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</si>
  <si>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</si>
  <si>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</si>
  <si>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</si>
  <si>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</si>
  <si>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</si>
  <si>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</si>
  <si>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</si>
  <si>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</si>
  <si>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</si>
  <si>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</si>
  <si>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</si>
  <si>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</si>
  <si>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</si>
  <si>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</si>
  <si>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</si>
  <si>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</si>
  <si>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</si>
  <si>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</si>
  <si>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</si>
  <si>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</si>
  <si>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</si>
  <si>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</si>
  <si>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</si>
  <si>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</si>
  <si>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</si>
  <si>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</si>
  <si>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</si>
  <si>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</si>
  <si>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</si>
  <si>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</si>
  <si>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</si>
  <si>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</si>
  <si>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</si>
  <si>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</si>
  <si>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</si>
  <si>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</si>
  <si>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</si>
  <si>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</si>
  <si>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</si>
  <si>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</si>
  <si>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</si>
  <si>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</si>
  <si>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</si>
  <si>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</si>
  <si>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</si>
  <si>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</si>
  <si>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</si>
  <si>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</si>
  <si>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</si>
  <si>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</si>
  <si>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</si>
  <si>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</si>
  <si>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</si>
  <si>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</si>
  <si>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</si>
  <si>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</si>
  <si>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</si>
  <si>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</si>
  <si>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</si>
  <si>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</si>
  <si>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</si>
  <si>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</si>
  <si>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</si>
  <si>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</si>
  <si>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</si>
  <si>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</si>
  <si>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</si>
  <si>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</si>
  <si>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</si>
  <si>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</si>
  <si>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</si>
  <si>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</si>
  <si>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</si>
  <si>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</si>
  <si>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</si>
  <si>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</si>
  <si>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</si>
  <si>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</si>
  <si>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</si>
  <si>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</si>
  <si>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</si>
  <si>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</si>
  <si>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</si>
  <si>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</si>
  <si>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</si>
  <si>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</si>
  <si>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</si>
  <si>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</si>
  <si>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</si>
  <si>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</si>
  <si>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</si>
  <si>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</si>
  <si>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</si>
  <si>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</si>
  <si>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</si>
  <si>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</si>
  <si>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</si>
  <si>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</si>
  <si>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</si>
  <si>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</si>
  <si>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</si>
  <si>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</si>
  <si>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</si>
  <si>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</si>
  <si>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</si>
  <si>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</si>
  <si>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</si>
  <si>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</si>
  <si>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</si>
  <si>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</si>
  <si>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</si>
  <si>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</si>
  <si>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</si>
  <si>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</si>
  <si>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</si>
  <si>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</si>
  <si>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</si>
  <si>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</si>
  <si>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</si>
  <si>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</si>
  <si>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</si>
  <si>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</si>
  <si>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</si>
  <si>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</si>
  <si>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</si>
  <si>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</si>
  <si>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</si>
  <si>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</si>
  <si>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</si>
  <si>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</si>
  <si>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</si>
  <si>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</si>
  <si>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</si>
  <si>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</si>
  <si>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</si>
  <si>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</si>
  <si>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</si>
  <si>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</si>
  <si>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</si>
  <si>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</si>
  <si>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Тюменский р-п, пос. Московский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</si>
  <si>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0,57  км
</t>
  </si>
  <si>
    <t>№Т13/24/05026-ДТПЭДО от 12.09.2024 ООО "Элеконт"</t>
  </si>
  <si>
    <t>Тюменская область, Тюменский р-н, пос. Московский, ул. Бурлаки, уч. № 825</t>
  </si>
  <si>
    <t>распределительная сеть 10 кВ от опоры № 83 отпайки на ТП 10/0,4 кВ № 1256 КВЛ 10 кВ Дербыши</t>
  </si>
  <si>
    <t>концевая опора 10 кВ вновь сооружаемой АО "Россети Тюмень" КВЛ 10 кВ от резервной ячейки 10 кВ № 206 ЗРУ 10 кВ ПС 110 кВ Молодежная</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</si>
  <si>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</si>
  <si>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Реализация мероприятий технологического присоединения энергопринимающих устройств ООО "Элеконт"</t>
  </si>
  <si>
    <t>КЛ 10 кВ - 0,57 км.</t>
  </si>
  <si>
    <t>КЛ 10 кВ - 1х0,57 км.</t>
  </si>
  <si>
    <t>2 736,09 тыс.руб./км без НДС (КЛ 10 кВ)</t>
  </si>
  <si>
    <t>Исполнение обязательств по договору технологического присоединения от 12.09.2024 № Т13/24/05026-ДТПЭДО для подключения энергопринимающих устройств ООО "Элеконт"</t>
  </si>
  <si>
    <t>не окупается</t>
  </si>
  <si>
    <t>0,57 км. (в том числе прирост 0,57 км)</t>
  </si>
  <si>
    <t>- кабель 10 кВ ААШн 3х70</t>
  </si>
  <si>
    <t>P_NS3300.KL.0078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</si>
</sst>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26177539.979581129</c:v>
              </c:pt>
              <c:pt idx="1">
                <c:v>49207402.54965014</c:v>
              </c:pt>
              <c:pt idx="2">
                <c:v>70223375.74615106</c:v>
              </c:pt>
              <c:pt idx="3">
                <c:v>89401535.256497577</c:v>
              </c:pt>
              <c:pt idx="4">
                <c:v>106902566.5838142</c:v>
              </c:pt>
              <c:pt idx="5">
                <c:v>122873109.70438035</c:v>
              </c:pt>
              <c:pt idx="6">
                <c:v>137446986.31139427</c:v>
              </c:pt>
              <c:pt idx="7">
                <c:v>150746319.88838285</c:v>
              </c:pt>
              <c:pt idx="8">
                <c:v>162882557.96310896</c:v>
              </c:pt>
              <c:pt idx="9">
                <c:v>173957405.07796222</c:v>
              </c:pt>
              <c:pt idx="10">
                <c:v>184056746.04639488</c:v>
              </c:pt>
            </c:numLit>
          </c:val>
          <c:smooth val="0"/>
          <c:extLst>
            <c:ext xmlns:c16="http://schemas.microsoft.com/office/drawing/2014/chart" uri="{C3380CC4-5D6E-409C-BE32-E72D297353CC}">
              <c16:uniqueId val="{00000000-7370-4CE8-A538-66116CED793F}"/>
            </c:ext>
          </c:extLst>
        </c:ser>
        <c:ser>
          <c:idx val="0"/>
          <c:order val="1"/>
          <c:tx>
            <c:v>Накопленный чистый денежный поток</c:v>
          </c:tx>
          <c:marker>
            <c:symbol val="none"/>
          </c:marker>
          <c:val>
            <c:numLit>
              <c:formatCode>General</c:formatCode>
              <c:ptCount val="11"/>
              <c:pt idx="0">
                <c:v>29686657.178404499</c:v>
              </c:pt>
              <c:pt idx="1">
                <c:v>59600516.221155882</c:v>
              </c:pt>
              <c:pt idx="2">
                <c:v>90712030.559852198</c:v>
              </c:pt>
              <c:pt idx="3">
                <c:v>123069095.42693269</c:v>
              </c:pt>
              <c:pt idx="4">
                <c:v>156721521.86413419</c:v>
              </c:pt>
              <c:pt idx="5">
                <c:v>191721113.35486305</c:v>
              </c:pt>
              <c:pt idx="6">
                <c:v>228121745.52186179</c:v>
              </c:pt>
              <c:pt idx="7">
                <c:v>265979449.01278266</c:v>
              </c:pt>
              <c:pt idx="8">
                <c:v>305352495.70118403</c:v>
              </c:pt>
              <c:pt idx="9">
                <c:v>346301488.33556658</c:v>
              </c:pt>
              <c:pt idx="10">
                <c:v>388860258.14419341</c:v>
              </c:pt>
            </c:numLit>
          </c:val>
          <c:smooth val="0"/>
          <c:extLst>
            <c:ext xmlns:c16="http://schemas.microsoft.com/office/drawing/2014/chart" uri="{C3380CC4-5D6E-409C-BE32-E72D297353CC}">
              <c16:uniqueId val="{00000001-7370-4CE8-A538-66116CED79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544</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1.8594181485951615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1.5595736554704449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P_NS3300.KL.0078</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547</v>
      </c>
      <c r="C22" s="196" t="s">
        <v>437</v>
      </c>
      <c r="D22" s="196" t="s">
        <v>460</v>
      </c>
      <c r="E22" s="197" t="s">
        <v>548</v>
      </c>
      <c r="F22" s="197" t="s">
        <v>549</v>
      </c>
      <c r="G22" s="353" t="s">
        <v>550</v>
      </c>
      <c r="H22" s="198">
        <v>2.0699999999999998</v>
      </c>
      <c r="I22" s="196">
        <v>7.0000000000000007E-2</v>
      </c>
      <c r="J22" s="198">
        <f>H22-I22</f>
        <v>1.9999999999999998</v>
      </c>
      <c r="K22" s="196">
        <v>10</v>
      </c>
      <c r="L22" s="196" t="s">
        <v>543</v>
      </c>
      <c r="M22" s="354" t="s">
        <v>443</v>
      </c>
      <c r="N22" s="354" t="s">
        <v>443</v>
      </c>
      <c r="O22" s="354" t="s">
        <v>443</v>
      </c>
      <c r="P22" s="354" t="s">
        <v>443</v>
      </c>
      <c r="Q22" s="197" t="s">
        <v>551</v>
      </c>
      <c r="R22" s="198"/>
      <c r="S22" s="355">
        <v>3.1524581600000001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P_NS3300.KL.0078</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P_NS3300.KL.0078</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P_NS3300.KL.0078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P_NS3300.KL.0078</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P_NS3300.KL.0078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1559573.6554704448</v>
      </c>
      <c r="C20" s="256"/>
      <c r="D20" s="263" t="s">
        <v>270</v>
      </c>
      <c r="E20" s="264"/>
      <c r="F20" s="264"/>
      <c r="M20" s="257"/>
    </row>
    <row r="21" spans="1:44" x14ac:dyDescent="0.25">
      <c r="A21" s="265" t="s">
        <v>269</v>
      </c>
      <c r="B21" s="326"/>
      <c r="C21" s="256"/>
      <c r="D21" s="424" t="s">
        <v>268</v>
      </c>
      <c r="E21" s="425"/>
      <c r="F21" s="266">
        <v>0</v>
      </c>
      <c r="M21" s="257"/>
    </row>
    <row r="22" spans="1:44" x14ac:dyDescent="0.25">
      <c r="A22" s="265" t="s">
        <v>267</v>
      </c>
      <c r="B22" s="326">
        <v>50</v>
      </c>
      <c r="C22" s="256"/>
      <c r="D22" s="424" t="s">
        <v>266</v>
      </c>
      <c r="E22" s="425"/>
      <c r="F22" s="266" t="s">
        <v>557</v>
      </c>
      <c r="M22" s="257"/>
    </row>
    <row r="23" spans="1:44" ht="16.5" thickBot="1" x14ac:dyDescent="0.3">
      <c r="A23" s="267" t="s">
        <v>265</v>
      </c>
      <c r="B23" s="327">
        <v>1</v>
      </c>
      <c r="C23" s="256"/>
      <c r="D23" s="424" t="s">
        <v>468</v>
      </c>
      <c r="E23" s="425"/>
      <c r="F23" s="268">
        <v>184056746.04639488</v>
      </c>
      <c r="K23" s="269"/>
      <c r="M23" s="270"/>
      <c r="N23" s="270"/>
    </row>
    <row r="24" spans="1:44" x14ac:dyDescent="0.25">
      <c r="A24" s="262" t="s">
        <v>444</v>
      </c>
      <c r="B24" s="328">
        <v>0</v>
      </c>
      <c r="C24" s="256"/>
      <c r="D24" s="424" t="s">
        <v>469</v>
      </c>
      <c r="E24" s="425"/>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2618164.4666666668</v>
      </c>
      <c r="C45" s="284">
        <v>35811252.604949139</v>
      </c>
      <c r="D45" s="284">
        <v>37418150.343173824</v>
      </c>
      <c r="E45" s="284">
        <v>38914876.356900781</v>
      </c>
      <c r="F45" s="284">
        <v>40471471.411176801</v>
      </c>
      <c r="G45" s="284">
        <v>42090330.267623879</v>
      </c>
      <c r="H45" s="284">
        <v>43773943.478328831</v>
      </c>
      <c r="I45" s="284">
        <v>45524901.217461981</v>
      </c>
      <c r="J45" s="284">
        <v>47345897.266160473</v>
      </c>
      <c r="K45" s="284">
        <v>49239733.156806894</v>
      </c>
      <c r="L45" s="284">
        <v>51209322.483079173</v>
      </c>
      <c r="M45" s="284">
        <v>53221200.844680279</v>
      </c>
      <c r="N45" s="284">
        <v>55350048.878467493</v>
      </c>
      <c r="O45" s="284">
        <v>57564050.833606198</v>
      </c>
      <c r="P45" s="284">
        <v>59866612.866950437</v>
      </c>
      <c r="Q45" s="284">
        <v>62261277.381628469</v>
      </c>
      <c r="R45" s="284">
        <v>64751728.476893611</v>
      </c>
      <c r="S45" s="284">
        <v>67341797.615969345</v>
      </c>
      <c r="T45" s="284">
        <v>70035469.520608127</v>
      </c>
      <c r="U45" s="284">
        <v>72836888.301432446</v>
      </c>
      <c r="V45" s="284">
        <v>75750363.833489761</v>
      </c>
      <c r="W45" s="284">
        <v>78744364.499566793</v>
      </c>
      <c r="X45" s="284">
        <v>81894139.079549477</v>
      </c>
      <c r="Y45" s="284">
        <v>85169904.642731473</v>
      </c>
      <c r="Z45" s="284">
        <v>88576700.828440741</v>
      </c>
      <c r="AA45" s="284">
        <v>92119768.86157836</v>
      </c>
      <c r="AB45" s="284">
        <v>95804559.616041481</v>
      </c>
      <c r="AC45" s="284">
        <v>99636742.000683159</v>
      </c>
      <c r="AD45" s="284">
        <v>103622211.68071049</v>
      </c>
      <c r="AE45" s="284">
        <v>107767100.14793891</v>
      </c>
      <c r="AF45" s="284">
        <v>112077784.15385647</v>
      </c>
      <c r="AG45" s="284">
        <v>116560895.52001074</v>
      </c>
      <c r="AH45" s="284">
        <v>121223331.34081116</v>
      </c>
      <c r="AI45" s="284">
        <v>126072264.5944436</v>
      </c>
      <c r="AJ45" s="284">
        <v>131115155.17822134</v>
      </c>
      <c r="AK45" s="284">
        <v>136359761.3853502</v>
      </c>
      <c r="AL45" s="284">
        <v>141814151.84076425</v>
      </c>
      <c r="AM45" s="284">
        <v>147486717.9143948</v>
      </c>
      <c r="AN45" s="284">
        <v>153386186.6309706</v>
      </c>
      <c r="AO45" s="284">
        <v>159521634.09620944</v>
      </c>
      <c r="AP45" s="284">
        <v>165902499.4600578</v>
      </c>
      <c r="AQ45" s="284">
        <v>172538599.43846014</v>
      </c>
      <c r="AR45" s="284">
        <v>179440143.41599855</v>
      </c>
      <c r="AS45" s="284">
        <v>186617749.15263847</v>
      </c>
      <c r="AT45" s="284">
        <v>194082459.11874402</v>
      </c>
      <c r="AU45" s="284">
        <v>201845757.4834938</v>
      </c>
      <c r="AV45" s="284">
        <v>209919587.78283352</v>
      </c>
      <c r="AW45" s="284">
        <v>218316371.2941469</v>
      </c>
      <c r="AX45" s="284">
        <v>227049026.14591277</v>
      </c>
      <c r="AY45" s="284">
        <v>236130987.19174933</v>
      </c>
      <c r="AZ45" s="284">
        <v>245576226.67941928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2618164.4666666668</v>
      </c>
      <c r="C59" s="295">
        <v>35811252.604949139</v>
      </c>
      <c r="D59" s="295">
        <v>37418150.343173824</v>
      </c>
      <c r="E59" s="295">
        <v>38914876.356900781</v>
      </c>
      <c r="F59" s="295">
        <v>40471471.411176801</v>
      </c>
      <c r="G59" s="295">
        <v>42090330.267623879</v>
      </c>
      <c r="H59" s="295">
        <v>43773943.478328831</v>
      </c>
      <c r="I59" s="295">
        <v>45524901.217461981</v>
      </c>
      <c r="J59" s="295">
        <v>47345897.266160473</v>
      </c>
      <c r="K59" s="295">
        <v>49239733.156806894</v>
      </c>
      <c r="L59" s="295">
        <v>51209322.483079173</v>
      </c>
      <c r="M59" s="295">
        <v>53221200.844680279</v>
      </c>
      <c r="N59" s="295">
        <v>55350048.878467493</v>
      </c>
      <c r="O59" s="295">
        <v>57564050.833606198</v>
      </c>
      <c r="P59" s="295">
        <v>59866612.866950437</v>
      </c>
      <c r="Q59" s="295">
        <v>62261277.381628469</v>
      </c>
      <c r="R59" s="295">
        <v>64751728.476893611</v>
      </c>
      <c r="S59" s="295">
        <v>67341797.615969345</v>
      </c>
      <c r="T59" s="295">
        <v>70035469.520608127</v>
      </c>
      <c r="U59" s="295">
        <v>72836888.301432446</v>
      </c>
      <c r="V59" s="295">
        <v>75750363.833489761</v>
      </c>
      <c r="W59" s="295">
        <v>78744364.499566793</v>
      </c>
      <c r="X59" s="295">
        <v>81894139.079549477</v>
      </c>
      <c r="Y59" s="295">
        <v>85169904.642731473</v>
      </c>
      <c r="Z59" s="295">
        <v>88576700.828440741</v>
      </c>
      <c r="AA59" s="295">
        <v>92119768.86157836</v>
      </c>
      <c r="AB59" s="295">
        <v>95804559.616041481</v>
      </c>
      <c r="AC59" s="295">
        <v>99636742.000683159</v>
      </c>
      <c r="AD59" s="295">
        <v>103622211.68071049</v>
      </c>
      <c r="AE59" s="295">
        <v>107767100.14793891</v>
      </c>
      <c r="AF59" s="295">
        <v>112077784.15385647</v>
      </c>
      <c r="AG59" s="295">
        <v>116560895.52001074</v>
      </c>
      <c r="AH59" s="295">
        <v>121223331.34081116</v>
      </c>
      <c r="AI59" s="295">
        <v>126072264.5944436</v>
      </c>
      <c r="AJ59" s="295">
        <v>131115155.17822134</v>
      </c>
      <c r="AK59" s="295">
        <v>136359761.3853502</v>
      </c>
      <c r="AL59" s="295">
        <v>141814151.84076425</v>
      </c>
      <c r="AM59" s="295">
        <v>147486717.9143948</v>
      </c>
      <c r="AN59" s="295">
        <v>153386186.6309706</v>
      </c>
      <c r="AO59" s="295">
        <v>159521634.09620944</v>
      </c>
      <c r="AP59" s="295">
        <v>165902499.4600578</v>
      </c>
      <c r="AQ59" s="295">
        <v>172538599.43846014</v>
      </c>
      <c r="AR59" s="295">
        <v>179440143.41599855</v>
      </c>
      <c r="AS59" s="295">
        <v>186617749.15263847</v>
      </c>
      <c r="AT59" s="295">
        <v>194082459.11874402</v>
      </c>
      <c r="AU59" s="295">
        <v>201845757.4834938</v>
      </c>
      <c r="AV59" s="295">
        <v>209919587.78283352</v>
      </c>
      <c r="AW59" s="295">
        <v>218316371.2941469</v>
      </c>
      <c r="AX59" s="295">
        <v>227049026.14591277</v>
      </c>
      <c r="AY59" s="295">
        <v>236130987.19174933</v>
      </c>
      <c r="AZ59" s="295">
        <v>245576226.67941928</v>
      </c>
    </row>
    <row r="60" spans="1:52" x14ac:dyDescent="0.25">
      <c r="A60" s="296" t="s">
        <v>256</v>
      </c>
      <c r="B60" s="297">
        <v>0</v>
      </c>
      <c r="C60" s="297">
        <v>-33967.514216146294</v>
      </c>
      <c r="D60" s="297">
        <v>-33624.408011942789</v>
      </c>
      <c r="E60" s="297">
        <v>-33281.301807739299</v>
      </c>
      <c r="F60" s="297">
        <v>-32938.195603535802</v>
      </c>
      <c r="G60" s="297">
        <v>-32595.089399332297</v>
      </c>
      <c r="H60" s="297">
        <v>-32251.983195128803</v>
      </c>
      <c r="I60" s="297">
        <v>-31908.876990925306</v>
      </c>
      <c r="J60" s="297">
        <v>-31565.770786721805</v>
      </c>
      <c r="K60" s="297">
        <v>-31222.664582518308</v>
      </c>
      <c r="L60" s="297">
        <v>-30879.55837831481</v>
      </c>
      <c r="M60" s="297">
        <v>-30536.452174111309</v>
      </c>
      <c r="N60" s="297">
        <v>-30193.345969907812</v>
      </c>
      <c r="O60" s="297">
        <v>-29850.239765704318</v>
      </c>
      <c r="P60" s="297">
        <v>-29507.133561500817</v>
      </c>
      <c r="Q60" s="297">
        <v>-29164.02735729732</v>
      </c>
      <c r="R60" s="297">
        <v>-28820.921153093819</v>
      </c>
      <c r="S60" s="297">
        <v>-28477.814948890322</v>
      </c>
      <c r="T60" s="297">
        <v>-28134.708744686825</v>
      </c>
      <c r="U60" s="297">
        <v>-27791.602540483331</v>
      </c>
      <c r="V60" s="297">
        <v>-27448.496336279833</v>
      </c>
      <c r="W60" s="297">
        <v>-27105.390132076333</v>
      </c>
      <c r="X60" s="297">
        <v>-26762.283927872835</v>
      </c>
      <c r="Y60" s="297">
        <v>-26419.177723669342</v>
      </c>
      <c r="Z60" s="297">
        <v>-26076.071519465837</v>
      </c>
      <c r="AA60" s="297">
        <v>-25732.965315262343</v>
      </c>
      <c r="AB60" s="297">
        <v>-25389.859111058846</v>
      </c>
      <c r="AC60" s="297">
        <v>-25046.752906855349</v>
      </c>
      <c r="AD60" s="297">
        <v>-24703.646702651855</v>
      </c>
      <c r="AE60" s="297">
        <v>-24360.54049844835</v>
      </c>
      <c r="AF60" s="297">
        <v>-24017.434294244857</v>
      </c>
      <c r="AG60" s="297">
        <v>-23674.328090041359</v>
      </c>
      <c r="AH60" s="297">
        <v>-23331.221885837858</v>
      </c>
      <c r="AI60" s="297">
        <v>-22988.115681634361</v>
      </c>
      <c r="AJ60" s="297">
        <v>-22645.009477430867</v>
      </c>
      <c r="AK60" s="297">
        <v>-22301.903273227366</v>
      </c>
      <c r="AL60" s="297">
        <v>-21958.797069023869</v>
      </c>
      <c r="AM60" s="297">
        <v>-21615.690864820368</v>
      </c>
      <c r="AN60" s="297">
        <v>-21272.584660616871</v>
      </c>
      <c r="AO60" s="297">
        <v>-20929.47845641337</v>
      </c>
      <c r="AP60" s="297">
        <v>-20586.372252209872</v>
      </c>
      <c r="AQ60" s="297">
        <v>-20243.266048006375</v>
      </c>
      <c r="AR60" s="297">
        <v>-19900.159843802874</v>
      </c>
      <c r="AS60" s="297">
        <v>-19557.053639599377</v>
      </c>
      <c r="AT60" s="297">
        <v>-19213.947435395876</v>
      </c>
      <c r="AU60" s="297">
        <v>-18870.841231192378</v>
      </c>
      <c r="AV60" s="297">
        <v>-18527.735026988881</v>
      </c>
      <c r="AW60" s="297">
        <v>-18184.62882278538</v>
      </c>
      <c r="AX60" s="297">
        <v>-17841.522618581883</v>
      </c>
      <c r="AY60" s="297">
        <v>-17498.416414378382</v>
      </c>
      <c r="AZ60" s="297">
        <v>-17155.310210174885</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-33967.514216146294</v>
      </c>
      <c r="D65" s="297">
        <v>-33624.408011942789</v>
      </c>
      <c r="E65" s="297">
        <v>-33281.301807739299</v>
      </c>
      <c r="F65" s="297">
        <v>-32938.195603535802</v>
      </c>
      <c r="G65" s="297">
        <v>-32595.089399332297</v>
      </c>
      <c r="H65" s="297">
        <v>-32251.983195128803</v>
      </c>
      <c r="I65" s="297">
        <v>-31908.876990925306</v>
      </c>
      <c r="J65" s="297">
        <v>-31565.770786721805</v>
      </c>
      <c r="K65" s="297">
        <v>-31222.664582518308</v>
      </c>
      <c r="L65" s="297">
        <v>-30879.55837831481</v>
      </c>
      <c r="M65" s="297">
        <v>-30536.452174111309</v>
      </c>
      <c r="N65" s="297">
        <v>-30193.345969907812</v>
      </c>
      <c r="O65" s="297">
        <v>-29850.239765704318</v>
      </c>
      <c r="P65" s="297">
        <v>-29507.133561500817</v>
      </c>
      <c r="Q65" s="297">
        <v>-29164.02735729732</v>
      </c>
      <c r="R65" s="297">
        <v>-28820.921153093819</v>
      </c>
      <c r="S65" s="297">
        <v>-28477.814948890322</v>
      </c>
      <c r="T65" s="297">
        <v>-28134.708744686825</v>
      </c>
      <c r="U65" s="297">
        <v>-27791.602540483331</v>
      </c>
      <c r="V65" s="297">
        <v>-27448.496336279833</v>
      </c>
      <c r="W65" s="297">
        <v>-27105.390132076333</v>
      </c>
      <c r="X65" s="297">
        <v>-26762.283927872835</v>
      </c>
      <c r="Y65" s="297">
        <v>-26419.177723669342</v>
      </c>
      <c r="Z65" s="297">
        <v>-26076.071519465837</v>
      </c>
      <c r="AA65" s="297">
        <v>-25732.965315262343</v>
      </c>
      <c r="AB65" s="297">
        <v>-25389.859111058846</v>
      </c>
      <c r="AC65" s="297">
        <v>-25046.752906855349</v>
      </c>
      <c r="AD65" s="297">
        <v>-24703.646702651855</v>
      </c>
      <c r="AE65" s="297">
        <v>-24360.54049844835</v>
      </c>
      <c r="AF65" s="297">
        <v>-24017.434294244857</v>
      </c>
      <c r="AG65" s="297">
        <v>-23674.328090041359</v>
      </c>
      <c r="AH65" s="297">
        <v>-23331.221885837858</v>
      </c>
      <c r="AI65" s="297">
        <v>-22988.115681634361</v>
      </c>
      <c r="AJ65" s="297">
        <v>-22645.009477430867</v>
      </c>
      <c r="AK65" s="297">
        <v>-22301.903273227366</v>
      </c>
      <c r="AL65" s="297">
        <v>-21958.797069023869</v>
      </c>
      <c r="AM65" s="297">
        <v>-21615.690864820368</v>
      </c>
      <c r="AN65" s="297">
        <v>-21272.584660616871</v>
      </c>
      <c r="AO65" s="297">
        <v>-20929.47845641337</v>
      </c>
      <c r="AP65" s="297">
        <v>-20586.372252209872</v>
      </c>
      <c r="AQ65" s="297">
        <v>-20243.266048006375</v>
      </c>
      <c r="AR65" s="297">
        <v>-19900.159843802874</v>
      </c>
      <c r="AS65" s="297">
        <v>-19557.053639599377</v>
      </c>
      <c r="AT65" s="297">
        <v>-19213.947435395876</v>
      </c>
      <c r="AU65" s="297">
        <v>-18870.841231192378</v>
      </c>
      <c r="AV65" s="297">
        <v>-18527.735026988881</v>
      </c>
      <c r="AW65" s="297">
        <v>-18184.62882278538</v>
      </c>
      <c r="AX65" s="297">
        <v>-17841.522618581883</v>
      </c>
      <c r="AY65" s="297">
        <v>-17498.416414378382</v>
      </c>
      <c r="AZ65" s="297">
        <v>-17155.310210174885</v>
      </c>
    </row>
    <row r="66" spans="1:52" x14ac:dyDescent="0.25">
      <c r="A66" s="299" t="s">
        <v>478</v>
      </c>
      <c r="B66" s="295">
        <v>2618164.4666666668</v>
      </c>
      <c r="C66" s="295">
        <v>35777285.090732992</v>
      </c>
      <c r="D66" s="295">
        <v>37384525.935161881</v>
      </c>
      <c r="E66" s="295">
        <v>38881595.055093043</v>
      </c>
      <c r="F66" s="295">
        <v>40438533.215573266</v>
      </c>
      <c r="G66" s="295">
        <v>42057735.178224549</v>
      </c>
      <c r="H66" s="295">
        <v>43741691.495133705</v>
      </c>
      <c r="I66" s="295">
        <v>45492992.340471059</v>
      </c>
      <c r="J66" s="295">
        <v>47314331.495373748</v>
      </c>
      <c r="K66" s="295">
        <v>49208510.492224373</v>
      </c>
      <c r="L66" s="295">
        <v>51178442.924700856</v>
      </c>
      <c r="M66" s="295">
        <v>53190664.392506167</v>
      </c>
      <c r="N66" s="295">
        <v>55319855.532497585</v>
      </c>
      <c r="O66" s="295">
        <v>57534200.593840495</v>
      </c>
      <c r="P66" s="295">
        <v>59837105.733388938</v>
      </c>
      <c r="Q66" s="295">
        <v>62232113.354271173</v>
      </c>
      <c r="R66" s="295">
        <v>64722907.55574052</v>
      </c>
      <c r="S66" s="295">
        <v>67313319.801020458</v>
      </c>
      <c r="T66" s="295">
        <v>70007334.811863437</v>
      </c>
      <c r="U66" s="295">
        <v>72809096.698891968</v>
      </c>
      <c r="V66" s="295">
        <v>75722915.337153479</v>
      </c>
      <c r="W66" s="295">
        <v>78717259.109434724</v>
      </c>
      <c r="X66" s="295">
        <v>81867376.795621604</v>
      </c>
      <c r="Y66" s="295">
        <v>85143485.465007797</v>
      </c>
      <c r="Z66" s="295">
        <v>88550624.756921276</v>
      </c>
      <c r="AA66" s="295">
        <v>92094035.896263093</v>
      </c>
      <c r="AB66" s="295">
        <v>95779169.756930426</v>
      </c>
      <c r="AC66" s="295">
        <v>99611695.2477763</v>
      </c>
      <c r="AD66" s="295">
        <v>103597508.03400785</v>
      </c>
      <c r="AE66" s="295">
        <v>107742739.60744046</v>
      </c>
      <c r="AF66" s="295">
        <v>112053766.71956223</v>
      </c>
      <c r="AG66" s="295">
        <v>116537221.1919207</v>
      </c>
      <c r="AH66" s="295">
        <v>121200000.11892532</v>
      </c>
      <c r="AI66" s="295">
        <v>126049276.47876197</v>
      </c>
      <c r="AJ66" s="295">
        <v>131092510.16874391</v>
      </c>
      <c r="AK66" s="295">
        <v>136337459.48207697</v>
      </c>
      <c r="AL66" s="295">
        <v>141792193.04369524</v>
      </c>
      <c r="AM66" s="295">
        <v>147465102.22352996</v>
      </c>
      <c r="AN66" s="295">
        <v>153364914.04630998</v>
      </c>
      <c r="AO66" s="295">
        <v>159500704.61775303</v>
      </c>
      <c r="AP66" s="295">
        <v>165881913.0878056</v>
      </c>
      <c r="AQ66" s="295">
        <v>172518356.17241213</v>
      </c>
      <c r="AR66" s="295">
        <v>179420243.25615475</v>
      </c>
      <c r="AS66" s="295">
        <v>186598192.09899887</v>
      </c>
      <c r="AT66" s="295">
        <v>194063245.17130861</v>
      </c>
      <c r="AU66" s="295">
        <v>201826886.64226261</v>
      </c>
      <c r="AV66" s="295">
        <v>209901060.04780653</v>
      </c>
      <c r="AW66" s="295">
        <v>218298186.66532412</v>
      </c>
      <c r="AX66" s="295">
        <v>227031184.62329417</v>
      </c>
      <c r="AY66" s="295">
        <v>236113488.77533495</v>
      </c>
      <c r="AZ66" s="295">
        <v>245559071.36920911</v>
      </c>
    </row>
    <row r="67" spans="1:52" x14ac:dyDescent="0.25">
      <c r="A67" s="298" t="s">
        <v>251</v>
      </c>
      <c r="B67" s="297">
        <v>0</v>
      </c>
      <c r="C67" s="297">
        <v>-31191.473109408897</v>
      </c>
      <c r="D67" s="297">
        <v>-31191.473109408897</v>
      </c>
      <c r="E67" s="297">
        <v>-31191.473109408897</v>
      </c>
      <c r="F67" s="297">
        <v>-31191.473109408897</v>
      </c>
      <c r="G67" s="297">
        <v>-31191.473109408897</v>
      </c>
      <c r="H67" s="297">
        <v>-31191.473109408897</v>
      </c>
      <c r="I67" s="297">
        <v>-31191.473109408897</v>
      </c>
      <c r="J67" s="297">
        <v>-31191.473109408897</v>
      </c>
      <c r="K67" s="297">
        <v>-31191.473109408897</v>
      </c>
      <c r="L67" s="297">
        <v>-31191.473109408897</v>
      </c>
      <c r="M67" s="297">
        <v>-31191.473109408897</v>
      </c>
      <c r="N67" s="297">
        <v>-31191.473109408897</v>
      </c>
      <c r="O67" s="297">
        <v>-31191.473109408897</v>
      </c>
      <c r="P67" s="297">
        <v>-31191.473109408897</v>
      </c>
      <c r="Q67" s="297">
        <v>-31191.473109408897</v>
      </c>
      <c r="R67" s="297">
        <v>-31191.473109408897</v>
      </c>
      <c r="S67" s="297">
        <v>-31191.473109408897</v>
      </c>
      <c r="T67" s="297">
        <v>-31191.473109408897</v>
      </c>
      <c r="U67" s="297">
        <v>-31191.473109408897</v>
      </c>
      <c r="V67" s="297">
        <v>-31191.473109408897</v>
      </c>
      <c r="W67" s="297">
        <v>-31191.473109408897</v>
      </c>
      <c r="X67" s="297">
        <v>-31191.473109408897</v>
      </c>
      <c r="Y67" s="297">
        <v>-31191.473109408897</v>
      </c>
      <c r="Z67" s="297">
        <v>-31191.473109408897</v>
      </c>
      <c r="AA67" s="297">
        <v>-31191.473109408897</v>
      </c>
      <c r="AB67" s="297">
        <v>-31191.473109408897</v>
      </c>
      <c r="AC67" s="297">
        <v>-31191.473109408897</v>
      </c>
      <c r="AD67" s="297">
        <v>-31191.473109408897</v>
      </c>
      <c r="AE67" s="297">
        <v>-31191.473109408897</v>
      </c>
      <c r="AF67" s="297">
        <v>-31191.473109408897</v>
      </c>
      <c r="AG67" s="297">
        <v>-31191.473109408897</v>
      </c>
      <c r="AH67" s="297">
        <v>-31191.473109408897</v>
      </c>
      <c r="AI67" s="297">
        <v>-31191.473109408897</v>
      </c>
      <c r="AJ67" s="297">
        <v>-31191.473109408897</v>
      </c>
      <c r="AK67" s="297">
        <v>-31191.473109408897</v>
      </c>
      <c r="AL67" s="297">
        <v>-31191.473109408897</v>
      </c>
      <c r="AM67" s="297">
        <v>-31191.473109408897</v>
      </c>
      <c r="AN67" s="297">
        <v>-31191.473109408897</v>
      </c>
      <c r="AO67" s="297">
        <v>-31191.473109408897</v>
      </c>
      <c r="AP67" s="297">
        <v>-31191.473109408897</v>
      </c>
      <c r="AQ67" s="297">
        <v>-31191.473109408897</v>
      </c>
      <c r="AR67" s="297">
        <v>-31191.473109408897</v>
      </c>
      <c r="AS67" s="297">
        <v>-31191.473109408897</v>
      </c>
      <c r="AT67" s="297">
        <v>-31191.473109408897</v>
      </c>
      <c r="AU67" s="297">
        <v>-31191.473109408897</v>
      </c>
      <c r="AV67" s="297">
        <v>-31191.473109408897</v>
      </c>
      <c r="AW67" s="297">
        <v>-31191.473109408897</v>
      </c>
      <c r="AX67" s="297">
        <v>-31191.473109408897</v>
      </c>
      <c r="AY67" s="297">
        <v>-31191.473109408897</v>
      </c>
      <c r="AZ67" s="297">
        <v>-31191.473109408897</v>
      </c>
    </row>
    <row r="68" spans="1:52" x14ac:dyDescent="0.25">
      <c r="A68" s="299" t="s">
        <v>479</v>
      </c>
      <c r="B68" s="295">
        <v>2618164.4666666668</v>
      </c>
      <c r="C68" s="295">
        <v>35746093.617623582</v>
      </c>
      <c r="D68" s="295">
        <v>37353334.462052472</v>
      </c>
      <c r="E68" s="295">
        <v>38850403.581983633</v>
      </c>
      <c r="F68" s="295">
        <v>40407341.742463857</v>
      </c>
      <c r="G68" s="295">
        <v>42026543.705115139</v>
      </c>
      <c r="H68" s="295">
        <v>43710500.022024296</v>
      </c>
      <c r="I68" s="295">
        <v>45461800.86736165</v>
      </c>
      <c r="J68" s="295">
        <v>47283140.022264339</v>
      </c>
      <c r="K68" s="295">
        <v>49177319.019114964</v>
      </c>
      <c r="L68" s="295">
        <v>51147251.451591447</v>
      </c>
      <c r="M68" s="295">
        <v>53159472.919396758</v>
      </c>
      <c r="N68" s="295">
        <v>55288664.059388176</v>
      </c>
      <c r="O68" s="295">
        <v>57503009.120731086</v>
      </c>
      <c r="P68" s="295">
        <v>59805914.260279529</v>
      </c>
      <c r="Q68" s="295">
        <v>62200921.881161764</v>
      </c>
      <c r="R68" s="295">
        <v>64691716.082631111</v>
      </c>
      <c r="S68" s="295">
        <v>67282128.327911049</v>
      </c>
      <c r="T68" s="295">
        <v>69976143.338754028</v>
      </c>
      <c r="U68" s="295">
        <v>72777905.225782558</v>
      </c>
      <c r="V68" s="295">
        <v>75691723.86404407</v>
      </c>
      <c r="W68" s="295">
        <v>78686067.636325315</v>
      </c>
      <c r="X68" s="295">
        <v>81836185.322512195</v>
      </c>
      <c r="Y68" s="295">
        <v>85112293.991898388</v>
      </c>
      <c r="Z68" s="295">
        <v>88519433.283811867</v>
      </c>
      <c r="AA68" s="295">
        <v>92062844.423153684</v>
      </c>
      <c r="AB68" s="295">
        <v>95747978.283821017</v>
      </c>
      <c r="AC68" s="295">
        <v>99580503.774666891</v>
      </c>
      <c r="AD68" s="295">
        <v>103566316.56089844</v>
      </c>
      <c r="AE68" s="295">
        <v>107711548.13433105</v>
      </c>
      <c r="AF68" s="295">
        <v>112022575.24645282</v>
      </c>
      <c r="AG68" s="295">
        <v>116506029.71881129</v>
      </c>
      <c r="AH68" s="295">
        <v>121168808.64581591</v>
      </c>
      <c r="AI68" s="295">
        <v>126018085.00565256</v>
      </c>
      <c r="AJ68" s="295">
        <v>131061318.6956345</v>
      </c>
      <c r="AK68" s="295">
        <v>136306268.00896758</v>
      </c>
      <c r="AL68" s="295">
        <v>141761001.57058585</v>
      </c>
      <c r="AM68" s="295">
        <v>147433910.75042057</v>
      </c>
      <c r="AN68" s="295">
        <v>153333722.57320058</v>
      </c>
      <c r="AO68" s="295">
        <v>159469513.14464363</v>
      </c>
      <c r="AP68" s="295">
        <v>165850721.6146962</v>
      </c>
      <c r="AQ68" s="295">
        <v>172487164.69930273</v>
      </c>
      <c r="AR68" s="295">
        <v>179389051.78304535</v>
      </c>
      <c r="AS68" s="295">
        <v>186567000.62588948</v>
      </c>
      <c r="AT68" s="295">
        <v>194032053.69819921</v>
      </c>
      <c r="AU68" s="295">
        <v>201795695.16915321</v>
      </c>
      <c r="AV68" s="295">
        <v>209869868.57469714</v>
      </c>
      <c r="AW68" s="295">
        <v>218266995.19221473</v>
      </c>
      <c r="AX68" s="295">
        <v>226999993.15018478</v>
      </c>
      <c r="AY68" s="295">
        <v>236082297.30222556</v>
      </c>
      <c r="AZ68" s="295">
        <v>245527879.89609972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2618164.4666666668</v>
      </c>
      <c r="C70" s="295">
        <v>35746093.617623582</v>
      </c>
      <c r="D70" s="295">
        <v>37353334.462052472</v>
      </c>
      <c r="E70" s="295">
        <v>38850403.581983633</v>
      </c>
      <c r="F70" s="295">
        <v>40407341.742463857</v>
      </c>
      <c r="G70" s="295">
        <v>42026543.705115139</v>
      </c>
      <c r="H70" s="295">
        <v>43710500.022024296</v>
      </c>
      <c r="I70" s="295">
        <v>45461800.86736165</v>
      </c>
      <c r="J70" s="295">
        <v>47283140.022264339</v>
      </c>
      <c r="K70" s="295">
        <v>49177319.019114964</v>
      </c>
      <c r="L70" s="295">
        <v>51147251.451591447</v>
      </c>
      <c r="M70" s="295">
        <v>53159472.919396758</v>
      </c>
      <c r="N70" s="295">
        <v>55288664.059388176</v>
      </c>
      <c r="O70" s="295">
        <v>57503009.120731086</v>
      </c>
      <c r="P70" s="295">
        <v>59805914.260279529</v>
      </c>
      <c r="Q70" s="295">
        <v>62200921.881161764</v>
      </c>
      <c r="R70" s="295">
        <v>64691716.082631111</v>
      </c>
      <c r="S70" s="295">
        <v>67282128.327911049</v>
      </c>
      <c r="T70" s="295">
        <v>69976143.338754028</v>
      </c>
      <c r="U70" s="295">
        <v>72777905.225782558</v>
      </c>
      <c r="V70" s="295">
        <v>75691723.86404407</v>
      </c>
      <c r="W70" s="295">
        <v>78686067.636325315</v>
      </c>
      <c r="X70" s="295">
        <v>81836185.322512195</v>
      </c>
      <c r="Y70" s="295">
        <v>85112293.991898388</v>
      </c>
      <c r="Z70" s="295">
        <v>88519433.283811867</v>
      </c>
      <c r="AA70" s="295">
        <v>92062844.423153684</v>
      </c>
      <c r="AB70" s="295">
        <v>95747978.283821017</v>
      </c>
      <c r="AC70" s="295">
        <v>99580503.774666891</v>
      </c>
      <c r="AD70" s="295">
        <v>103566316.56089844</v>
      </c>
      <c r="AE70" s="295">
        <v>107711548.13433105</v>
      </c>
      <c r="AF70" s="295">
        <v>112022575.24645282</v>
      </c>
      <c r="AG70" s="295">
        <v>116506029.71881129</v>
      </c>
      <c r="AH70" s="295">
        <v>121168808.64581591</v>
      </c>
      <c r="AI70" s="295">
        <v>126018085.00565256</v>
      </c>
      <c r="AJ70" s="295">
        <v>131061318.6956345</v>
      </c>
      <c r="AK70" s="295">
        <v>136306268.00896758</v>
      </c>
      <c r="AL70" s="295">
        <v>141761001.57058585</v>
      </c>
      <c r="AM70" s="295">
        <v>147433910.75042057</v>
      </c>
      <c r="AN70" s="295">
        <v>153333722.57320058</v>
      </c>
      <c r="AO70" s="295">
        <v>159469513.14464363</v>
      </c>
      <c r="AP70" s="295">
        <v>165850721.6146962</v>
      </c>
      <c r="AQ70" s="295">
        <v>172487164.69930273</v>
      </c>
      <c r="AR70" s="295">
        <v>179389051.78304535</v>
      </c>
      <c r="AS70" s="295">
        <v>186567000.62588948</v>
      </c>
      <c r="AT70" s="295">
        <v>194032053.69819921</v>
      </c>
      <c r="AU70" s="295">
        <v>201795695.16915321</v>
      </c>
      <c r="AV70" s="295">
        <v>209869868.57469714</v>
      </c>
      <c r="AW70" s="295">
        <v>218266995.19221473</v>
      </c>
      <c r="AX70" s="295">
        <v>226999993.15018478</v>
      </c>
      <c r="AY70" s="295">
        <v>236082297.30222556</v>
      </c>
      <c r="AZ70" s="295">
        <v>245527879.89609972</v>
      </c>
    </row>
    <row r="71" spans="1:52" x14ac:dyDescent="0.25">
      <c r="A71" s="298" t="s">
        <v>250</v>
      </c>
      <c r="B71" s="297"/>
      <c r="C71" s="297">
        <v>-7149218.7235247167</v>
      </c>
      <c r="D71" s="297">
        <v>-7470666.8924104944</v>
      </c>
      <c r="E71" s="297">
        <v>-7770080.7163967267</v>
      </c>
      <c r="F71" s="297">
        <v>-8081468.3484927714</v>
      </c>
      <c r="G71" s="297">
        <v>-8405308.7410230283</v>
      </c>
      <c r="H71" s="297">
        <v>-8742100.0044048596</v>
      </c>
      <c r="I71" s="297">
        <v>-9092360.17347233</v>
      </c>
      <c r="J71" s="297">
        <v>-9456628.0044528674</v>
      </c>
      <c r="K71" s="297">
        <v>-9835463.8038229924</v>
      </c>
      <c r="L71" s="297">
        <v>-10229450.29031829</v>
      </c>
      <c r="M71" s="297">
        <v>-10631894.583879352</v>
      </c>
      <c r="N71" s="297">
        <v>-11057732.811877636</v>
      </c>
      <c r="O71" s="297">
        <v>-11500601.824146219</v>
      </c>
      <c r="P71" s="297">
        <v>-11961182.852055907</v>
      </c>
      <c r="Q71" s="297">
        <v>-12440184.376232354</v>
      </c>
      <c r="R71" s="297">
        <v>-12938343.216526223</v>
      </c>
      <c r="S71" s="297">
        <v>-13456425.66558221</v>
      </c>
      <c r="T71" s="297">
        <v>-13995228.667750806</v>
      </c>
      <c r="U71" s="297">
        <v>-14555581.045156512</v>
      </c>
      <c r="V71" s="297">
        <v>-15138344.772808814</v>
      </c>
      <c r="W71" s="297">
        <v>-15737213.527265064</v>
      </c>
      <c r="X71" s="297">
        <v>-16367237.06450244</v>
      </c>
      <c r="Y71" s="297">
        <v>-17022458.798379678</v>
      </c>
      <c r="Z71" s="297">
        <v>-17703886.656762373</v>
      </c>
      <c r="AA71" s="297">
        <v>-18412568.884630736</v>
      </c>
      <c r="AB71" s="297">
        <v>-19149595.656764206</v>
      </c>
      <c r="AC71" s="297">
        <v>-19916100.75493338</v>
      </c>
      <c r="AD71" s="297">
        <v>-20713263.312179688</v>
      </c>
      <c r="AE71" s="297">
        <v>-21542309.62686621</v>
      </c>
      <c r="AF71" s="297">
        <v>-22404515.049290568</v>
      </c>
      <c r="AG71" s="297">
        <v>-23301205.943762258</v>
      </c>
      <c r="AH71" s="297">
        <v>-24233761.729163185</v>
      </c>
      <c r="AI71" s="297">
        <v>-25203617.001130514</v>
      </c>
      <c r="AJ71" s="297">
        <v>-26212263.739126902</v>
      </c>
      <c r="AK71" s="297">
        <v>-27261253.601793516</v>
      </c>
      <c r="AL71" s="297">
        <v>-28352200.314117171</v>
      </c>
      <c r="AM71" s="297">
        <v>-29486782.150084116</v>
      </c>
      <c r="AN71" s="297">
        <v>-30666744.514640119</v>
      </c>
      <c r="AO71" s="297">
        <v>-31893902.628928728</v>
      </c>
      <c r="AP71" s="297">
        <v>-33170144.322939243</v>
      </c>
      <c r="AQ71" s="297">
        <v>-34497432.939860545</v>
      </c>
      <c r="AR71" s="297">
        <v>-35877810.356609069</v>
      </c>
      <c r="AS71" s="297">
        <v>-37313400.125177898</v>
      </c>
      <c r="AT71" s="297">
        <v>-38806410.739639841</v>
      </c>
      <c r="AU71" s="297">
        <v>-40359139.033830643</v>
      </c>
      <c r="AV71" s="297">
        <v>-41973973.71493943</v>
      </c>
      <c r="AW71" s="297">
        <v>-43653399.038442947</v>
      </c>
      <c r="AX71" s="297">
        <v>-45399998.630036958</v>
      </c>
      <c r="AY71" s="297">
        <v>-47216459.460445113</v>
      </c>
      <c r="AZ71" s="297">
        <v>-49105575.979219943</v>
      </c>
    </row>
    <row r="72" spans="1:52" ht="16.5" thickBot="1" x14ac:dyDescent="0.3">
      <c r="A72" s="300" t="s">
        <v>253</v>
      </c>
      <c r="B72" s="301">
        <v>2618164.4666666668</v>
      </c>
      <c r="C72" s="301">
        <v>28596874.894098867</v>
      </c>
      <c r="D72" s="301">
        <v>29882667.569641978</v>
      </c>
      <c r="E72" s="301">
        <v>31080322.865586907</v>
      </c>
      <c r="F72" s="301">
        <v>32325873.393971086</v>
      </c>
      <c r="G72" s="301">
        <v>33621234.964092113</v>
      </c>
      <c r="H72" s="301">
        <v>34968400.017619438</v>
      </c>
      <c r="I72" s="301">
        <v>36369440.69388932</v>
      </c>
      <c r="J72" s="301">
        <v>37826512.01781147</v>
      </c>
      <c r="K72" s="301">
        <v>39341855.215291969</v>
      </c>
      <c r="L72" s="301">
        <v>40917801.161273159</v>
      </c>
      <c r="M72" s="301">
        <v>42527578.335517406</v>
      </c>
      <c r="N72" s="301">
        <v>44230931.247510538</v>
      </c>
      <c r="O72" s="301">
        <v>46002407.296584867</v>
      </c>
      <c r="P72" s="301">
        <v>47844731.408223622</v>
      </c>
      <c r="Q72" s="301">
        <v>49760737.504929408</v>
      </c>
      <c r="R72" s="301">
        <v>51753372.866104886</v>
      </c>
      <c r="S72" s="301">
        <v>53825702.662328839</v>
      </c>
      <c r="T72" s="301">
        <v>55980914.671003222</v>
      </c>
      <c r="U72" s="301">
        <v>58222324.18062605</v>
      </c>
      <c r="V72" s="301">
        <v>60553379.091235258</v>
      </c>
      <c r="W72" s="301">
        <v>62948854.10906025</v>
      </c>
      <c r="X72" s="301">
        <v>65468948.258009754</v>
      </c>
      <c r="Y72" s="301">
        <v>68089835.193518713</v>
      </c>
      <c r="Z72" s="301">
        <v>70815546.627049491</v>
      </c>
      <c r="AA72" s="301">
        <v>73650275.538522944</v>
      </c>
      <c r="AB72" s="301">
        <v>76598382.627056807</v>
      </c>
      <c r="AC72" s="301">
        <v>79664403.019733518</v>
      </c>
      <c r="AD72" s="301">
        <v>82853053.248718753</v>
      </c>
      <c r="AE72" s="301">
        <v>86169238.507464841</v>
      </c>
      <c r="AF72" s="301">
        <v>89618060.197162256</v>
      </c>
      <c r="AG72" s="301">
        <v>93204823.775049031</v>
      </c>
      <c r="AH72" s="301">
        <v>96935046.916652724</v>
      </c>
      <c r="AI72" s="301">
        <v>100814468.00452206</v>
      </c>
      <c r="AJ72" s="301">
        <v>104849054.95650759</v>
      </c>
      <c r="AK72" s="301">
        <v>109045014.40717407</v>
      </c>
      <c r="AL72" s="301">
        <v>113408801.25646868</v>
      </c>
      <c r="AM72" s="301">
        <v>117947128.60033646</v>
      </c>
      <c r="AN72" s="301">
        <v>122666978.05856046</v>
      </c>
      <c r="AO72" s="301">
        <v>127575610.51571491</v>
      </c>
      <c r="AP72" s="301">
        <v>132680577.29175696</v>
      </c>
      <c r="AQ72" s="301">
        <v>137989731.75944218</v>
      </c>
      <c r="AR72" s="301">
        <v>143511241.42643628</v>
      </c>
      <c r="AS72" s="301">
        <v>149253600.50071159</v>
      </c>
      <c r="AT72" s="301">
        <v>155225642.95855936</v>
      </c>
      <c r="AU72" s="301">
        <v>161436556.13532257</v>
      </c>
      <c r="AV72" s="301">
        <v>167895894.85975772</v>
      </c>
      <c r="AW72" s="301">
        <v>174613596.15377179</v>
      </c>
      <c r="AX72" s="301">
        <v>181599994.52014783</v>
      </c>
      <c r="AY72" s="301">
        <v>188865837.84178045</v>
      </c>
      <c r="AZ72" s="301">
        <v>196422303.91687977</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2618164.4666666668</v>
      </c>
      <c r="C75" s="295">
        <v>35746093.617623582</v>
      </c>
      <c r="D75" s="295">
        <v>37353334.462052472</v>
      </c>
      <c r="E75" s="295">
        <v>38850403.581983633</v>
      </c>
      <c r="F75" s="295">
        <v>40407341.742463857</v>
      </c>
      <c r="G75" s="295">
        <v>42026543.705115139</v>
      </c>
      <c r="H75" s="295">
        <v>43710500.022024296</v>
      </c>
      <c r="I75" s="295">
        <v>45461800.86736165</v>
      </c>
      <c r="J75" s="295">
        <v>47283140.022264339</v>
      </c>
      <c r="K75" s="295">
        <v>49177319.019114964</v>
      </c>
      <c r="L75" s="295">
        <v>51147251.451591447</v>
      </c>
      <c r="M75" s="295">
        <v>53159472.919396758</v>
      </c>
      <c r="N75" s="295">
        <v>55288664.059388176</v>
      </c>
      <c r="O75" s="295">
        <v>57503009.120731086</v>
      </c>
      <c r="P75" s="295">
        <v>59805914.260279529</v>
      </c>
      <c r="Q75" s="295">
        <v>62200921.881161764</v>
      </c>
      <c r="R75" s="295">
        <v>64691716.082631111</v>
      </c>
      <c r="S75" s="295">
        <v>67282128.327911049</v>
      </c>
      <c r="T75" s="295">
        <v>69976143.338754028</v>
      </c>
      <c r="U75" s="295">
        <v>72777905.225782558</v>
      </c>
      <c r="V75" s="295">
        <v>75691723.86404407</v>
      </c>
      <c r="W75" s="295">
        <v>78686067.636325315</v>
      </c>
      <c r="X75" s="295">
        <v>81836185.322512195</v>
      </c>
      <c r="Y75" s="295">
        <v>85112293.991898388</v>
      </c>
      <c r="Z75" s="295">
        <v>88519433.283811867</v>
      </c>
      <c r="AA75" s="295">
        <v>92062844.423153684</v>
      </c>
      <c r="AB75" s="295">
        <v>95747978.283821017</v>
      </c>
      <c r="AC75" s="295">
        <v>99580503.774666891</v>
      </c>
      <c r="AD75" s="295">
        <v>103566316.56089844</v>
      </c>
      <c r="AE75" s="295">
        <v>107711548.13433105</v>
      </c>
      <c r="AF75" s="295">
        <v>112022575.24645282</v>
      </c>
      <c r="AG75" s="295">
        <v>116506029.71881129</v>
      </c>
      <c r="AH75" s="295">
        <v>121168808.64581591</v>
      </c>
      <c r="AI75" s="295">
        <v>126018085.00565256</v>
      </c>
      <c r="AJ75" s="295">
        <v>131061318.6956345</v>
      </c>
      <c r="AK75" s="295">
        <v>136306268.00896758</v>
      </c>
      <c r="AL75" s="295">
        <v>141761001.57058585</v>
      </c>
      <c r="AM75" s="295">
        <v>147433910.75042057</v>
      </c>
      <c r="AN75" s="295">
        <v>153333722.57320058</v>
      </c>
      <c r="AO75" s="295">
        <v>159469513.14464363</v>
      </c>
      <c r="AP75" s="295">
        <v>165850721.6146962</v>
      </c>
      <c r="AQ75" s="295">
        <v>172487164.69930273</v>
      </c>
      <c r="AR75" s="295">
        <v>179389051.78304535</v>
      </c>
      <c r="AS75" s="295">
        <v>186567000.62588948</v>
      </c>
      <c r="AT75" s="295">
        <v>194032053.69819921</v>
      </c>
      <c r="AU75" s="295">
        <v>201795695.16915321</v>
      </c>
      <c r="AV75" s="295">
        <v>209869868.57469714</v>
      </c>
      <c r="AW75" s="295">
        <v>218266995.19221473</v>
      </c>
      <c r="AX75" s="295">
        <v>226999993.15018478</v>
      </c>
      <c r="AY75" s="295">
        <v>236082297.30222556</v>
      </c>
      <c r="AZ75" s="295">
        <v>245527879.89609972</v>
      </c>
    </row>
    <row r="76" spans="1:52" x14ac:dyDescent="0.25">
      <c r="A76" s="298" t="s">
        <v>251</v>
      </c>
      <c r="B76" s="297">
        <v>0</v>
      </c>
      <c r="C76" s="297">
        <v>31191.473109408897</v>
      </c>
      <c r="D76" s="297">
        <v>31191.473109408897</v>
      </c>
      <c r="E76" s="297">
        <v>31191.473109408897</v>
      </c>
      <c r="F76" s="297">
        <v>31191.473109408897</v>
      </c>
      <c r="G76" s="297">
        <v>31191.473109408897</v>
      </c>
      <c r="H76" s="297">
        <v>31191.473109408897</v>
      </c>
      <c r="I76" s="297">
        <v>31191.473109408897</v>
      </c>
      <c r="J76" s="297">
        <v>31191.473109408897</v>
      </c>
      <c r="K76" s="297">
        <v>31191.473109408897</v>
      </c>
      <c r="L76" s="297">
        <v>31191.473109408897</v>
      </c>
      <c r="M76" s="297">
        <v>31191.473109408897</v>
      </c>
      <c r="N76" s="297">
        <v>31191.473109408897</v>
      </c>
      <c r="O76" s="297">
        <v>31191.473109408897</v>
      </c>
      <c r="P76" s="297">
        <v>31191.473109408897</v>
      </c>
      <c r="Q76" s="297">
        <v>31191.473109408897</v>
      </c>
      <c r="R76" s="297">
        <v>31191.473109408897</v>
      </c>
      <c r="S76" s="297">
        <v>31191.473109408897</v>
      </c>
      <c r="T76" s="297">
        <v>31191.473109408897</v>
      </c>
      <c r="U76" s="297">
        <v>31191.473109408897</v>
      </c>
      <c r="V76" s="297">
        <v>31191.473109408897</v>
      </c>
      <c r="W76" s="297">
        <v>31191.473109408897</v>
      </c>
      <c r="X76" s="297">
        <v>31191.473109408897</v>
      </c>
      <c r="Y76" s="297">
        <v>31191.473109408897</v>
      </c>
      <c r="Z76" s="297">
        <v>31191.473109408897</v>
      </c>
      <c r="AA76" s="297">
        <v>31191.473109408897</v>
      </c>
      <c r="AB76" s="297">
        <v>31191.473109408897</v>
      </c>
      <c r="AC76" s="297">
        <v>31191.473109408897</v>
      </c>
      <c r="AD76" s="297">
        <v>31191.473109408897</v>
      </c>
      <c r="AE76" s="297">
        <v>31191.473109408897</v>
      </c>
      <c r="AF76" s="297">
        <v>31191.473109408897</v>
      </c>
      <c r="AG76" s="297">
        <v>31191.473109408897</v>
      </c>
      <c r="AH76" s="297">
        <v>31191.473109408897</v>
      </c>
      <c r="AI76" s="297">
        <v>31191.473109408897</v>
      </c>
      <c r="AJ76" s="297">
        <v>31191.473109408897</v>
      </c>
      <c r="AK76" s="297">
        <v>31191.473109408897</v>
      </c>
      <c r="AL76" s="297">
        <v>31191.473109408897</v>
      </c>
      <c r="AM76" s="297">
        <v>31191.473109408897</v>
      </c>
      <c r="AN76" s="297">
        <v>31191.473109408897</v>
      </c>
      <c r="AO76" s="297">
        <v>31191.473109408897</v>
      </c>
      <c r="AP76" s="297">
        <v>31191.473109408897</v>
      </c>
      <c r="AQ76" s="297">
        <v>31191.473109408897</v>
      </c>
      <c r="AR76" s="297">
        <v>31191.473109408897</v>
      </c>
      <c r="AS76" s="297">
        <v>31191.473109408897</v>
      </c>
      <c r="AT76" s="297">
        <v>31191.473109408897</v>
      </c>
      <c r="AU76" s="297">
        <v>31191.473109408897</v>
      </c>
      <c r="AV76" s="297">
        <v>31191.473109408897</v>
      </c>
      <c r="AW76" s="297">
        <v>31191.473109408897</v>
      </c>
      <c r="AX76" s="297">
        <v>31191.473109408897</v>
      </c>
      <c r="AY76" s="297">
        <v>31191.473109408897</v>
      </c>
      <c r="AZ76" s="297">
        <v>31191.473109408897</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-7149218.7235247167</v>
      </c>
      <c r="D78" s="297">
        <v>-7470666.8924104935</v>
      </c>
      <c r="E78" s="297">
        <v>-7770080.7163967267</v>
      </c>
      <c r="F78" s="297">
        <v>-8081468.3484927714</v>
      </c>
      <c r="G78" s="297">
        <v>-8405308.7410230301</v>
      </c>
      <c r="H78" s="297">
        <v>-8742100.0044048578</v>
      </c>
      <c r="I78" s="297">
        <v>-9092360.17347233</v>
      </c>
      <c r="J78" s="297">
        <v>-9456628.0044528693</v>
      </c>
      <c r="K78" s="297">
        <v>-9835463.8038229868</v>
      </c>
      <c r="L78" s="297">
        <v>-10229450.290318295</v>
      </c>
      <c r="M78" s="297">
        <v>-10631894.583879352</v>
      </c>
      <c r="N78" s="297">
        <v>-11057732.811877638</v>
      </c>
      <c r="O78" s="297">
        <v>-11500601.824146211</v>
      </c>
      <c r="P78" s="297">
        <v>-11961182.852055907</v>
      </c>
      <c r="Q78" s="297">
        <v>-12440184.376232356</v>
      </c>
      <c r="R78" s="297">
        <v>-12938343.21652621</v>
      </c>
      <c r="S78" s="297">
        <v>-13456425.66558221</v>
      </c>
      <c r="T78" s="297">
        <v>-13995228.667750806</v>
      </c>
      <c r="U78" s="297">
        <v>-14555581.045156509</v>
      </c>
      <c r="V78" s="297">
        <v>-15138344.77280882</v>
      </c>
      <c r="W78" s="297">
        <v>-15737213.527265072</v>
      </c>
      <c r="X78" s="297">
        <v>-16367237.064502448</v>
      </c>
      <c r="Y78" s="297">
        <v>-17022458.798379689</v>
      </c>
      <c r="Z78" s="297">
        <v>-17703886.656762362</v>
      </c>
      <c r="AA78" s="297">
        <v>-18412568.88463074</v>
      </c>
      <c r="AB78" s="297">
        <v>-19149595.656764209</v>
      </c>
      <c r="AC78" s="297">
        <v>-19916100.754933357</v>
      </c>
      <c r="AD78" s="297">
        <v>-20713263.312179685</v>
      </c>
      <c r="AE78" s="297">
        <v>-21542309.626866221</v>
      </c>
      <c r="AF78" s="297">
        <v>-22404515.049290597</v>
      </c>
      <c r="AG78" s="297">
        <v>-23301205.943762243</v>
      </c>
      <c r="AH78" s="297">
        <v>-24233761.72916317</v>
      </c>
      <c r="AI78" s="297">
        <v>-25203617.001130521</v>
      </c>
      <c r="AJ78" s="297">
        <v>-26212263.739126921</v>
      </c>
      <c r="AK78" s="297">
        <v>-27261253.601793528</v>
      </c>
      <c r="AL78" s="297">
        <v>-28352200.314117193</v>
      </c>
      <c r="AM78" s="297">
        <v>-29486782.150084138</v>
      </c>
      <c r="AN78" s="297">
        <v>-30666744.514640093</v>
      </c>
      <c r="AO78" s="297">
        <v>-31893902.628928781</v>
      </c>
      <c r="AP78" s="297">
        <v>-33170144.322939277</v>
      </c>
      <c r="AQ78" s="297">
        <v>-34497432.939860582</v>
      </c>
      <c r="AR78" s="297">
        <v>-35877810.356609106</v>
      </c>
      <c r="AS78" s="297">
        <v>-37313400.12517786</v>
      </c>
      <c r="AT78" s="297">
        <v>-38806410.739639878</v>
      </c>
      <c r="AU78" s="297">
        <v>-40359139.033830643</v>
      </c>
      <c r="AV78" s="297">
        <v>-41973973.714939475</v>
      </c>
      <c r="AW78" s="297">
        <v>-43653399.038442969</v>
      </c>
      <c r="AX78" s="297">
        <v>-45399998.63003695</v>
      </c>
      <c r="AY78" s="297">
        <v>-47216459.460445166</v>
      </c>
      <c r="AZ78" s="297">
        <v>-49105575.979220033</v>
      </c>
    </row>
    <row r="79" spans="1:52" x14ac:dyDescent="0.25">
      <c r="A79" s="298" t="s">
        <v>454</v>
      </c>
      <c r="B79" s="304">
        <v>0</v>
      </c>
      <c r="C79" s="304">
        <v>0</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-1559573.6554704448</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1058590.811196222</v>
      </c>
      <c r="C83" s="295">
        <v>28628066.367208276</v>
      </c>
      <c r="D83" s="295">
        <v>29913859.042751387</v>
      </c>
      <c r="E83" s="295">
        <v>31111514.338696316</v>
      </c>
      <c r="F83" s="295">
        <v>32357064.867080495</v>
      </c>
      <c r="G83" s="295">
        <v>33652426.437201515</v>
      </c>
      <c r="H83" s="295">
        <v>34999591.490728848</v>
      </c>
      <c r="I83" s="295">
        <v>36400632.166998729</v>
      </c>
      <c r="J83" s="295">
        <v>37857703.490920879</v>
      </c>
      <c r="K83" s="295">
        <v>39373046.688401386</v>
      </c>
      <c r="L83" s="295">
        <v>40948992.634382561</v>
      </c>
      <c r="M83" s="295">
        <v>42558769.808626816</v>
      </c>
      <c r="N83" s="295">
        <v>44262122.720619947</v>
      </c>
      <c r="O83" s="295">
        <v>46033598.769694284</v>
      </c>
      <c r="P83" s="295">
        <v>47875922.881333031</v>
      </c>
      <c r="Q83" s="295">
        <v>49791928.978038818</v>
      </c>
      <c r="R83" s="295">
        <v>51784564.33921431</v>
      </c>
      <c r="S83" s="295">
        <v>53856894.135438249</v>
      </c>
      <c r="T83" s="295">
        <v>56012106.144112632</v>
      </c>
      <c r="U83" s="295">
        <v>58253515.653735459</v>
      </c>
      <c r="V83" s="295">
        <v>60584570.564344659</v>
      </c>
      <c r="W83" s="295">
        <v>62980046.582169652</v>
      </c>
      <c r="X83" s="295">
        <v>65500141.731119156</v>
      </c>
      <c r="Y83" s="295">
        <v>68121029.666628107</v>
      </c>
      <c r="Z83" s="295">
        <v>70846742.100158915</v>
      </c>
      <c r="AA83" s="295">
        <v>73681472.011632353</v>
      </c>
      <c r="AB83" s="295">
        <v>76629580.100166216</v>
      </c>
      <c r="AC83" s="295">
        <v>79695601.492842942</v>
      </c>
      <c r="AD83" s="295">
        <v>82884252.721828163</v>
      </c>
      <c r="AE83" s="295">
        <v>86200438.980574235</v>
      </c>
      <c r="AF83" s="295">
        <v>89649261.670271635</v>
      </c>
      <c r="AG83" s="295">
        <v>93236026.248158455</v>
      </c>
      <c r="AH83" s="295">
        <v>96966250.389762148</v>
      </c>
      <c r="AI83" s="295">
        <v>100845672.47763145</v>
      </c>
      <c r="AJ83" s="295">
        <v>104880260.42961699</v>
      </c>
      <c r="AK83" s="295">
        <v>109076220.88028345</v>
      </c>
      <c r="AL83" s="295">
        <v>113440008.72957805</v>
      </c>
      <c r="AM83" s="295">
        <v>117978337.07344583</v>
      </c>
      <c r="AN83" s="295">
        <v>122698187.53166988</v>
      </c>
      <c r="AO83" s="295">
        <v>127606820.98882425</v>
      </c>
      <c r="AP83" s="295">
        <v>132711788.76486632</v>
      </c>
      <c r="AQ83" s="295">
        <v>138020944.23255154</v>
      </c>
      <c r="AR83" s="295">
        <v>143542454.89954564</v>
      </c>
      <c r="AS83" s="295">
        <v>149284814.97382101</v>
      </c>
      <c r="AT83" s="295">
        <v>155256858.43166873</v>
      </c>
      <c r="AU83" s="295">
        <v>161467772.60843197</v>
      </c>
      <c r="AV83" s="295">
        <v>167927112.33286706</v>
      </c>
      <c r="AW83" s="295">
        <v>174644814.62688115</v>
      </c>
      <c r="AX83" s="295">
        <v>181631213.99325722</v>
      </c>
      <c r="AY83" s="295">
        <v>188897058.31488979</v>
      </c>
      <c r="AZ83" s="295">
        <v>196453525.38998908</v>
      </c>
    </row>
    <row r="84" spans="1:52" x14ac:dyDescent="0.25">
      <c r="A84" s="305" t="s">
        <v>480</v>
      </c>
      <c r="B84" s="295">
        <v>1058590.811196222</v>
      </c>
      <c r="C84" s="295">
        <v>29686657.178404499</v>
      </c>
      <c r="D84" s="295">
        <v>59600516.221155882</v>
      </c>
      <c r="E84" s="295">
        <v>90712030.559852198</v>
      </c>
      <c r="F84" s="295">
        <v>123069095.42693269</v>
      </c>
      <c r="G84" s="295">
        <v>156721521.86413419</v>
      </c>
      <c r="H84" s="295">
        <v>191721113.35486305</v>
      </c>
      <c r="I84" s="295">
        <v>228121745.52186179</v>
      </c>
      <c r="J84" s="295">
        <v>265979449.01278266</v>
      </c>
      <c r="K84" s="295">
        <v>305352495.70118403</v>
      </c>
      <c r="L84" s="295">
        <v>346301488.33556658</v>
      </c>
      <c r="M84" s="295">
        <v>388860258.14419341</v>
      </c>
      <c r="N84" s="295">
        <v>433122380.86481333</v>
      </c>
      <c r="O84" s="295">
        <v>479155979.6345076</v>
      </c>
      <c r="P84" s="295">
        <v>527031902.51584065</v>
      </c>
      <c r="Q84" s="295">
        <v>576823831.49387944</v>
      </c>
      <c r="R84" s="295">
        <v>628608395.83309376</v>
      </c>
      <c r="S84" s="295">
        <v>682465289.96853197</v>
      </c>
      <c r="T84" s="295">
        <v>738477396.11264455</v>
      </c>
      <c r="U84" s="295">
        <v>796730911.76638007</v>
      </c>
      <c r="V84" s="295">
        <v>857315482.33072472</v>
      </c>
      <c r="W84" s="295">
        <v>920295528.91289437</v>
      </c>
      <c r="X84" s="295">
        <v>985795670.64401352</v>
      </c>
      <c r="Y84" s="295">
        <v>1053916700.3106416</v>
      </c>
      <c r="Z84" s="295">
        <v>1124763442.4108005</v>
      </c>
      <c r="AA84" s="295">
        <v>1198444914.4224329</v>
      </c>
      <c r="AB84" s="295">
        <v>1275074494.5225992</v>
      </c>
      <c r="AC84" s="295">
        <v>1354770096.0154421</v>
      </c>
      <c r="AD84" s="295">
        <v>1437654348.7372704</v>
      </c>
      <c r="AE84" s="295">
        <v>1523854787.7178445</v>
      </c>
      <c r="AF84" s="295">
        <v>1613504049.3881161</v>
      </c>
      <c r="AG84" s="295">
        <v>1706740075.6362746</v>
      </c>
      <c r="AH84" s="295">
        <v>1803706326.0260367</v>
      </c>
      <c r="AI84" s="295">
        <v>1904551998.5036683</v>
      </c>
      <c r="AJ84" s="295">
        <v>2009432258.9332852</v>
      </c>
      <c r="AK84" s="295">
        <v>2118508479.8135686</v>
      </c>
      <c r="AL84" s="295">
        <v>2231948488.5431466</v>
      </c>
      <c r="AM84" s="295">
        <v>2349926825.6165924</v>
      </c>
      <c r="AN84" s="295">
        <v>2472625013.1482625</v>
      </c>
      <c r="AO84" s="295">
        <v>2600231834.1370869</v>
      </c>
      <c r="AP84" s="295">
        <v>2732943622.9019532</v>
      </c>
      <c r="AQ84" s="295">
        <v>2870964567.1345048</v>
      </c>
      <c r="AR84" s="295">
        <v>3014507022.0340505</v>
      </c>
      <c r="AS84" s="295">
        <v>3163791837.0078716</v>
      </c>
      <c r="AT84" s="295">
        <v>3319048695.4395404</v>
      </c>
      <c r="AU84" s="295">
        <v>3480516468.0479722</v>
      </c>
      <c r="AV84" s="295">
        <v>3648443580.3808393</v>
      </c>
      <c r="AW84" s="295">
        <v>3823088395.0077205</v>
      </c>
      <c r="AX84" s="295">
        <v>4004719609.0009775</v>
      </c>
      <c r="AY84" s="295">
        <v>4193616667.3158674</v>
      </c>
      <c r="AZ84" s="295">
        <v>4390070192.7058563</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1058590.811196222</v>
      </c>
      <c r="C86" s="309">
        <v>25118949.168384906</v>
      </c>
      <c r="D86" s="309">
        <v>23029862.570069011</v>
      </c>
      <c r="E86" s="309">
        <v>21015973.19650092</v>
      </c>
      <c r="F86" s="309">
        <v>19178159.510346521</v>
      </c>
      <c r="G86" s="309">
        <v>17501031.327316619</v>
      </c>
      <c r="H86" s="309">
        <v>15970543.120566146</v>
      </c>
      <c r="I86" s="309">
        <v>14573876.607013913</v>
      </c>
      <c r="J86" s="309">
        <v>13299333.576988576</v>
      </c>
      <c r="K86" s="309">
        <v>12136238.074726101</v>
      </c>
      <c r="L86" s="309">
        <v>11074847.114853263</v>
      </c>
      <c r="M86" s="309">
        <v>10099340.96843268</v>
      </c>
      <c r="N86" s="309">
        <v>9216067.7490341514</v>
      </c>
      <c r="O86" s="309">
        <v>8410034.9477330614</v>
      </c>
      <c r="P86" s="309">
        <v>7674489.2643385408</v>
      </c>
      <c r="Q86" s="309">
        <v>7003267.6969994605</v>
      </c>
      <c r="R86" s="309">
        <v>6390745.9652813822</v>
      </c>
      <c r="S86" s="309">
        <v>5831791.4371116394</v>
      </c>
      <c r="T86" s="309">
        <v>5321720.1666386146</v>
      </c>
      <c r="U86" s="309">
        <v>4856257.6842922699</v>
      </c>
      <c r="V86" s="309">
        <v>4431503.2115958678</v>
      </c>
      <c r="W86" s="309">
        <v>4042047.9741961914</v>
      </c>
      <c r="X86" s="309">
        <v>3688503.3114643856</v>
      </c>
      <c r="Y86" s="309">
        <v>3365879.7287882692</v>
      </c>
      <c r="Z86" s="309">
        <v>3071473.1653055972</v>
      </c>
      <c r="AA86" s="309">
        <v>2802815.9919445338</v>
      </c>
      <c r="AB86" s="309">
        <v>2557656.3439358729</v>
      </c>
      <c r="AC86" s="309">
        <v>2333939.2592931939</v>
      </c>
      <c r="AD86" s="309">
        <v>2129789.4655374587</v>
      </c>
      <c r="AE86" s="309">
        <v>1943495.6707061736</v>
      </c>
      <c r="AF86" s="309">
        <v>1773496.227251257</v>
      </c>
      <c r="AG86" s="309">
        <v>1618366.0488985376</v>
      </c>
      <c r="AH86" s="309">
        <v>1476804.6710105494</v>
      </c>
      <c r="AI86" s="309">
        <v>1347625.354550207</v>
      </c>
      <c r="AJ86" s="309">
        <v>1229745.1424653456</v>
      </c>
      <c r="AK86" s="309">
        <v>1122175.7852757757</v>
      </c>
      <c r="AL86" s="309">
        <v>1024015.4599115149</v>
      </c>
      <c r="AM86" s="309">
        <v>934441.21248387301</v>
      </c>
      <c r="AN86" s="309">
        <v>852702.06172524858</v>
      </c>
      <c r="AO86" s="309">
        <v>778112.70535933308</v>
      </c>
      <c r="AP86" s="309">
        <v>710047.77670698368</v>
      </c>
      <c r="AQ86" s="309">
        <v>647936.60343627515</v>
      </c>
      <c r="AR86" s="309">
        <v>591258.42456671421</v>
      </c>
      <c r="AS86" s="309">
        <v>539538.02567218977</v>
      </c>
      <c r="AT86" s="309">
        <v>492341.75572704308</v>
      </c>
      <c r="AU86" s="309">
        <v>449273.89223382965</v>
      </c>
      <c r="AV86" s="309">
        <v>409973.32418657572</v>
      </c>
      <c r="AW86" s="309">
        <v>374110.52508398332</v>
      </c>
      <c r="AX86" s="309">
        <v>341384.79063525918</v>
      </c>
      <c r="AY86" s="309">
        <v>311521.71801740455</v>
      </c>
      <c r="AZ86" s="309">
        <v>284270.90556533088</v>
      </c>
    </row>
    <row r="87" spans="1:52" x14ac:dyDescent="0.25">
      <c r="A87" s="308" t="s">
        <v>482</v>
      </c>
      <c r="B87" s="309">
        <v>1058590.811196222</v>
      </c>
      <c r="C87" s="309">
        <v>26177539.979581129</v>
      </c>
      <c r="D87" s="309">
        <v>49207402.54965014</v>
      </c>
      <c r="E87" s="309">
        <v>70223375.74615106</v>
      </c>
      <c r="F87" s="309">
        <v>89401535.256497577</v>
      </c>
      <c r="G87" s="309">
        <v>106902566.5838142</v>
      </c>
      <c r="H87" s="309">
        <v>122873109.70438035</v>
      </c>
      <c r="I87" s="309">
        <v>137446986.31139427</v>
      </c>
      <c r="J87" s="309">
        <v>150746319.88838285</v>
      </c>
      <c r="K87" s="309">
        <v>162882557.96310896</v>
      </c>
      <c r="L87" s="309">
        <v>173957405.07796222</v>
      </c>
      <c r="M87" s="309">
        <v>184056746.04639488</v>
      </c>
      <c r="N87" s="309">
        <v>193272813.79542905</v>
      </c>
      <c r="O87" s="309">
        <v>201682848.74316213</v>
      </c>
      <c r="P87" s="309">
        <v>209357338.00750068</v>
      </c>
      <c r="Q87" s="309">
        <v>216360605.70450014</v>
      </c>
      <c r="R87" s="309">
        <v>222751351.66978151</v>
      </c>
      <c r="S87" s="309">
        <v>228583143.10689315</v>
      </c>
      <c r="T87" s="309">
        <v>233904863.27353176</v>
      </c>
      <c r="U87" s="309">
        <v>238761120.95782402</v>
      </c>
      <c r="V87" s="309">
        <v>243192624.16941988</v>
      </c>
      <c r="W87" s="309">
        <v>247234672.14361608</v>
      </c>
      <c r="X87" s="309">
        <v>250923175.45508048</v>
      </c>
      <c r="Y87" s="309">
        <v>254289055.18386874</v>
      </c>
      <c r="Z87" s="309">
        <v>257360528.34917432</v>
      </c>
      <c r="AA87" s="309">
        <v>260163344.34111884</v>
      </c>
      <c r="AB87" s="309">
        <v>262721000.68505472</v>
      </c>
      <c r="AC87" s="309">
        <v>265054939.94434792</v>
      </c>
      <c r="AD87" s="309">
        <v>267184729.40988538</v>
      </c>
      <c r="AE87" s="309">
        <v>269128225.08059156</v>
      </c>
      <c r="AF87" s="309">
        <v>270901721.30784279</v>
      </c>
      <c r="AG87" s="309">
        <v>272520087.35674131</v>
      </c>
      <c r="AH87" s="309">
        <v>273996892.02775186</v>
      </c>
      <c r="AI87" s="309">
        <v>275344517.38230205</v>
      </c>
      <c r="AJ87" s="309">
        <v>276574262.5247674</v>
      </c>
      <c r="AK87" s="309">
        <v>277696438.31004316</v>
      </c>
      <c r="AL87" s="309">
        <v>278720453.76995468</v>
      </c>
      <c r="AM87" s="309">
        <v>279654894.98243856</v>
      </c>
      <c r="AN87" s="309">
        <v>280507597.04416382</v>
      </c>
      <c r="AO87" s="309">
        <v>281285709.74952316</v>
      </c>
      <c r="AP87" s="309">
        <v>281995757.52623016</v>
      </c>
      <c r="AQ87" s="309">
        <v>282643694.12966645</v>
      </c>
      <c r="AR87" s="309">
        <v>283234952.55423313</v>
      </c>
      <c r="AS87" s="309">
        <v>283774490.57990533</v>
      </c>
      <c r="AT87" s="309">
        <v>284266832.33563238</v>
      </c>
      <c r="AU87" s="309">
        <v>284716106.22786623</v>
      </c>
      <c r="AV87" s="309">
        <v>285126079.5520528</v>
      </c>
      <c r="AW87" s="309">
        <v>285500190.07713675</v>
      </c>
      <c r="AX87" s="309">
        <v>285841574.86777204</v>
      </c>
      <c r="AY87" s="309">
        <v>286153096.58578944</v>
      </c>
      <c r="AZ87" s="309">
        <v>286437367.49135476</v>
      </c>
    </row>
    <row r="88" spans="1:52" x14ac:dyDescent="0.25">
      <c r="A88" s="308" t="s">
        <v>483</v>
      </c>
      <c r="B88" s="310">
        <v>0</v>
      </c>
      <c r="C88" s="310">
        <v>0</v>
      </c>
      <c r="D88" s="310">
        <v>0</v>
      </c>
      <c r="E88" s="310">
        <v>0</v>
      </c>
      <c r="F88" s="310">
        <v>0</v>
      </c>
      <c r="G88" s="310">
        <v>0</v>
      </c>
      <c r="H88" s="310">
        <v>0</v>
      </c>
      <c r="I88" s="310">
        <v>0</v>
      </c>
      <c r="J88" s="310">
        <v>0</v>
      </c>
      <c r="K88" s="310">
        <v>0</v>
      </c>
      <c r="L88" s="310">
        <v>0</v>
      </c>
      <c r="M88" s="310">
        <v>0</v>
      </c>
      <c r="N88" s="310">
        <v>0</v>
      </c>
      <c r="O88" s="310">
        <v>0</v>
      </c>
      <c r="P88" s="310">
        <v>0</v>
      </c>
      <c r="Q88" s="310">
        <v>0</v>
      </c>
      <c r="R88" s="310">
        <v>0</v>
      </c>
      <c r="S88" s="310">
        <v>0</v>
      </c>
      <c r="T88" s="310">
        <v>0</v>
      </c>
      <c r="U88" s="310">
        <v>0</v>
      </c>
      <c r="V88" s="310">
        <v>0</v>
      </c>
      <c r="W88" s="310">
        <v>0</v>
      </c>
      <c r="X88" s="310">
        <v>0</v>
      </c>
      <c r="Y88" s="310">
        <v>0</v>
      </c>
      <c r="Z88" s="310">
        <v>0</v>
      </c>
      <c r="AA88" s="310">
        <v>0</v>
      </c>
      <c r="AB88" s="310">
        <v>0</v>
      </c>
      <c r="AC88" s="310">
        <v>0</v>
      </c>
      <c r="AD88" s="310">
        <v>0</v>
      </c>
      <c r="AE88" s="310">
        <v>0</v>
      </c>
      <c r="AF88" s="310">
        <v>0</v>
      </c>
      <c r="AG88" s="310">
        <v>0</v>
      </c>
      <c r="AH88" s="310">
        <v>0</v>
      </c>
      <c r="AI88" s="310">
        <v>0</v>
      </c>
      <c r="AJ88" s="310">
        <v>0</v>
      </c>
      <c r="AK88" s="310">
        <v>0</v>
      </c>
      <c r="AL88" s="310">
        <v>0</v>
      </c>
      <c r="AM88" s="310">
        <v>0</v>
      </c>
      <c r="AN88" s="310">
        <v>0</v>
      </c>
      <c r="AO88" s="310">
        <v>0</v>
      </c>
      <c r="AP88" s="310">
        <v>0</v>
      </c>
      <c r="AQ88" s="310">
        <v>0</v>
      </c>
      <c r="AR88" s="310">
        <v>0</v>
      </c>
      <c r="AS88" s="310">
        <v>0</v>
      </c>
      <c r="AT88" s="310">
        <v>0</v>
      </c>
      <c r="AU88" s="310">
        <v>0</v>
      </c>
      <c r="AV88" s="310">
        <v>0</v>
      </c>
      <c r="AW88" s="310">
        <v>0</v>
      </c>
      <c r="AX88" s="310">
        <v>0</v>
      </c>
      <c r="AY88" s="310">
        <v>0</v>
      </c>
      <c r="AZ88" s="310">
        <v>0</v>
      </c>
    </row>
    <row r="89" spans="1:52" x14ac:dyDescent="0.25">
      <c r="A89" s="308" t="s">
        <v>484</v>
      </c>
      <c r="B89" s="311">
        <v>0</v>
      </c>
      <c r="C89" s="311">
        <v>0</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P_NS3300.KL.0078</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45546</v>
      </c>
      <c r="H26" s="235">
        <v>45547</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G32+20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G35+20</f>
        <v>45806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45786</v>
      </c>
      <c r="H37" s="83">
        <f>G37+20</f>
        <v>45806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45806</v>
      </c>
      <c r="H40" s="239">
        <f>G40+20</f>
        <v>45826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45826</v>
      </c>
      <c r="H42" s="239">
        <f>G42+20</f>
        <v>45846</v>
      </c>
      <c r="I42" s="234"/>
      <c r="J42" s="234"/>
      <c r="K42" s="238"/>
      <c r="L42" s="238"/>
    </row>
    <row r="43" spans="1:12" ht="34.5" customHeight="1" x14ac:dyDescent="0.25">
      <c r="A43" s="213" t="s">
        <v>199</v>
      </c>
      <c r="B43" s="343" t="s">
        <v>197</v>
      </c>
      <c r="C43" s="235" t="s">
        <v>443</v>
      </c>
      <c r="D43" s="235" t="s">
        <v>443</v>
      </c>
      <c r="E43" s="233"/>
      <c r="F43" s="233"/>
      <c r="G43" s="239">
        <f>H40</f>
        <v>45826</v>
      </c>
      <c r="H43" s="239">
        <f>G43+30</f>
        <v>45856</v>
      </c>
      <c r="I43" s="234"/>
      <c r="J43" s="234"/>
      <c r="K43" s="238"/>
      <c r="L43" s="238"/>
    </row>
    <row r="44" spans="1:12" ht="24.75" customHeight="1" x14ac:dyDescent="0.25">
      <c r="A44" s="213" t="s">
        <v>198</v>
      </c>
      <c r="B44" s="343" t="s">
        <v>195</v>
      </c>
      <c r="C44" s="235" t="s">
        <v>443</v>
      </c>
      <c r="D44" s="235" t="s">
        <v>443</v>
      </c>
      <c r="E44" s="233"/>
      <c r="F44" s="233"/>
      <c r="G44" s="239">
        <f>H43</f>
        <v>45856</v>
      </c>
      <c r="H44" s="239">
        <f>G44+20</f>
        <v>45876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45876</v>
      </c>
      <c r="H47" s="239">
        <f>G47+15</f>
        <v>45891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45891</v>
      </c>
      <c r="H49" s="239">
        <f>G49+10</f>
        <v>45901</v>
      </c>
      <c r="I49" s="234"/>
      <c r="J49" s="234"/>
      <c r="K49" s="238"/>
      <c r="L49" s="238"/>
    </row>
    <row r="50" spans="1:12" ht="86.25" customHeight="1" x14ac:dyDescent="0.25">
      <c r="A50" s="213" t="s">
        <v>190</v>
      </c>
      <c r="B50" s="343" t="s">
        <v>356</v>
      </c>
      <c r="C50" s="235" t="s">
        <v>443</v>
      </c>
      <c r="D50" s="235" t="s">
        <v>443</v>
      </c>
      <c r="E50" s="233"/>
      <c r="F50" s="233"/>
      <c r="G50" s="239">
        <f>H49</f>
        <v>45901</v>
      </c>
      <c r="H50" s="239">
        <f>G50+5</f>
        <v>45906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45906</v>
      </c>
      <c r="H52" s="239">
        <f>G52+2</f>
        <v>45908</v>
      </c>
      <c r="I52" s="234"/>
      <c r="J52" s="234"/>
      <c r="K52" s="238"/>
      <c r="L52" s="238"/>
    </row>
    <row r="53" spans="1:12" ht="48" customHeight="1" x14ac:dyDescent="0.25">
      <c r="A53" s="213" t="s">
        <v>184</v>
      </c>
      <c r="B53" s="345" t="s">
        <v>359</v>
      </c>
      <c r="C53" s="235" t="s">
        <v>443</v>
      </c>
      <c r="D53" s="235" t="s">
        <v>443</v>
      </c>
      <c r="E53" s="233"/>
      <c r="F53" s="233"/>
      <c r="G53" s="239">
        <f>G52</f>
        <v>45906</v>
      </c>
      <c r="H53" s="239">
        <v>45912</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538</v>
      </c>
      <c r="F22" s="347" t="s">
        <v>539</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1.8594181485951615</v>
      </c>
      <c r="E24" s="244">
        <v>1.8594181485951615</v>
      </c>
      <c r="F24" s="244">
        <v>1.8594181485951615</v>
      </c>
      <c r="G24" s="244">
        <v>0</v>
      </c>
      <c r="H24" s="244" t="s">
        <v>443</v>
      </c>
      <c r="I24" s="244"/>
      <c r="J24" s="244">
        <v>1.8594181485951615</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1.8594181485951615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1.8594181485951615</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1.8594181485951615</v>
      </c>
    </row>
    <row r="29" spans="1:29" x14ac:dyDescent="0.25">
      <c r="A29" s="245" t="s">
        <v>168</v>
      </c>
      <c r="B29" s="346" t="s">
        <v>167</v>
      </c>
      <c r="C29" s="237"/>
      <c r="D29" s="247"/>
      <c r="E29" s="247"/>
      <c r="F29" s="247"/>
      <c r="G29" s="237">
        <v>0</v>
      </c>
      <c r="H29" s="237" t="s">
        <v>443</v>
      </c>
      <c r="I29" s="237"/>
      <c r="J29" s="247">
        <v>0</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v>
      </c>
    </row>
    <row r="30" spans="1:29" ht="47.25" x14ac:dyDescent="0.25">
      <c r="A30" s="242" t="s">
        <v>62</v>
      </c>
      <c r="B30" s="243" t="s">
        <v>166</v>
      </c>
      <c r="C30" s="359" t="s">
        <v>443</v>
      </c>
      <c r="D30" s="244">
        <v>1.5595736554704449</v>
      </c>
      <c r="E30" s="244">
        <v>1.5595736554704449</v>
      </c>
      <c r="F30" s="244">
        <v>1.5595736554704449</v>
      </c>
      <c r="G30" s="237">
        <v>0</v>
      </c>
      <c r="H30" s="237" t="s">
        <v>443</v>
      </c>
      <c r="I30" s="237"/>
      <c r="J30" s="244">
        <v>1.5595736554704449</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1.5595736554704449</v>
      </c>
    </row>
    <row r="31" spans="1:29" x14ac:dyDescent="0.25">
      <c r="A31" s="242" t="s">
        <v>165</v>
      </c>
      <c r="B31" s="246" t="s">
        <v>164</v>
      </c>
      <c r="C31" s="359" t="s">
        <v>443</v>
      </c>
      <c r="D31" s="321">
        <v>0.27812465530980857</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0.92564058956474315</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0.10666023742710001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0.24914817316879317</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0.56999999999999995</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0.56999999999999995</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0.56999999999999995</v>
      </c>
      <c r="E53" s="244"/>
      <c r="F53" s="244"/>
      <c r="G53" s="237">
        <v>0</v>
      </c>
      <c r="H53" s="237" t="s">
        <v>443</v>
      </c>
      <c r="I53" s="237"/>
      <c r="J53" s="247">
        <v>0.56999999999999995</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0.56999999999999995</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1.5595736554704449</v>
      </c>
      <c r="E62" s="244"/>
      <c r="F62" s="244"/>
      <c r="G62" s="237">
        <v>0</v>
      </c>
      <c r="H62" s="237" t="s">
        <v>443</v>
      </c>
      <c r="I62" s="237"/>
      <c r="J62" s="247">
        <v>1.5595736554704449</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1.5595736554704449</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0.56999999999999995</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0.56999999999999995</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P_NS3300.KL.0078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P_NS3300.KL.0078</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row>
    <row r="22" spans="1:2" ht="16.5" thickBot="1" x14ac:dyDescent="0.3">
      <c r="A22" s="41" t="s">
        <v>290</v>
      </c>
      <c r="B22" s="42" t="str">
        <f>'1. паспорт местоположение'!C27</f>
        <v>Тюменский р-п, пос. Московский</v>
      </c>
    </row>
    <row r="23" spans="1:2" ht="16.5" thickBot="1" x14ac:dyDescent="0.3">
      <c r="A23" s="41" t="s">
        <v>272</v>
      </c>
      <c r="B23" s="43" t="s">
        <v>440</v>
      </c>
    </row>
    <row r="24" spans="1:2" ht="16.5" thickBot="1" x14ac:dyDescent="0.3">
      <c r="A24" s="41" t="s">
        <v>291</v>
      </c>
      <c r="B24" s="146" t="s">
        <v>558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1.8594181485951615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559</v>
      </c>
    </row>
    <row r="68" spans="1:2" ht="24" customHeight="1" thickBot="1" x14ac:dyDescent="0.3">
      <c r="A68" s="44" t="s">
        <v>324</v>
      </c>
      <c r="B68" s="48"/>
    </row>
    <row r="69" spans="1:2" ht="16.5" thickBot="1" x14ac:dyDescent="0.3">
      <c r="A69" s="51" t="s">
        <v>325</v>
      </c>
      <c r="B69" s="241">
        <f>'6.1. Паспорт сетевой график'!H43</f>
        <v>45856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2025-04-21T11:11:34Z</dcterms:modified>
</cp:coreProperties>
</file>