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2\"/>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2" i="16" l="1"/>
  <c r="H50" i="16"/>
  <c r="H49" i="16"/>
  <c r="H47" i="16"/>
  <c r="G47" i="16"/>
  <c r="H43" i="16"/>
  <c r="H40" i="16"/>
  <c r="H39" i="16"/>
  <c r="H37" i="16"/>
  <c r="H35" i="16"/>
  <c r="H32" i="16"/>
  <c r="H31" i="16"/>
  <c r="H30" i="16" l="1"/>
  <c r="G32" i="16"/>
  <c r="G35" i="16" l="1"/>
  <c r="G37" i="16" l="1"/>
  <c r="G40" i="16" l="1"/>
  <c r="G42" i="16" l="1"/>
  <c r="G43" i="16"/>
  <c r="G44" i="16" l="1"/>
  <c r="H44" i="16" s="1"/>
  <c r="G49" i="16" l="1"/>
  <c r="G50" i="16" l="1"/>
  <c r="G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<sst xmlns="http://schemas.openxmlformats.org/spreadsheetml/2006/main" count="1316" uniqueCount="561">
  <si>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</si>
  <si>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</si>
  <si>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</si>
  <si>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</si>
  <si>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</si>
  <si>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</si>
  <si>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</si>
  <si>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</si>
  <si>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</si>
  <si>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</si>
  <si>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</si>
  <si>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</si>
  <si>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</si>
  <si>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</si>
  <si>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</si>
  <si>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</si>
  <si>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</si>
  <si>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</si>
  <si>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</si>
  <si>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</si>
  <si>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</si>
  <si>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</si>
  <si>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</si>
  <si>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</si>
  <si>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</si>
  <si>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</si>
  <si>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</si>
  <si>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</si>
  <si>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</si>
  <si>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</si>
  <si>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</si>
  <si>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</si>
  <si>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</si>
  <si>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</si>
  <si>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</si>
  <si>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</si>
  <si>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</si>
  <si>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</si>
  <si>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</si>
  <si>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</si>
  <si>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</si>
  <si>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</si>
  <si>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</si>
  <si>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</si>
  <si>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</si>
  <si>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</si>
  <si>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</si>
  <si>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</si>
  <si>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</si>
  <si>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</si>
  <si>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</si>
  <si>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</si>
  <si>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</si>
  <si>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</si>
  <si>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</si>
  <si>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</si>
  <si>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</si>
  <si>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</si>
  <si>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</si>
  <si>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</si>
  <si>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</si>
  <si>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</si>
  <si>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</si>
  <si>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</si>
  <si>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</si>
  <si>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</si>
  <si>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</si>
  <si>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</si>
  <si>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</si>
  <si>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</si>
  <si>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</si>
  <si>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</si>
  <si>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</si>
  <si>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</si>
  <si>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</si>
  <si>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</si>
  <si>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</si>
  <si>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</si>
  <si>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</si>
  <si>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</si>
  <si>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</si>
  <si>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</si>
  <si>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</si>
  <si>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</si>
  <si>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</si>
  <si>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</si>
  <si>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</si>
  <si>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</si>
  <si>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</si>
  <si>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</si>
  <si>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</si>
  <si>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</si>
  <si>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</si>
  <si>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</si>
  <si>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</si>
  <si>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</si>
  <si>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</si>
  <si>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</si>
  <si>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</si>
  <si>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</si>
  <si>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</si>
  <si>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</si>
  <si>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</si>
  <si>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</si>
  <si>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</si>
  <si>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</si>
  <si>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</si>
  <si>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</si>
  <si>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</si>
  <si>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</si>
  <si>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</si>
  <si>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</si>
  <si>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</si>
  <si>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</si>
  <si>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</si>
  <si>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</si>
  <si>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</si>
  <si>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</si>
  <si>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</si>
  <si>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</si>
  <si>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</si>
  <si>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</si>
  <si>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</si>
  <si>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</si>
  <si>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</si>
  <si>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</si>
  <si>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</si>
  <si>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</si>
  <si>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</si>
  <si>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</si>
  <si>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</si>
  <si>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</si>
  <si>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</si>
  <si>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</si>
  <si>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</si>
  <si>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</si>
  <si>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</si>
  <si>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</si>
  <si>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</si>
  <si>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</si>
  <si>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</si>
  <si>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</si>
  <si>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</si>
  <si>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</si>
  <si>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</si>
  <si>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</si>
  <si>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</si>
  <si>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</si>
  <si>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</si>
  <si>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</si>
  <si>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</si>
  <si>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</si>
  <si>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</si>
  <si>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</si>
  <si>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</si>
  <si>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</si>
  <si>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</si>
  <si>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</si>
  <si>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</si>
  <si>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</si>
  <si>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</si>
  <si>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</si>
  <si>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</si>
  <si>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</si>
  <si>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</si>
  <si>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</si>
  <si>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</si>
  <si>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</si>
  <si>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</si>
  <si>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</si>
  <si>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</si>
  <si>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</si>
  <si>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</si>
  <si>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</si>
  <si>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</si>
  <si>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</si>
  <si>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</si>
  <si>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</si>
  <si>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</si>
  <si>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</si>
  <si>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</si>
  <si>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</si>
  <si>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</si>
  <si>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</si>
  <si>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</si>
  <si>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</si>
  <si>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</si>
  <si>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</si>
  <si>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</si>
  <si>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</si>
  <si>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</si>
  <si>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</si>
  <si>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</si>
  <si>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</si>
  <si>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</si>
  <si>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</si>
  <si>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</si>
  <si>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</si>
  <si>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</si>
  <si>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</si>
  <si>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</si>
  <si>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</si>
  <si>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</si>
  <si>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</si>
  <si>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</si>
  <si>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</si>
  <si>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</si>
  <si>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</si>
  <si>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</si>
  <si>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</si>
  <si>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</si>
  <si>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</si>
  <si>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</si>
  <si>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</si>
  <si>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</si>
  <si>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</si>
  <si>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</si>
  <si>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</si>
  <si>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</si>
  <si>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</si>
  <si>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</si>
  <si>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</si>
  <si>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</si>
  <si>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</si>
  <si>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</si>
  <si>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</si>
  <si>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</si>
  <si>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</si>
  <si>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</si>
  <si>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</si>
  <si>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</si>
  <si>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</si>
  <si>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</si>
  <si>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</si>
  <si>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</si>
  <si>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</si>
  <si>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</si>
  <si>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</si>
  <si>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</si>
  <si>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</si>
  <si>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</si>
  <si>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</si>
  <si>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</si>
  <si>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</si>
  <si>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</si>
  <si>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</si>
  <si>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</si>
  <si>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</si>
  <si>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</si>
  <si>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</si>
  <si>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</si>
  <si>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</si>
  <si>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</si>
  <si>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</si>
  <si>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</si>
  <si>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</si>
  <si>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</si>
  <si>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</si>
  <si>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</si>
  <si>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</si>
  <si>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</si>
  <si>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</si>
  <si>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</si>
  <si>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</si>
  <si>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</si>
  <si>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</si>
  <si>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</si>
  <si>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</si>
  <si>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</si>
  <si>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</si>
  <si>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</si>
  <si>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</si>
  <si>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</si>
  <si>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</si>
  <si>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</si>
  <si>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</si>
  <si>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</si>
  <si>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</si>
  <si>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</si>
  <si>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</si>
  <si>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</si>
  <si>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</si>
  <si>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</si>
  <si>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</si>
  <si>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</si>
  <si>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</si>
  <si>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</si>
  <si>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</si>
  <si>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</si>
  <si>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</si>
  <si>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</si>
  <si>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</si>
  <si>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</si>
  <si>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</si>
  <si>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</si>
  <si>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</si>
  <si>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</si>
  <si>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</si>
  <si>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</si>
  <si>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</si>
  <si>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</si>
  <si>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</si>
  <si>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</si>
  <si>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</si>
  <si>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</si>
  <si>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</si>
  <si>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</si>
  <si>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</si>
  <si>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</si>
  <si>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</si>
  <si>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</si>
  <si>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</si>
  <si>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</si>
  <si>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</si>
  <si>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</si>
  <si>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</si>
  <si>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</si>
  <si>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</si>
  <si>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</si>
  <si>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</si>
  <si>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</si>
  <si>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</si>
  <si>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</si>
  <si>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</si>
  <si>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</si>
  <si>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</si>
  <si>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</si>
  <si>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</si>
  <si>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</si>
  <si>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</si>
  <si>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</si>
  <si>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</si>
  <si>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</si>
  <si>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</si>
  <si>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</si>
  <si>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</si>
  <si>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</si>
  <si>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</si>
  <si>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</si>
  <si>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</si>
  <si>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</si>
  <si>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</si>
  <si>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</si>
  <si>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</si>
  <si>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</si>
  <si>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</si>
  <si>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</si>
  <si>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</si>
  <si>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</si>
  <si>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</si>
  <si>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</si>
  <si>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</si>
  <si>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</si>
  <si>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</si>
  <si>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</si>
  <si>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</si>
  <si>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</si>
  <si>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</si>
  <si>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</si>
  <si>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</si>
  <si>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</si>
  <si>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</si>
  <si>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</si>
  <si>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</si>
  <si>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</si>
  <si>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</si>
  <si>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</si>
  <si>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</si>
  <si>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</si>
  <si>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</si>
  <si>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</si>
  <si>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</si>
  <si>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</si>
  <si>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</si>
  <si>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</si>
  <si>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</si>
  <si>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</si>
  <si>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</si>
  <si>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</si>
  <si>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</si>
  <si>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</si>
  <si>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</si>
  <si>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</si>
  <si>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</si>
  <si>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</si>
  <si>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</si>
  <si>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</si>
  <si>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</si>
  <si>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</si>
  <si>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</si>
  <si>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</si>
  <si>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</si>
  <si>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</si>
  <si>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</si>
  <si>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</si>
  <si>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</si>
  <si>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</si>
  <si>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</si>
  <si>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</si>
  <si>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</si>
  <si>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</si>
  <si>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</si>
  <si>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</si>
  <si>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</si>
  <si>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</si>
  <si>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</si>
  <si>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</si>
  <si>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</si>
  <si>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</si>
  <si>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</si>
  <si>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</si>
  <si>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</si>
  <si>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</si>
  <si>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</si>
  <si>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</si>
  <si>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</si>
  <si>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</si>
  <si>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</si>
  <si>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</si>
  <si>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</si>
  <si>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</si>
  <si>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</si>
  <si>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</si>
  <si>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</si>
  <si>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</si>
  <si>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</si>
  <si>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</si>
  <si>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</si>
  <si>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</si>
  <si>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</si>
  <si>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</si>
  <si>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</si>
  <si>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</si>
  <si>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</si>
  <si>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</si>
  <si>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</si>
  <si>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</si>
  <si>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</si>
  <si>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</si>
  <si>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</si>
  <si>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</si>
  <si>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</si>
  <si>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</si>
  <si>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</si>
  <si>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</si>
  <si>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</si>
  <si>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</si>
  <si>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</si>
  <si>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</si>
  <si>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</si>
  <si>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</si>
  <si>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</si>
  <si>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</si>
  <si>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</si>
  <si>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</si>
  <si>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</si>
  <si>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</si>
  <si>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</si>
  <si>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</si>
  <si>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</si>
  <si>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</si>
  <si>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</si>
  <si>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</si>
  <si>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</si>
  <si>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</si>
  <si>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</si>
  <si>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</si>
  <si>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</si>
  <si>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</si>
  <si>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</si>
  <si>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</si>
  <si>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</si>
  <si>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</si>
  <si>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</si>
  <si>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</si>
  <si>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</si>
  <si>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</si>
  <si>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</si>
  <si>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</si>
  <si>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</si>
  <si>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</si>
  <si>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</si>
  <si>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</si>
  <si>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</si>
  <si>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</si>
  <si>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</si>
  <si>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</si>
  <si>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</si>
  <si>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</si>
  <si>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</si>
  <si>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</si>
  <si>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</si>
  <si>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</si>
  <si>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</si>
  <si>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</si>
  <si>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</si>
  <si>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</si>
  <si>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</si>
  <si>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</si>
  <si>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</si>
  <si>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</si>
  <si>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</si>
  <si>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</si>
  <si>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</si>
  <si>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</si>
  <si>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</si>
  <si>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</si>
  <si>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</si>
  <si>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</si>
  <si>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</si>
  <si>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</si>
  <si>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</si>
  <si>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</si>
  <si>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</si>
  <si>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</si>
  <si>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</si>
  <si>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</si>
  <si>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</si>
  <si>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</si>
  <si>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</si>
  <si>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</si>
  <si>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</si>
  <si>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</si>
  <si>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</si>
  <si>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</si>
  <si>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</si>
  <si>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</si>
  <si>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</si>
  <si>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</si>
  <si>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</si>
  <si>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</si>
  <si>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</si>
  <si>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</si>
  <si>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</si>
  <si>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</si>
  <si>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</si>
  <si>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</si>
  <si>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</si>
  <si>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</si>
  <si>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</si>
  <si>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</si>
  <si>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</si>
  <si>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</si>
  <si>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 Тюмень</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</si>
  <si>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</si>
  <si>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8,8 км
</t>
  </si>
  <si>
    <t>№Т13/24/06657-ДТП от 25.09.2024 ООО "Брусника"</t>
  </si>
  <si>
    <t>Тюменская область, город Тюмень, район ул. 2-я Луговая</t>
  </si>
  <si>
    <t>ЛЭП 10/0,4 кВ, ТП 10/0,4 кВ жилой застройки</t>
  </si>
  <si>
    <t>Первая очередь:
Точка присоединения № 1 на 1C-10 кВ во вновь сооружаемом КРУН-10 кВ от вновь
сооружаемой КЛ 10 кВ от ячейки 10 кВ № 311 ЗРУ-10кВ ПС 110 кВ Камышинская, 496 кВт;
Точка присоединения № 2 на 2С-10 кВ во вновь сооружаемом КРУН-10 кВ от вновь
сооружаемой КЛ 10 кВ от ячейки 10 кВ № 208 ЗРУ-10 кВ ПС 110 кВ Камышинская, 496 кВт;
Вторая очередь:
Точка присоединения № 1 на 1C-10 кВ во вновь сооружаемом КРУН-10 кВ от вновь
сооружаемой KJ1 10 кВ от ячейки 10 кВ № 311 ЗРУ-10 кВ ПС 110 кВ Камышинская,
807.5 кВт (с учетом первой очереди);
Точка присоединения № 2 на 2С-10 кВ во вновь сооружаемом КРУН-10 кВ от вновь
сооружаемой KJI 10 кВ от ячейки 10 кВ № 208 ЗРУ-10 кВ ПС 110 кВ Камышинская,
807.5 кВт (с учетом первой очереди);
Третья очередь:
Точка присоединения № 3 на 1C-10 кВ во вновь сооружаемом КРУН-10 кВ от вновь
сооружаемой KJI 10 кВ от ячейки 10 кВ № 311 ЗРУ -ЮкВПСПОкВ Камышинская, 3 81 кВт;
Точка присоединения № 4 на 2С-10 кВ во вновь сооружаемом КРУН-10 кВ от вновь
сооружаемой KJ110 кВ от ячейки 10 кВ № 208 ЗРУ-10 кВ ПС 110 кВ Камышинская, 381 кВт;
Четвертая очередь:
Точка присоединения № 1 на 1C-10 кВ во вновь сооружаемом КРУН-10 кВ от вновь
сооружаемой ЮТ 10 кВ от ячейки 10 кВ № 311 ЗРУ-10 кВ ПС 110 кВ Камышинская, 923 кВт
(с учетом первой и второй очереди);
Точка присоединения № 2 на 2С-10 кВ во вновь сооружаемом КРУН-10 кВ от вновь
сооружаемой KJI10 кВ от ячейки 10 кВ № 208 ЗРУ-10 кВ ПС 110 кВ Камышинская, 923 кВт
(с учетом первой и второй очереди);
Пятая очередь:
Точка присоединения № 1 на 1C-10 кВ во вновь сооружаемом КРУН-10 кВ от вновь
сооружаемой KJ1 10 кВ от ячейки 10 кВ № 311 ЗРУ-10 кВ ПС 110 кВ Камышинская,
970.5 кВт (с учетом первой, второй и четвертой очереди);
Точка присоединения № 2 на 2С-10 кВ во вновь сооружаемом КРУН-10 кВ от вновь
сооружаемой KJI 10 кВ от ячейки 10 кВ № 208 ЗРУ-10 кВ ПС 110 кВ Камышинская,
970.5 кВт (с учетом первой, второй и четвертой очереди);
Шестая очередь:
Точка присоединения № 1 на 1C-10 кВ во вновь сооружаемом КРУН-10 кВ от вновь
сооружаемой KJ1 10 кВ от ячейки 10 кВ № 311 ЗРУ-10 кВ ПС 110 кВ Камышинская,
1019.5 кВт (с учетом первой, второй, четвертой и пятой очереди);
Точка присоединения № 2 на 2С-10 кВ во вновь сооружаемом КРУН-10 кВ от вновь
сооружаемой KJI 10 кВ от ячейки 10 кВ № 208 ЗРУ-10 кВ ПС 110 кВ Камышинская,
1019.5 кВт (с учетом первой, второй, четвертой и пятой очереди);
На втором этапе:
Первая очередь:
Точка присоединения № 3 на 1C-10 кВ во вновь сооружаемом КРУН-10 кВ от вновь
сооружаемой KJI 10 кВ от ячейки 10 кВ № 311 ЗРУ-10 кВ ПС 110 кВ Камышинская,
763.5 кВт (с учетом третьей очереди на первом этапе);
Точка присоединения № 4 на 2С-10 кВ во вновь сооружаемом КРУН-10 кВ от вновь
сооружаемой KJI 10 кВ от ячейки 10 кВ № 208 ЗРУ-10 кВ ПС 110 кВ Камышинская,
763.5 кВт (с учетом третьей очереди на первом этапе);
Вторая очередь:
Точка присоединения № 3 на 1C-10 кВ во вновь сооружаемом КРУН-10 кВ от вновь
сооружаемой KJI 10 кВ от ячейки 10 кВ № 311 ЗРУ-10 кВ ПС 110 кВ Камышинская,
1202.5 кВт (с учетом третьей очереди на первом этапе и первой очереди на втором этапе);
Точка присоединения № 4 на 2С-10 кВ во вновь сооружаемом КРУН-10 кВ от вновь
сооружаемой KJ1 10 кВ от ячейки 10 кВ № 208 ЗРУ-10 кВ ПС 110 кВ Камышинская,
1202.5 кВт (с учетом третьей очереди на первом этапе и первой очереди на втором этапе);
На третьем этапе:
Точка присоединения № 3 на 1C-10 кВ во вновь сооружаемом КРУН-10 кВ от вновь
сооружаемой KJI 10 кВ от ячейки 10 кВ № 311 ЗРУ-10 кВ ПС 110 кВ Камышинская,
1445.5 кВт (с учетом третьей очереди на первом этапе и первой и второй очереди на втором
этапе);
Точка присоединения № 4 на 2С-10 кВ во вновь сооружаемом КРУН-10 кВ от вновь
сооружаемой KJI 10 кВ от ячейки 10 кВ № 208 ЗРУ-10 кВ ПС 110 кВ Камышинская,
1445,5 кВт (с учетом третьей очереди на первом этапе, первой и второй очереди на втором
этапе).</t>
  </si>
  <si>
    <t>II</t>
  </si>
  <si>
    <t>На первой очереди первого этапе:
1. Строительство двух KJI 10 кВ (по два кабеля в параллель каждая) путем ГНБ
сечением провода 240 мм2 с двумя трубами в скважине протяженностью 2x2,2 км от ячеек
10 кВ № 311 и № 208 ПС 110 кВ Камышинская до вновь сооружаемого по п. 1.2 настоящих
технических условий КРУН-10 кВ (протяженность, марку и сечение провода KJI 10 кВ
уточнить при проектировании).
2. Строительство комплектного распределительного устройства наружной
установки (КРН, КРУН) номинальным током от 500 до 1000 А включительно с количеством
ячеек от 5 до 10 включительно в границах земельного участка заявителя.
3. Монтаж и включение в интеллектуальную систему учета электроэнергии
АО «Россети Тюмень» четырех средств коммерческого учета электрической энергии
(мощности) трехфазного косвенного включения в точках присоединения №1,2,3,4 во вновь
сооружаемом КРУН-10 кВ.</t>
  </si>
  <si>
    <t>Реализация мероприятий технологического присоединения энергопринимающих устройств ООО "Брусника"</t>
  </si>
  <si>
    <t>КЛ 10 кВ - 8,8 км; монтаж РП 10 кВ - 1 шт.; монтаж т.у. - 4 шт.</t>
  </si>
  <si>
    <t>КЛ 10 кВ - 4х2,2 км; монтаж РП 10 кВ - 1 шт.; монтаж т.у. - 4 шт.</t>
  </si>
  <si>
    <t>Исполнение обязательств по договору технологического присоединения от 25.09.2024 № Т13/24/06657-ДТП для подключения энергопринимающих устройств ООО "Брусника"</t>
  </si>
  <si>
    <t>не окупается</t>
  </si>
  <si>
    <t>8,8 км.; 1 шт., 4 т.у. (в том числе прирост 8,8 км; 1 шт., 4 т.у.)</t>
  </si>
  <si>
    <t>- РП 10 кВ блочная;
- средства коммерческого учета электрической энергии (мощности) трехфазные  косвенного включения</t>
  </si>
  <si>
    <t>P_NS3300.KL.0082</t>
  </si>
  <si>
    <t>34 266,57 тыс.руб./км без НДС (КЛ 10 кВ);
20 029,17 тыс.руб./шт. без НДС (БКРП 10 кВ);
80,29 тыс.руб./шт. без НДС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</si>
</sst>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76898758.237730786</c:v>
              </c:pt>
              <c:pt idx="1">
                <c:v>140308308.80363566</c:v>
              </c:pt>
              <c:pt idx="2">
                <c:v>198209367.59509659</c:v>
              </c:pt>
              <c:pt idx="3">
                <c:v>251078724.59932426</c:v>
              </c:pt>
              <c:pt idx="4">
                <c:v>299352129.21469635</c:v>
              </c:pt>
              <c:pt idx="5">
                <c:v>343427792.98893821</c:v>
              </c:pt>
              <c:pt idx="6">
                <c:v>383669597.3356148</c:v>
              </c:pt>
              <c:pt idx="7">
                <c:v>420410030.55774546</c:v>
              </c:pt>
              <c:pt idx="8">
                <c:v>453952876.57057083</c:v>
              </c:pt>
              <c:pt idx="9">
                <c:v>484575675.92342943</c:v>
              </c:pt>
              <c:pt idx="10">
                <c:v>512512674.75527048</c:v>
              </c:pt>
            </c:numLit>
          </c:val>
          <c:smooth val="0"/>
          <c:extLst>
            <c:ext xmlns:c16="http://schemas.microsoft.com/office/drawing/2014/chart" uri="{C3380CC4-5D6E-409C-BE32-E72D297353CC}">
              <c16:uniqueId val="{00000000-1C3F-4A4B-A433-A0AF582DD50B}"/>
            </c:ext>
          </c:extLst>
        </c:ser>
        <c:ser>
          <c:idx val="0"/>
          <c:order val="1"/>
          <c:tx>
            <c:v>Накопленный чистый денежный поток</c:v>
          </c:tx>
          <c:marker>
            <c:symbol val="none"/>
          </c:marker>
          <c:val>
            <c:numLit>
              <c:formatCode>General</c:formatCode>
              <c:ptCount val="11"/>
              <c:pt idx="0">
                <c:v>86599483.922104254</c:v>
              </c:pt>
              <c:pt idx="1">
                <c:v>168963169.41182667</c:v>
              </c:pt>
              <c:pt idx="2">
                <c:v>254678430.0839406</c:v>
              </c:pt>
              <c:pt idx="3">
                <c:v>343878710.91087389</c:v>
              </c:pt>
              <c:pt idx="4">
                <c:v>436702794.66395152</c:v>
              </c:pt>
              <c:pt idx="5">
                <c:v>533295015.42535144</c:v>
              </c:pt>
              <c:pt idx="6">
                <c:v>633805480.64053869</c:v>
              </c:pt>
              <c:pt idx="7">
                <c:v>738390302.05279708</c:v>
              </c:pt>
              <c:pt idx="8">
                <c:v>847211835.8751415</c:v>
              </c:pt>
              <c:pt idx="9">
                <c:v>960438932.56910765</c:v>
              </c:pt>
              <c:pt idx="10">
                <c:v>1078165852.1913409</c:v>
              </c:pt>
            </c:numLit>
          </c:val>
          <c:smooth val="0"/>
          <c:extLst>
            <c:ext xmlns:c16="http://schemas.microsoft.com/office/drawing/2014/chart" uri="{C3380CC4-5D6E-409C-BE32-E72D297353CC}">
              <c16:uniqueId val="{00000001-1C3F-4A4B-A433-A0AF582DD5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155864</xdr:rowOff>
    </xdr:from>
    <xdr:to>
      <xdr:col>13</xdr:col>
      <xdr:colOff>312346</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efreshError="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559</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544</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96.287991460969408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80.76592022538162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H12"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P_NS3300.KL.0082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437</v>
      </c>
      <c r="D22" s="196" t="s">
        <v>460</v>
      </c>
      <c r="E22" s="197" t="s">
        <v>547</v>
      </c>
      <c r="F22" s="197" t="s">
        <v>548</v>
      </c>
      <c r="G22" s="352" t="s">
        <v>549</v>
      </c>
      <c r="H22" s="198">
        <v>4.93</v>
      </c>
      <c r="I22" s="196">
        <v>0</v>
      </c>
      <c r="J22" s="198">
        <f>H22-I22</f>
        <v>4.93</v>
      </c>
      <c r="K22" s="196">
        <v>10</v>
      </c>
      <c r="L22" s="196" t="s">
        <v>550</v>
      </c>
      <c r="M22" s="353" t="s">
        <v>443</v>
      </c>
      <c r="N22" s="353" t="s">
        <v>443</v>
      </c>
      <c r="O22" s="353" t="s">
        <v>443</v>
      </c>
      <c r="P22" s="353" t="s">
        <v>443</v>
      </c>
      <c r="Q22" s="197" t="s">
        <v>551</v>
      </c>
      <c r="R22" s="198"/>
      <c r="S22" s="354">
        <v>105.88370084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P_NS3300.KL.0082</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P_NS3300.KL.0082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P_NS3300.KL.0082</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560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2029</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P_NS3300.KL.0082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P_NS3300.KL.0082</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90"/>
  <sheetViews>
    <sheetView topLeftCell="A10"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48" width="16.85546875" style="257" bestFit="1" customWidth="1"/>
    <col min="49"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P_NS3300.KL.0082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4">
        <v>80765920.225381628</v>
      </c>
      <c r="C20" s="256"/>
      <c r="D20" s="263" t="s">
        <v>270</v>
      </c>
      <c r="E20" s="264"/>
      <c r="F20" s="264"/>
      <c r="M20" s="257"/>
    </row>
    <row r="21" spans="1:44" x14ac:dyDescent="0.25">
      <c r="A21" s="265" t="s">
        <v>269</v>
      </c>
      <c r="B21" s="325"/>
      <c r="C21" s="256"/>
      <c r="D21" s="424" t="s">
        <v>268</v>
      </c>
      <c r="E21" s="425"/>
      <c r="F21" s="266">
        <v>0</v>
      </c>
      <c r="M21" s="257"/>
    </row>
    <row r="22" spans="1:44" x14ac:dyDescent="0.25">
      <c r="A22" s="265" t="s">
        <v>267</v>
      </c>
      <c r="B22" s="325">
        <v>46</v>
      </c>
      <c r="C22" s="256"/>
      <c r="D22" s="424" t="s">
        <v>266</v>
      </c>
      <c r="E22" s="425"/>
      <c r="F22" s="266" t="s">
        <v>556</v>
      </c>
      <c r="M22" s="257"/>
    </row>
    <row r="23" spans="1:44" ht="16.5" thickBot="1" x14ac:dyDescent="0.3">
      <c r="A23" s="267" t="s">
        <v>265</v>
      </c>
      <c r="B23" s="326">
        <v>1</v>
      </c>
      <c r="C23" s="256"/>
      <c r="D23" s="424" t="s">
        <v>468</v>
      </c>
      <c r="E23" s="425"/>
      <c r="F23" s="268">
        <v>512512674.75527048</v>
      </c>
      <c r="K23" s="269"/>
      <c r="M23" s="270"/>
      <c r="N23" s="270"/>
    </row>
    <row r="24" spans="1:44" x14ac:dyDescent="0.25">
      <c r="A24" s="262" t="s">
        <v>444</v>
      </c>
      <c r="B24" s="327">
        <v>0</v>
      </c>
      <c r="C24" s="256"/>
      <c r="D24" s="424" t="s">
        <v>469</v>
      </c>
      <c r="E24" s="425"/>
      <c r="F24" s="271" t="s">
        <v>536</v>
      </c>
      <c r="K24" s="269"/>
      <c r="M24" s="257"/>
    </row>
    <row r="25" spans="1:44" x14ac:dyDescent="0.25">
      <c r="A25" s="265" t="s">
        <v>467</v>
      </c>
      <c r="B25" s="328">
        <v>1</v>
      </c>
      <c r="C25" s="256"/>
      <c r="K25" s="269"/>
      <c r="M25" s="257"/>
    </row>
    <row r="26" spans="1:44" x14ac:dyDescent="0.25">
      <c r="A26" s="265" t="s">
        <v>445</v>
      </c>
      <c r="B26" s="328">
        <v>1</v>
      </c>
      <c r="C26" s="256"/>
      <c r="K26" s="269"/>
      <c r="M26" s="257"/>
    </row>
    <row r="27" spans="1:44" x14ac:dyDescent="0.25">
      <c r="A27" s="265" t="s">
        <v>446</v>
      </c>
      <c r="B27" s="328">
        <v>0</v>
      </c>
      <c r="C27" s="256"/>
      <c r="M27" s="257"/>
    </row>
    <row r="28" spans="1:44" x14ac:dyDescent="0.25">
      <c r="A28" s="265" t="s">
        <v>447</v>
      </c>
      <c r="B28" s="328">
        <v>1</v>
      </c>
      <c r="C28" s="256"/>
      <c r="M28" s="257"/>
    </row>
    <row r="29" spans="1:44" x14ac:dyDescent="0.25">
      <c r="A29" s="265" t="s">
        <v>448</v>
      </c>
      <c r="B29" s="328">
        <v>1</v>
      </c>
      <c r="C29" s="256"/>
      <c r="M29" s="257"/>
    </row>
    <row r="30" spans="1:44" x14ac:dyDescent="0.25">
      <c r="A30" s="272" t="s">
        <v>470</v>
      </c>
      <c r="B30" s="329"/>
      <c r="C30" s="256"/>
      <c r="M30" s="257"/>
    </row>
    <row r="31" spans="1:44" ht="16.5" thickBot="1" x14ac:dyDescent="0.3">
      <c r="A31" s="267" t="s">
        <v>250</v>
      </c>
      <c r="B31" s="330">
        <v>0.2</v>
      </c>
      <c r="C31" s="256"/>
      <c r="M31" s="257"/>
    </row>
    <row r="32" spans="1:44" x14ac:dyDescent="0.25">
      <c r="A32" s="262" t="s">
        <v>471</v>
      </c>
      <c r="B32" s="327">
        <v>0</v>
      </c>
      <c r="C32" s="256"/>
      <c r="M32" s="257"/>
    </row>
    <row r="33" spans="1:48" x14ac:dyDescent="0.25">
      <c r="A33" s="265" t="s">
        <v>449</v>
      </c>
      <c r="B33" s="331"/>
      <c r="C33" s="256"/>
      <c r="M33" s="257"/>
    </row>
    <row r="34" spans="1:48" x14ac:dyDescent="0.25">
      <c r="A34" s="272" t="s">
        <v>450</v>
      </c>
      <c r="B34" s="332">
        <v>0</v>
      </c>
      <c r="C34" s="256"/>
      <c r="M34" s="257"/>
    </row>
    <row r="35" spans="1:48" x14ac:dyDescent="0.25">
      <c r="A35" s="272"/>
      <c r="B35" s="332"/>
      <c r="C35" s="256"/>
      <c r="M35" s="257"/>
    </row>
    <row r="36" spans="1:48" x14ac:dyDescent="0.25">
      <c r="A36" s="272" t="s">
        <v>451</v>
      </c>
      <c r="B36" s="333">
        <v>0</v>
      </c>
      <c r="C36" s="256"/>
      <c r="M36" s="257"/>
    </row>
    <row r="37" spans="1:48" x14ac:dyDescent="0.25">
      <c r="A37" s="273" t="s">
        <v>264</v>
      </c>
      <c r="B37" s="334">
        <v>0</v>
      </c>
      <c r="C37" s="256"/>
      <c r="M37" s="257"/>
    </row>
    <row r="38" spans="1:48" x14ac:dyDescent="0.25">
      <c r="A38" s="273" t="s">
        <v>263</v>
      </c>
      <c r="B38" s="334">
        <v>0</v>
      </c>
      <c r="C38" s="256"/>
      <c r="M38" s="257"/>
      <c r="Z38" s="274"/>
    </row>
    <row r="39" spans="1:48" x14ac:dyDescent="0.25">
      <c r="A39" s="273" t="s">
        <v>262</v>
      </c>
      <c r="B39" s="334">
        <v>0.13969999999999999</v>
      </c>
      <c r="C39" s="256"/>
      <c r="M39" s="257"/>
      <c r="U39" s="275"/>
      <c r="V39" s="275"/>
      <c r="W39" s="275"/>
      <c r="X39" s="275"/>
      <c r="Y39" s="275"/>
      <c r="Z39" s="275"/>
    </row>
    <row r="40" spans="1:48" x14ac:dyDescent="0.25">
      <c r="A40" s="273" t="s">
        <v>261</v>
      </c>
      <c r="B40" s="334">
        <v>1</v>
      </c>
      <c r="C40" s="256"/>
      <c r="M40" s="257"/>
    </row>
    <row r="41" spans="1:48" ht="16.5" thickBot="1" x14ac:dyDescent="0.3">
      <c r="A41" s="276" t="s">
        <v>472</v>
      </c>
      <c r="B41" s="335">
        <v>0.13969999999999999</v>
      </c>
      <c r="C41" s="256"/>
      <c r="M41" s="257"/>
    </row>
    <row r="42" spans="1:48" x14ac:dyDescent="0.25">
      <c r="A42" s="277" t="s">
        <v>260</v>
      </c>
      <c r="B42" s="278">
        <v>2029</v>
      </c>
      <c r="C42" s="279">
        <v>2030</v>
      </c>
      <c r="D42" s="279">
        <v>2031</v>
      </c>
      <c r="E42" s="279">
        <v>2032</v>
      </c>
      <c r="F42" s="279">
        <v>2033</v>
      </c>
      <c r="G42" s="279">
        <v>2034</v>
      </c>
      <c r="H42" s="279">
        <v>2035</v>
      </c>
      <c r="I42" s="279">
        <v>2036</v>
      </c>
      <c r="J42" s="279">
        <v>2037</v>
      </c>
      <c r="K42" s="279">
        <v>2038</v>
      </c>
      <c r="L42" s="279">
        <v>2039</v>
      </c>
      <c r="M42" s="279">
        <v>2040</v>
      </c>
      <c r="N42" s="279">
        <v>2041</v>
      </c>
      <c r="O42" s="279">
        <v>2042</v>
      </c>
      <c r="P42" s="279">
        <v>2043</v>
      </c>
      <c r="Q42" s="279">
        <v>2044</v>
      </c>
      <c r="R42" s="279">
        <v>2045</v>
      </c>
      <c r="S42" s="279">
        <v>2046</v>
      </c>
      <c r="T42" s="279">
        <v>2047</v>
      </c>
      <c r="U42" s="279">
        <v>2048</v>
      </c>
      <c r="V42" s="279">
        <v>2049</v>
      </c>
      <c r="W42" s="279">
        <v>2050</v>
      </c>
      <c r="X42" s="279">
        <v>2051</v>
      </c>
      <c r="Y42" s="279">
        <v>2052</v>
      </c>
      <c r="Z42" s="279">
        <v>2053</v>
      </c>
      <c r="AA42" s="279">
        <v>2054</v>
      </c>
      <c r="AB42" s="279">
        <v>2055</v>
      </c>
      <c r="AC42" s="279">
        <v>2056</v>
      </c>
      <c r="AD42" s="279">
        <v>2057</v>
      </c>
      <c r="AE42" s="279">
        <v>2058</v>
      </c>
      <c r="AF42" s="279">
        <v>2059</v>
      </c>
      <c r="AG42" s="279">
        <v>2060</v>
      </c>
      <c r="AH42" s="279">
        <v>2061</v>
      </c>
      <c r="AI42" s="279">
        <v>2062</v>
      </c>
      <c r="AJ42" s="279">
        <v>2063</v>
      </c>
      <c r="AK42" s="279">
        <v>2064</v>
      </c>
      <c r="AL42" s="279">
        <v>2065</v>
      </c>
      <c r="AM42" s="279">
        <v>2066</v>
      </c>
      <c r="AN42" s="279">
        <v>2067</v>
      </c>
      <c r="AO42" s="279">
        <v>2068</v>
      </c>
      <c r="AP42" s="279">
        <v>2069</v>
      </c>
      <c r="AQ42" s="279">
        <v>2070</v>
      </c>
      <c r="AR42" s="279">
        <v>2071</v>
      </c>
      <c r="AS42" s="279">
        <v>2072</v>
      </c>
      <c r="AT42" s="279">
        <v>2073</v>
      </c>
      <c r="AU42" s="279">
        <v>2074</v>
      </c>
      <c r="AV42" s="279">
        <v>2075</v>
      </c>
    </row>
    <row r="43" spans="1:48"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row>
    <row r="44" spans="1:48"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row>
    <row r="45" spans="1:48" ht="16.5" thickBot="1" x14ac:dyDescent="0.3">
      <c r="A45" s="282" t="s">
        <v>473</v>
      </c>
      <c r="B45" s="283">
        <v>88224981.366666675</v>
      </c>
      <c r="C45" s="283">
        <v>100244119.9127471</v>
      </c>
      <c r="D45" s="283">
        <v>104253884.70925699</v>
      </c>
      <c r="E45" s="283">
        <v>108424040.09762727</v>
      </c>
      <c r="F45" s="283">
        <v>112761001.70153236</v>
      </c>
      <c r="G45" s="283">
        <v>117271441.76959369</v>
      </c>
      <c r="H45" s="283">
        <v>121962299.44037743</v>
      </c>
      <c r="I45" s="283">
        <v>126840791.41799255</v>
      </c>
      <c r="J45" s="283">
        <v>131914423.07471225</v>
      </c>
      <c r="K45" s="283">
        <v>137190999.99770075</v>
      </c>
      <c r="L45" s="283">
        <v>142678639.99760875</v>
      </c>
      <c r="M45" s="283">
        <v>148284105.0683234</v>
      </c>
      <c r="N45" s="283">
        <v>154215469.27105635</v>
      </c>
      <c r="O45" s="283">
        <v>160384088.04189861</v>
      </c>
      <c r="P45" s="283">
        <v>166799451.56357458</v>
      </c>
      <c r="Q45" s="283">
        <v>173471429.62611756</v>
      </c>
      <c r="R45" s="283">
        <v>180410286.81116229</v>
      </c>
      <c r="S45" s="283">
        <v>187626698.28360876</v>
      </c>
      <c r="T45" s="283">
        <v>195131766.21495312</v>
      </c>
      <c r="U45" s="283">
        <v>202937036.86355126</v>
      </c>
      <c r="V45" s="283">
        <v>211054518.33809334</v>
      </c>
      <c r="W45" s="283">
        <v>219396357.72347006</v>
      </c>
      <c r="X45" s="283">
        <v>228172212.03240883</v>
      </c>
      <c r="Y45" s="283">
        <v>237299100.51370522</v>
      </c>
      <c r="Z45" s="283">
        <v>246791064.53425345</v>
      </c>
      <c r="AA45" s="283">
        <v>256662707.11562356</v>
      </c>
      <c r="AB45" s="283">
        <v>266929215.40024853</v>
      </c>
      <c r="AC45" s="283">
        <v>277606384.01625848</v>
      </c>
      <c r="AD45" s="283">
        <v>288710639.37690878</v>
      </c>
      <c r="AE45" s="283">
        <v>300259064.95198512</v>
      </c>
      <c r="AF45" s="283">
        <v>312269427.5500645</v>
      </c>
      <c r="AG45" s="283">
        <v>324760204.65206718</v>
      </c>
      <c r="AH45" s="283">
        <v>337750612.83814991</v>
      </c>
      <c r="AI45" s="283">
        <v>351260637.35167581</v>
      </c>
      <c r="AJ45" s="283">
        <v>365311062.84574288</v>
      </c>
      <c r="AK45" s="283">
        <v>379923505.35957271</v>
      </c>
      <c r="AL45" s="283">
        <v>395120445.57395554</v>
      </c>
      <c r="AM45" s="283">
        <v>410925263.39691377</v>
      </c>
      <c r="AN45" s="283">
        <v>427362273.9327904</v>
      </c>
      <c r="AO45" s="283">
        <v>444456764.89010197</v>
      </c>
      <c r="AP45" s="283">
        <v>462235035.48570603</v>
      </c>
      <c r="AQ45" s="283">
        <v>480724436.90513432</v>
      </c>
      <c r="AR45" s="283">
        <v>499953414.38133961</v>
      </c>
      <c r="AS45" s="283">
        <v>519951550.95659328</v>
      </c>
      <c r="AT45" s="283">
        <v>540749612.99485707</v>
      </c>
      <c r="AU45" s="283">
        <v>562379597.51465142</v>
      </c>
      <c r="AV45" s="283">
        <v>584874781.41523743</v>
      </c>
    </row>
    <row r="46" spans="1:48" hidden="1" x14ac:dyDescent="0.25">
      <c r="A46" s="284" t="s">
        <v>474</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row>
    <row r="47" spans="1:48" hidden="1" x14ac:dyDescent="0.25">
      <c r="A47" s="286" t="s">
        <v>475</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row>
    <row r="48" spans="1:48" hidden="1" x14ac:dyDescent="0.25">
      <c r="A48" s="286" t="s">
        <v>476</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row>
    <row r="49" spans="1:48" hidden="1" x14ac:dyDescent="0.25">
      <c r="A49" s="286" t="s">
        <v>486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row>
    <row r="50" spans="1:48" hidden="1" x14ac:dyDescent="0.25">
      <c r="M50" s="257"/>
    </row>
    <row r="51" spans="1:48" hidden="1" x14ac:dyDescent="0.25">
      <c r="M51" s="257"/>
    </row>
    <row r="52" spans="1:48" hidden="1" x14ac:dyDescent="0.25">
      <c r="M52" s="257"/>
    </row>
    <row r="53" spans="1:48" hidden="1" x14ac:dyDescent="0.25">
      <c r="M53" s="257"/>
    </row>
    <row r="54" spans="1:48" hidden="1" x14ac:dyDescent="0.25">
      <c r="M54" s="257"/>
    </row>
    <row r="55" spans="1:48" hidden="1" x14ac:dyDescent="0.25">
      <c r="M55" s="257"/>
    </row>
    <row r="56" spans="1:48" x14ac:dyDescent="0.25">
      <c r="M56" s="257"/>
    </row>
    <row r="57" spans="1:48"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48" x14ac:dyDescent="0.25">
      <c r="A58" s="292" t="s">
        <v>477</v>
      </c>
      <c r="B58" s="278">
        <v>2029</v>
      </c>
      <c r="C58" s="278">
        <v>2030</v>
      </c>
      <c r="D58" s="278">
        <v>2031</v>
      </c>
      <c r="E58" s="278">
        <v>2032</v>
      </c>
      <c r="F58" s="278">
        <v>2033</v>
      </c>
      <c r="G58" s="278">
        <v>2034</v>
      </c>
      <c r="H58" s="278">
        <v>2035</v>
      </c>
      <c r="I58" s="278">
        <v>2036</v>
      </c>
      <c r="J58" s="278">
        <v>2037</v>
      </c>
      <c r="K58" s="278">
        <v>2038</v>
      </c>
      <c r="L58" s="278">
        <v>2039</v>
      </c>
      <c r="M58" s="278">
        <v>2040</v>
      </c>
      <c r="N58" s="278">
        <v>2041</v>
      </c>
      <c r="O58" s="278">
        <v>2042</v>
      </c>
      <c r="P58" s="278">
        <v>2043</v>
      </c>
      <c r="Q58" s="278">
        <v>2044</v>
      </c>
      <c r="R58" s="278">
        <v>2045</v>
      </c>
      <c r="S58" s="278">
        <v>2046</v>
      </c>
      <c r="T58" s="278">
        <v>2047</v>
      </c>
      <c r="U58" s="278">
        <v>2048</v>
      </c>
      <c r="V58" s="278">
        <v>2049</v>
      </c>
      <c r="W58" s="278">
        <v>2050</v>
      </c>
      <c r="X58" s="278">
        <v>2051</v>
      </c>
      <c r="Y58" s="278">
        <v>2052</v>
      </c>
      <c r="Z58" s="278">
        <v>2053</v>
      </c>
      <c r="AA58" s="278">
        <v>2054</v>
      </c>
      <c r="AB58" s="278">
        <v>2055</v>
      </c>
      <c r="AC58" s="278">
        <v>2056</v>
      </c>
      <c r="AD58" s="278">
        <v>2057</v>
      </c>
      <c r="AE58" s="278">
        <v>2058</v>
      </c>
      <c r="AF58" s="278">
        <v>2059</v>
      </c>
      <c r="AG58" s="278">
        <v>2060</v>
      </c>
      <c r="AH58" s="278">
        <v>2061</v>
      </c>
      <c r="AI58" s="278">
        <v>2062</v>
      </c>
      <c r="AJ58" s="278">
        <v>2063</v>
      </c>
      <c r="AK58" s="278">
        <v>2064</v>
      </c>
      <c r="AL58" s="278">
        <v>2065</v>
      </c>
      <c r="AM58" s="278">
        <v>2066</v>
      </c>
      <c r="AN58" s="278">
        <v>2067</v>
      </c>
      <c r="AO58" s="278">
        <v>2068</v>
      </c>
      <c r="AP58" s="278">
        <v>2069</v>
      </c>
      <c r="AQ58" s="278">
        <v>2070</v>
      </c>
      <c r="AR58" s="278">
        <v>2071</v>
      </c>
      <c r="AS58" s="278">
        <v>2072</v>
      </c>
      <c r="AT58" s="278">
        <v>2073</v>
      </c>
      <c r="AU58" s="278">
        <v>2074</v>
      </c>
      <c r="AV58" s="278">
        <v>2075</v>
      </c>
    </row>
    <row r="59" spans="1:48" x14ac:dyDescent="0.25">
      <c r="A59" s="293" t="s">
        <v>257</v>
      </c>
      <c r="B59" s="294">
        <v>88224981.366666675</v>
      </c>
      <c r="C59" s="294">
        <v>100244119.9127471</v>
      </c>
      <c r="D59" s="294">
        <v>104253884.70925699</v>
      </c>
      <c r="E59" s="294">
        <v>108424040.09762727</v>
      </c>
      <c r="F59" s="294">
        <v>112761001.70153236</v>
      </c>
      <c r="G59" s="294">
        <v>117271441.76959369</v>
      </c>
      <c r="H59" s="294">
        <v>121962299.44037743</v>
      </c>
      <c r="I59" s="294">
        <v>126840791.41799255</v>
      </c>
      <c r="J59" s="294">
        <v>131914423.07471225</v>
      </c>
      <c r="K59" s="294">
        <v>137190999.99770075</v>
      </c>
      <c r="L59" s="294">
        <v>142678639.99760875</v>
      </c>
      <c r="M59" s="294">
        <v>148284105.0683234</v>
      </c>
      <c r="N59" s="294">
        <v>154215469.27105635</v>
      </c>
      <c r="O59" s="294">
        <v>160384088.04189861</v>
      </c>
      <c r="P59" s="294">
        <v>166799451.56357458</v>
      </c>
      <c r="Q59" s="294">
        <v>173471429.62611756</v>
      </c>
      <c r="R59" s="294">
        <v>180410286.81116229</v>
      </c>
      <c r="S59" s="294">
        <v>187626698.28360876</v>
      </c>
      <c r="T59" s="294">
        <v>195131766.21495312</v>
      </c>
      <c r="U59" s="294">
        <v>202937036.86355126</v>
      </c>
      <c r="V59" s="294">
        <v>211054518.33809334</v>
      </c>
      <c r="W59" s="294">
        <v>219396357.72347006</v>
      </c>
      <c r="X59" s="294">
        <v>228172212.03240883</v>
      </c>
      <c r="Y59" s="294">
        <v>237299100.51370522</v>
      </c>
      <c r="Z59" s="294">
        <v>246791064.53425345</v>
      </c>
      <c r="AA59" s="294">
        <v>256662707.11562356</v>
      </c>
      <c r="AB59" s="294">
        <v>266929215.40024853</v>
      </c>
      <c r="AC59" s="294">
        <v>277606384.01625848</v>
      </c>
      <c r="AD59" s="294">
        <v>288710639.37690878</v>
      </c>
      <c r="AE59" s="294">
        <v>300259064.95198512</v>
      </c>
      <c r="AF59" s="294">
        <v>312269427.5500645</v>
      </c>
      <c r="AG59" s="294">
        <v>324760204.65206718</v>
      </c>
      <c r="AH59" s="294">
        <v>337750612.83814991</v>
      </c>
      <c r="AI59" s="294">
        <v>351260637.35167581</v>
      </c>
      <c r="AJ59" s="294">
        <v>365311062.84574288</v>
      </c>
      <c r="AK59" s="294">
        <v>379923505.35957271</v>
      </c>
      <c r="AL59" s="294">
        <v>395120445.57395554</v>
      </c>
      <c r="AM59" s="294">
        <v>410925263.39691377</v>
      </c>
      <c r="AN59" s="294">
        <v>427362273.9327904</v>
      </c>
      <c r="AO59" s="294">
        <v>444456764.89010197</v>
      </c>
      <c r="AP59" s="294">
        <v>462235035.48570603</v>
      </c>
      <c r="AQ59" s="294">
        <v>480724436.90513432</v>
      </c>
      <c r="AR59" s="294">
        <v>499953414.38133961</v>
      </c>
      <c r="AS59" s="294">
        <v>519951550.95659328</v>
      </c>
      <c r="AT59" s="294">
        <v>540749612.99485707</v>
      </c>
      <c r="AU59" s="294">
        <v>562379597.51465142</v>
      </c>
      <c r="AV59" s="294">
        <v>584874781.41523743</v>
      </c>
    </row>
    <row r="60" spans="1:48" x14ac:dyDescent="0.25">
      <c r="A60" s="295" t="s">
        <v>256</v>
      </c>
      <c r="B60" s="296">
        <v>0</v>
      </c>
      <c r="C60" s="296">
        <v>-1757536.6553392832</v>
      </c>
      <c r="D60" s="296">
        <v>-1738223.0657201698</v>
      </c>
      <c r="E60" s="296">
        <v>-1718909.4761010569</v>
      </c>
      <c r="F60" s="296">
        <v>-1699595.886481944</v>
      </c>
      <c r="G60" s="296">
        <v>-1680282.2968628311</v>
      </c>
      <c r="H60" s="296">
        <v>-1660968.707243718</v>
      </c>
      <c r="I60" s="296">
        <v>-1641655.1176246048</v>
      </c>
      <c r="J60" s="296">
        <v>-1622341.5280054919</v>
      </c>
      <c r="K60" s="296">
        <v>-1603027.938386379</v>
      </c>
      <c r="L60" s="296">
        <v>-1583714.3487672659</v>
      </c>
      <c r="M60" s="296">
        <v>-1564400.759148153</v>
      </c>
      <c r="N60" s="296">
        <v>-1545087.1695290401</v>
      </c>
      <c r="O60" s="296">
        <v>-1525773.5799099272</v>
      </c>
      <c r="P60" s="296">
        <v>-1506459.9902908138</v>
      </c>
      <c r="Q60" s="296">
        <v>-1487146.4006717009</v>
      </c>
      <c r="R60" s="296">
        <v>-1467832.811052588</v>
      </c>
      <c r="S60" s="296">
        <v>-1448519.2214334749</v>
      </c>
      <c r="T60" s="296">
        <v>-1429205.631814362</v>
      </c>
      <c r="U60" s="296">
        <v>-1409892.0421952491</v>
      </c>
      <c r="V60" s="296">
        <v>-1390578.4525761362</v>
      </c>
      <c r="W60" s="296">
        <v>-1371264.8629570231</v>
      </c>
      <c r="X60" s="296">
        <v>-1351951.27333791</v>
      </c>
      <c r="Y60" s="296">
        <v>-1332637.6837187971</v>
      </c>
      <c r="Z60" s="296">
        <v>-1313324.0940996842</v>
      </c>
      <c r="AA60" s="296">
        <v>-1294010.504480571</v>
      </c>
      <c r="AB60" s="296">
        <v>-1274696.9148614581</v>
      </c>
      <c r="AC60" s="296">
        <v>-1255383.325242345</v>
      </c>
      <c r="AD60" s="296">
        <v>-1236069.7356232321</v>
      </c>
      <c r="AE60" s="296">
        <v>-1216756.1460041192</v>
      </c>
      <c r="AF60" s="296">
        <v>-1197442.5563850061</v>
      </c>
      <c r="AG60" s="296">
        <v>-1178128.9667658932</v>
      </c>
      <c r="AH60" s="296">
        <v>-1158815.3771467803</v>
      </c>
      <c r="AI60" s="296">
        <v>-1139501.7875276671</v>
      </c>
      <c r="AJ60" s="296">
        <v>-1120188.197908554</v>
      </c>
      <c r="AK60" s="296">
        <v>-1100874.6082894411</v>
      </c>
      <c r="AL60" s="296">
        <v>-1081561.0186703282</v>
      </c>
      <c r="AM60" s="296">
        <v>-1062247.4290512151</v>
      </c>
      <c r="AN60" s="296">
        <v>-1042933.839432102</v>
      </c>
      <c r="AO60" s="296">
        <v>-1023620.2498129891</v>
      </c>
      <c r="AP60" s="296">
        <v>-1004306.6601938761</v>
      </c>
      <c r="AQ60" s="296">
        <v>-984993.070574763</v>
      </c>
      <c r="AR60" s="296">
        <v>-965679.48095564998</v>
      </c>
      <c r="AS60" s="296">
        <v>-946365.89133653685</v>
      </c>
      <c r="AT60" s="296">
        <v>-927052.30171742383</v>
      </c>
      <c r="AU60" s="296">
        <v>-907738.7120983107</v>
      </c>
      <c r="AV60" s="296">
        <v>-888425.12247919769</v>
      </c>
    </row>
    <row r="61" spans="1:48" x14ac:dyDescent="0.25">
      <c r="A61" s="297" t="s">
        <v>452</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row>
    <row r="62" spans="1:48"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row>
    <row r="63" spans="1:48" x14ac:dyDescent="0.25">
      <c r="A63" s="297" t="s">
        <v>471</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row>
    <row r="64" spans="1:48" x14ac:dyDescent="0.25">
      <c r="A64" s="297" t="s">
        <v>471</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row>
    <row r="65" spans="1:48" x14ac:dyDescent="0.25">
      <c r="A65" s="297" t="s">
        <v>255</v>
      </c>
      <c r="B65" s="296"/>
      <c r="C65" s="296">
        <v>-1757536.6553392832</v>
      </c>
      <c r="D65" s="296">
        <v>-1738223.0657201698</v>
      </c>
      <c r="E65" s="296">
        <v>-1718909.4761010569</v>
      </c>
      <c r="F65" s="296">
        <v>-1699595.886481944</v>
      </c>
      <c r="G65" s="296">
        <v>-1680282.2968628311</v>
      </c>
      <c r="H65" s="296">
        <v>-1660968.707243718</v>
      </c>
      <c r="I65" s="296">
        <v>-1641655.1176246048</v>
      </c>
      <c r="J65" s="296">
        <v>-1622341.5280054919</v>
      </c>
      <c r="K65" s="296">
        <v>-1603027.938386379</v>
      </c>
      <c r="L65" s="296">
        <v>-1583714.3487672659</v>
      </c>
      <c r="M65" s="296">
        <v>-1564400.759148153</v>
      </c>
      <c r="N65" s="296">
        <v>-1545087.1695290401</v>
      </c>
      <c r="O65" s="296">
        <v>-1525773.5799099272</v>
      </c>
      <c r="P65" s="296">
        <v>-1506459.9902908138</v>
      </c>
      <c r="Q65" s="296">
        <v>-1487146.4006717009</v>
      </c>
      <c r="R65" s="296">
        <v>-1467832.811052588</v>
      </c>
      <c r="S65" s="296">
        <v>-1448519.2214334749</v>
      </c>
      <c r="T65" s="296">
        <v>-1429205.631814362</v>
      </c>
      <c r="U65" s="296">
        <v>-1409892.0421952491</v>
      </c>
      <c r="V65" s="296">
        <v>-1390578.4525761362</v>
      </c>
      <c r="W65" s="296">
        <v>-1371264.8629570231</v>
      </c>
      <c r="X65" s="296">
        <v>-1351951.27333791</v>
      </c>
      <c r="Y65" s="296">
        <v>-1332637.6837187971</v>
      </c>
      <c r="Z65" s="296">
        <v>-1313324.0940996842</v>
      </c>
      <c r="AA65" s="296">
        <v>-1294010.504480571</v>
      </c>
      <c r="AB65" s="296">
        <v>-1274696.9148614581</v>
      </c>
      <c r="AC65" s="296">
        <v>-1255383.325242345</v>
      </c>
      <c r="AD65" s="296">
        <v>-1236069.7356232321</v>
      </c>
      <c r="AE65" s="296">
        <v>-1216756.1460041192</v>
      </c>
      <c r="AF65" s="296">
        <v>-1197442.5563850061</v>
      </c>
      <c r="AG65" s="296">
        <v>-1178128.9667658932</v>
      </c>
      <c r="AH65" s="296">
        <v>-1158815.3771467803</v>
      </c>
      <c r="AI65" s="296">
        <v>-1139501.7875276671</v>
      </c>
      <c r="AJ65" s="296">
        <v>-1120188.197908554</v>
      </c>
      <c r="AK65" s="296">
        <v>-1100874.6082894411</v>
      </c>
      <c r="AL65" s="296">
        <v>-1081561.0186703282</v>
      </c>
      <c r="AM65" s="296">
        <v>-1062247.4290512151</v>
      </c>
      <c r="AN65" s="296">
        <v>-1042933.839432102</v>
      </c>
      <c r="AO65" s="296">
        <v>-1023620.2498129891</v>
      </c>
      <c r="AP65" s="296">
        <v>-1004306.6601938761</v>
      </c>
      <c r="AQ65" s="296">
        <v>-984993.070574763</v>
      </c>
      <c r="AR65" s="296">
        <v>-965679.48095564998</v>
      </c>
      <c r="AS65" s="296">
        <v>-946365.89133653685</v>
      </c>
      <c r="AT65" s="296">
        <v>-927052.30171742383</v>
      </c>
      <c r="AU65" s="296">
        <v>-907738.7120983107</v>
      </c>
      <c r="AV65" s="296">
        <v>-888425.12247919769</v>
      </c>
    </row>
    <row r="66" spans="1:48" x14ac:dyDescent="0.25">
      <c r="A66" s="298" t="s">
        <v>478</v>
      </c>
      <c r="B66" s="294">
        <v>88224981.366666675</v>
      </c>
      <c r="C66" s="294">
        <v>98486583.257407814</v>
      </c>
      <c r="D66" s="294">
        <v>102515661.64353682</v>
      </c>
      <c r="E66" s="294">
        <v>106705130.62152621</v>
      </c>
      <c r="F66" s="294">
        <v>111061405.81505042</v>
      </c>
      <c r="G66" s="294">
        <v>115591159.47273086</v>
      </c>
      <c r="H66" s="294">
        <v>120301330.73313372</v>
      </c>
      <c r="I66" s="294">
        <v>125199136.30036794</v>
      </c>
      <c r="J66" s="294">
        <v>130292081.54670675</v>
      </c>
      <c r="K66" s="294">
        <v>135587972.05931437</v>
      </c>
      <c r="L66" s="294">
        <v>141094925.64884147</v>
      </c>
      <c r="M66" s="294">
        <v>146719704.30917525</v>
      </c>
      <c r="N66" s="294">
        <v>152670382.1015273</v>
      </c>
      <c r="O66" s="294">
        <v>158858314.46198869</v>
      </c>
      <c r="P66" s="294">
        <v>165292991.57328376</v>
      </c>
      <c r="Q66" s="294">
        <v>171984283.22544587</v>
      </c>
      <c r="R66" s="294">
        <v>178942454.0001097</v>
      </c>
      <c r="S66" s="294">
        <v>186178179.0621753</v>
      </c>
      <c r="T66" s="294">
        <v>193702560.58313876</v>
      </c>
      <c r="U66" s="294">
        <v>201527144.821356</v>
      </c>
      <c r="V66" s="294">
        <v>209663939.88551721</v>
      </c>
      <c r="W66" s="294">
        <v>218025092.86051303</v>
      </c>
      <c r="X66" s="294">
        <v>226820260.75907093</v>
      </c>
      <c r="Y66" s="294">
        <v>235966462.82998642</v>
      </c>
      <c r="Z66" s="294">
        <v>245477740.44015378</v>
      </c>
      <c r="AA66" s="294">
        <v>255368696.61114299</v>
      </c>
      <c r="AB66" s="294">
        <v>265654518.48538706</v>
      </c>
      <c r="AC66" s="294">
        <v>276351000.69101614</v>
      </c>
      <c r="AD66" s="294">
        <v>287474569.64128554</v>
      </c>
      <c r="AE66" s="294">
        <v>299042308.80598098</v>
      </c>
      <c r="AF66" s="294">
        <v>311071984.99367952</v>
      </c>
      <c r="AG66" s="294">
        <v>323582075.6853013</v>
      </c>
      <c r="AH66" s="294">
        <v>336591797.46100312</v>
      </c>
      <c r="AI66" s="294">
        <v>350121135.56414813</v>
      </c>
      <c r="AJ66" s="294">
        <v>364190874.6478343</v>
      </c>
      <c r="AK66" s="294">
        <v>378822630.75128329</v>
      </c>
      <c r="AL66" s="294">
        <v>394038884.55528522</v>
      </c>
      <c r="AM66" s="294">
        <v>409863015.96786255</v>
      </c>
      <c r="AN66" s="294">
        <v>426319340.09335828</v>
      </c>
      <c r="AO66" s="294">
        <v>443433144.64028901</v>
      </c>
      <c r="AP66" s="294">
        <v>461230728.82551217</v>
      </c>
      <c r="AQ66" s="294">
        <v>479739443.83455956</v>
      </c>
      <c r="AR66" s="294">
        <v>498987734.90038395</v>
      </c>
      <c r="AS66" s="294">
        <v>519005185.06525671</v>
      </c>
      <c r="AT66" s="294">
        <v>539822560.69313967</v>
      </c>
      <c r="AU66" s="294">
        <v>561471858.80255306</v>
      </c>
      <c r="AV66" s="294">
        <v>583986356.29275823</v>
      </c>
    </row>
    <row r="67" spans="1:48" x14ac:dyDescent="0.25">
      <c r="A67" s="297" t="s">
        <v>251</v>
      </c>
      <c r="B67" s="296">
        <v>0</v>
      </c>
      <c r="C67" s="296">
        <v>-1755780.874464818</v>
      </c>
      <c r="D67" s="296">
        <v>-1755780.874464818</v>
      </c>
      <c r="E67" s="296">
        <v>-1755780.874464818</v>
      </c>
      <c r="F67" s="296">
        <v>-1755780.874464818</v>
      </c>
      <c r="G67" s="296">
        <v>-1755780.874464818</v>
      </c>
      <c r="H67" s="296">
        <v>-1755780.874464818</v>
      </c>
      <c r="I67" s="296">
        <v>-1755780.874464818</v>
      </c>
      <c r="J67" s="296">
        <v>-1755780.874464818</v>
      </c>
      <c r="K67" s="296">
        <v>-1755780.874464818</v>
      </c>
      <c r="L67" s="296">
        <v>-1755780.874464818</v>
      </c>
      <c r="M67" s="296">
        <v>-1755780.874464818</v>
      </c>
      <c r="N67" s="296">
        <v>-1755780.874464818</v>
      </c>
      <c r="O67" s="296">
        <v>-1755780.874464818</v>
      </c>
      <c r="P67" s="296">
        <v>-1755780.874464818</v>
      </c>
      <c r="Q67" s="296">
        <v>-1755780.874464818</v>
      </c>
      <c r="R67" s="296">
        <v>-1755780.874464818</v>
      </c>
      <c r="S67" s="296">
        <v>-1755780.874464818</v>
      </c>
      <c r="T67" s="296">
        <v>-1755780.874464818</v>
      </c>
      <c r="U67" s="296">
        <v>-1755780.874464818</v>
      </c>
      <c r="V67" s="296">
        <v>-1755780.874464818</v>
      </c>
      <c r="W67" s="296">
        <v>-1755780.874464818</v>
      </c>
      <c r="X67" s="296">
        <v>-1755780.874464818</v>
      </c>
      <c r="Y67" s="296">
        <v>-1755780.874464818</v>
      </c>
      <c r="Z67" s="296">
        <v>-1755780.874464818</v>
      </c>
      <c r="AA67" s="296">
        <v>-1755780.874464818</v>
      </c>
      <c r="AB67" s="296">
        <v>-1755780.874464818</v>
      </c>
      <c r="AC67" s="296">
        <v>-1755780.874464818</v>
      </c>
      <c r="AD67" s="296">
        <v>-1755780.874464818</v>
      </c>
      <c r="AE67" s="296">
        <v>-1755780.874464818</v>
      </c>
      <c r="AF67" s="296">
        <v>-1755780.874464818</v>
      </c>
      <c r="AG67" s="296">
        <v>-1755780.874464818</v>
      </c>
      <c r="AH67" s="296">
        <v>-1755780.874464818</v>
      </c>
      <c r="AI67" s="296">
        <v>-1755780.874464818</v>
      </c>
      <c r="AJ67" s="296">
        <v>-1755780.874464818</v>
      </c>
      <c r="AK67" s="296">
        <v>-1755780.874464818</v>
      </c>
      <c r="AL67" s="296">
        <v>-1755780.874464818</v>
      </c>
      <c r="AM67" s="296">
        <v>-1755780.874464818</v>
      </c>
      <c r="AN67" s="296">
        <v>-1755780.874464818</v>
      </c>
      <c r="AO67" s="296">
        <v>-1755780.874464818</v>
      </c>
      <c r="AP67" s="296">
        <v>-1755780.874464818</v>
      </c>
      <c r="AQ67" s="296">
        <v>-1755780.874464818</v>
      </c>
      <c r="AR67" s="296">
        <v>-1755780.874464818</v>
      </c>
      <c r="AS67" s="296">
        <v>-1755780.874464818</v>
      </c>
      <c r="AT67" s="296">
        <v>-1755780.874464818</v>
      </c>
      <c r="AU67" s="296">
        <v>-1755780.874464818</v>
      </c>
      <c r="AV67" s="296">
        <v>-1755780.874464818</v>
      </c>
    </row>
    <row r="68" spans="1:48" x14ac:dyDescent="0.25">
      <c r="A68" s="298" t="s">
        <v>479</v>
      </c>
      <c r="B68" s="294">
        <v>88224981.366666675</v>
      </c>
      <c r="C68" s="294">
        <v>96730802.382942989</v>
      </c>
      <c r="D68" s="294">
        <v>100759880.769072</v>
      </c>
      <c r="E68" s="294">
        <v>104949349.74706139</v>
      </c>
      <c r="F68" s="294">
        <v>109305624.9405856</v>
      </c>
      <c r="G68" s="294">
        <v>113835378.59826604</v>
      </c>
      <c r="H68" s="294">
        <v>118545549.85866889</v>
      </c>
      <c r="I68" s="294">
        <v>123443355.42590311</v>
      </c>
      <c r="J68" s="294">
        <v>128536300.67224193</v>
      </c>
      <c r="K68" s="294">
        <v>133832191.18484955</v>
      </c>
      <c r="L68" s="294">
        <v>139339144.77437666</v>
      </c>
      <c r="M68" s="294">
        <v>144963923.43471044</v>
      </c>
      <c r="N68" s="294">
        <v>150914601.22706249</v>
      </c>
      <c r="O68" s="294">
        <v>157102533.58752388</v>
      </c>
      <c r="P68" s="294">
        <v>163537210.69881895</v>
      </c>
      <c r="Q68" s="294">
        <v>170228502.35098106</v>
      </c>
      <c r="R68" s="294">
        <v>177186673.12564489</v>
      </c>
      <c r="S68" s="294">
        <v>184422398.18771049</v>
      </c>
      <c r="T68" s="294">
        <v>191946779.70867395</v>
      </c>
      <c r="U68" s="294">
        <v>199771363.94689119</v>
      </c>
      <c r="V68" s="294">
        <v>207908159.0110524</v>
      </c>
      <c r="W68" s="294">
        <v>216269311.98604822</v>
      </c>
      <c r="X68" s="294">
        <v>225064479.88460612</v>
      </c>
      <c r="Y68" s="294">
        <v>234210681.95552161</v>
      </c>
      <c r="Z68" s="294">
        <v>243721959.56568897</v>
      </c>
      <c r="AA68" s="294">
        <v>253612915.73667818</v>
      </c>
      <c r="AB68" s="294">
        <v>263898737.61092225</v>
      </c>
      <c r="AC68" s="294">
        <v>274595219.81655133</v>
      </c>
      <c r="AD68" s="294">
        <v>285718788.76682073</v>
      </c>
      <c r="AE68" s="294">
        <v>297286527.93151617</v>
      </c>
      <c r="AF68" s="294">
        <v>309316204.11921471</v>
      </c>
      <c r="AG68" s="294">
        <v>321826294.81083649</v>
      </c>
      <c r="AH68" s="294">
        <v>334836016.58653831</v>
      </c>
      <c r="AI68" s="294">
        <v>348365354.68968332</v>
      </c>
      <c r="AJ68" s="294">
        <v>362435093.77336949</v>
      </c>
      <c r="AK68" s="294">
        <v>377066849.87681848</v>
      </c>
      <c r="AL68" s="294">
        <v>392283103.68082041</v>
      </c>
      <c r="AM68" s="294">
        <v>408107235.09339774</v>
      </c>
      <c r="AN68" s="294">
        <v>424563559.21889347</v>
      </c>
      <c r="AO68" s="294">
        <v>441677363.7658242</v>
      </c>
      <c r="AP68" s="294">
        <v>459474947.95104736</v>
      </c>
      <c r="AQ68" s="294">
        <v>477983662.96009475</v>
      </c>
      <c r="AR68" s="294">
        <v>497231954.02591914</v>
      </c>
      <c r="AS68" s="294">
        <v>517249404.1907919</v>
      </c>
      <c r="AT68" s="294">
        <v>538066779.8186748</v>
      </c>
      <c r="AU68" s="294">
        <v>559716077.92808819</v>
      </c>
      <c r="AV68" s="294">
        <v>582230575.41829336</v>
      </c>
    </row>
    <row r="69" spans="1:48" x14ac:dyDescent="0.25">
      <c r="A69" s="297" t="s">
        <v>453</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row>
    <row r="70" spans="1:48" x14ac:dyDescent="0.25">
      <c r="A70" s="298" t="s">
        <v>254</v>
      </c>
      <c r="B70" s="294">
        <v>88224981.366666675</v>
      </c>
      <c r="C70" s="294">
        <v>96730802.382942989</v>
      </c>
      <c r="D70" s="294">
        <v>100759880.769072</v>
      </c>
      <c r="E70" s="294">
        <v>104949349.74706139</v>
      </c>
      <c r="F70" s="294">
        <v>109305624.9405856</v>
      </c>
      <c r="G70" s="294">
        <v>113835378.59826604</v>
      </c>
      <c r="H70" s="294">
        <v>118545549.85866889</v>
      </c>
      <c r="I70" s="294">
        <v>123443355.42590311</v>
      </c>
      <c r="J70" s="294">
        <v>128536300.67224193</v>
      </c>
      <c r="K70" s="294">
        <v>133832191.18484955</v>
      </c>
      <c r="L70" s="294">
        <v>139339144.77437666</v>
      </c>
      <c r="M70" s="294">
        <v>144963923.43471044</v>
      </c>
      <c r="N70" s="294">
        <v>150914601.22706249</v>
      </c>
      <c r="O70" s="294">
        <v>157102533.58752388</v>
      </c>
      <c r="P70" s="294">
        <v>163537210.69881895</v>
      </c>
      <c r="Q70" s="294">
        <v>170228502.35098106</v>
      </c>
      <c r="R70" s="294">
        <v>177186673.12564489</v>
      </c>
      <c r="S70" s="294">
        <v>184422398.18771049</v>
      </c>
      <c r="T70" s="294">
        <v>191946779.70867395</v>
      </c>
      <c r="U70" s="294">
        <v>199771363.94689119</v>
      </c>
      <c r="V70" s="294">
        <v>207908159.0110524</v>
      </c>
      <c r="W70" s="294">
        <v>216269311.98604822</v>
      </c>
      <c r="X70" s="294">
        <v>225064479.88460612</v>
      </c>
      <c r="Y70" s="294">
        <v>234210681.95552161</v>
      </c>
      <c r="Z70" s="294">
        <v>243721959.56568897</v>
      </c>
      <c r="AA70" s="294">
        <v>253612915.73667818</v>
      </c>
      <c r="AB70" s="294">
        <v>263898737.61092225</v>
      </c>
      <c r="AC70" s="294">
        <v>274595219.81655133</v>
      </c>
      <c r="AD70" s="294">
        <v>285718788.76682073</v>
      </c>
      <c r="AE70" s="294">
        <v>297286527.93151617</v>
      </c>
      <c r="AF70" s="294">
        <v>309316204.11921471</v>
      </c>
      <c r="AG70" s="294">
        <v>321826294.81083649</v>
      </c>
      <c r="AH70" s="294">
        <v>334836016.58653831</v>
      </c>
      <c r="AI70" s="294">
        <v>348365354.68968332</v>
      </c>
      <c r="AJ70" s="294">
        <v>362435093.77336949</v>
      </c>
      <c r="AK70" s="294">
        <v>377066849.87681848</v>
      </c>
      <c r="AL70" s="294">
        <v>392283103.68082041</v>
      </c>
      <c r="AM70" s="294">
        <v>408107235.09339774</v>
      </c>
      <c r="AN70" s="294">
        <v>424563559.21889347</v>
      </c>
      <c r="AO70" s="294">
        <v>441677363.7658242</v>
      </c>
      <c r="AP70" s="294">
        <v>459474947.95104736</v>
      </c>
      <c r="AQ70" s="294">
        <v>477983662.96009475</v>
      </c>
      <c r="AR70" s="294">
        <v>497231954.02591914</v>
      </c>
      <c r="AS70" s="294">
        <v>517249404.1907919</v>
      </c>
      <c r="AT70" s="294">
        <v>538066779.8186748</v>
      </c>
      <c r="AU70" s="294">
        <v>559716077.92808819</v>
      </c>
      <c r="AV70" s="294">
        <v>582230575.41829336</v>
      </c>
    </row>
    <row r="71" spans="1:48" x14ac:dyDescent="0.25">
      <c r="A71" s="297" t="s">
        <v>250</v>
      </c>
      <c r="B71" s="296"/>
      <c r="C71" s="296">
        <v>-19346160.476588599</v>
      </c>
      <c r="D71" s="296">
        <v>-20151976.153814401</v>
      </c>
      <c r="E71" s="296">
        <v>-20989869.949412279</v>
      </c>
      <c r="F71" s="296">
        <v>-21861124.988117121</v>
      </c>
      <c r="G71" s="296">
        <v>-22767075.719653208</v>
      </c>
      <c r="H71" s="296">
        <v>-23709109.971733779</v>
      </c>
      <c r="I71" s="296">
        <v>-24688671.085180625</v>
      </c>
      <c r="J71" s="296">
        <v>-25707260.134448387</v>
      </c>
      <c r="K71" s="296">
        <v>-26766438.236969911</v>
      </c>
      <c r="L71" s="296">
        <v>-27867828.954875335</v>
      </c>
      <c r="M71" s="296">
        <v>-28992784.686942089</v>
      </c>
      <c r="N71" s="296">
        <v>-30182920.245412499</v>
      </c>
      <c r="O71" s="296">
        <v>-31420506.717504777</v>
      </c>
      <c r="P71" s="296">
        <v>-32707442.139763791</v>
      </c>
      <c r="Q71" s="296">
        <v>-34045700.47019621</v>
      </c>
      <c r="R71" s="296">
        <v>-35437334.625128977</v>
      </c>
      <c r="S71" s="296">
        <v>-36884479.637542099</v>
      </c>
      <c r="T71" s="296">
        <v>-38389355.941734791</v>
      </c>
      <c r="U71" s="296">
        <v>-39954272.789378241</v>
      </c>
      <c r="V71" s="296">
        <v>-41581631.80221048</v>
      </c>
      <c r="W71" s="296">
        <v>-43253862.397209644</v>
      </c>
      <c r="X71" s="296">
        <v>-45012895.976921231</v>
      </c>
      <c r="Y71" s="296">
        <v>-46842136.391104326</v>
      </c>
      <c r="Z71" s="296">
        <v>-48744391.913137794</v>
      </c>
      <c r="AA71" s="296">
        <v>-50722583.147335641</v>
      </c>
      <c r="AB71" s="296">
        <v>-52779747.522184454</v>
      </c>
      <c r="AC71" s="296">
        <v>-54919043.963310272</v>
      </c>
      <c r="AD71" s="296">
        <v>-57143757.753364146</v>
      </c>
      <c r="AE71" s="296">
        <v>-59457305.586303234</v>
      </c>
      <c r="AF71" s="296">
        <v>-61863240.823842943</v>
      </c>
      <c r="AG71" s="296">
        <v>-64365258.9621673</v>
      </c>
      <c r="AH71" s="296">
        <v>-66967203.317307666</v>
      </c>
      <c r="AI71" s="296">
        <v>-69673070.937936664</v>
      </c>
      <c r="AJ71" s="296">
        <v>-72487018.754673898</v>
      </c>
      <c r="AK71" s="296">
        <v>-75413369.975363702</v>
      </c>
      <c r="AL71" s="296">
        <v>-78456620.736164078</v>
      </c>
      <c r="AM71" s="296">
        <v>-81621447.018679559</v>
      </c>
      <c r="AN71" s="296">
        <v>-84912711.8437787</v>
      </c>
      <c r="AO71" s="296">
        <v>-88335472.753164843</v>
      </c>
      <c r="AP71" s="296">
        <v>-91894989.590209484</v>
      </c>
      <c r="AQ71" s="296">
        <v>-95596732.592018962</v>
      </c>
      <c r="AR71" s="296">
        <v>-99446390.805183828</v>
      </c>
      <c r="AS71" s="296">
        <v>-103449880.83815838</v>
      </c>
      <c r="AT71" s="296">
        <v>-107613355.96373497</v>
      </c>
      <c r="AU71" s="296">
        <v>-111943215.58561765</v>
      </c>
      <c r="AV71" s="296">
        <v>-116446115.08365868</v>
      </c>
    </row>
    <row r="72" spans="1:48" ht="16.5" thickBot="1" x14ac:dyDescent="0.3">
      <c r="A72" s="299" t="s">
        <v>253</v>
      </c>
      <c r="B72" s="300">
        <v>88224981.366666675</v>
      </c>
      <c r="C72" s="300">
        <v>77384641.906354398</v>
      </c>
      <c r="D72" s="300">
        <v>80607904.615257591</v>
      </c>
      <c r="E72" s="300">
        <v>83959479.797649115</v>
      </c>
      <c r="F72" s="300">
        <v>87444499.952468485</v>
      </c>
      <c r="G72" s="300">
        <v>91068302.878612831</v>
      </c>
      <c r="H72" s="300">
        <v>94836439.886935115</v>
      </c>
      <c r="I72" s="300">
        <v>98754684.340722486</v>
      </c>
      <c r="J72" s="300">
        <v>102829040.53779355</v>
      </c>
      <c r="K72" s="300">
        <v>107065752.94787964</v>
      </c>
      <c r="L72" s="300">
        <v>111471315.81950133</v>
      </c>
      <c r="M72" s="300">
        <v>115971138.74776836</v>
      </c>
      <c r="N72" s="300">
        <v>120731680.98164999</v>
      </c>
      <c r="O72" s="300">
        <v>125682026.87001911</v>
      </c>
      <c r="P72" s="300">
        <v>130829768.55905516</v>
      </c>
      <c r="Q72" s="300">
        <v>136182801.88078484</v>
      </c>
      <c r="R72" s="300">
        <v>141749338.50051591</v>
      </c>
      <c r="S72" s="300">
        <v>147537918.5501684</v>
      </c>
      <c r="T72" s="300">
        <v>153557423.76693916</v>
      </c>
      <c r="U72" s="300">
        <v>159817091.15751296</v>
      </c>
      <c r="V72" s="300">
        <v>166326527.20884192</v>
      </c>
      <c r="W72" s="300">
        <v>173015449.58883858</v>
      </c>
      <c r="X72" s="300">
        <v>180051583.90768489</v>
      </c>
      <c r="Y72" s="300">
        <v>187368545.5644173</v>
      </c>
      <c r="Z72" s="300">
        <v>194977567.65255117</v>
      </c>
      <c r="AA72" s="300">
        <v>202890332.58934253</v>
      </c>
      <c r="AB72" s="300">
        <v>211118990.08873779</v>
      </c>
      <c r="AC72" s="300">
        <v>219676175.85324106</v>
      </c>
      <c r="AD72" s="300">
        <v>228575031.01345658</v>
      </c>
      <c r="AE72" s="300">
        <v>237829222.34521294</v>
      </c>
      <c r="AF72" s="300">
        <v>247452963.29537177</v>
      </c>
      <c r="AG72" s="300">
        <v>257461035.8486692</v>
      </c>
      <c r="AH72" s="300">
        <v>267868813.26923066</v>
      </c>
      <c r="AI72" s="300">
        <v>278692283.75174665</v>
      </c>
      <c r="AJ72" s="300">
        <v>289948075.01869559</v>
      </c>
      <c r="AK72" s="300">
        <v>301653479.90145481</v>
      </c>
      <c r="AL72" s="300">
        <v>313826482.94465631</v>
      </c>
      <c r="AM72" s="300">
        <v>326485788.07471818</v>
      </c>
      <c r="AN72" s="300">
        <v>339650847.3751148</v>
      </c>
      <c r="AO72" s="300">
        <v>353341891.01265937</v>
      </c>
      <c r="AP72" s="300">
        <v>367579958.36083788</v>
      </c>
      <c r="AQ72" s="300">
        <v>382386930.36807579</v>
      </c>
      <c r="AR72" s="300">
        <v>397785563.22073531</v>
      </c>
      <c r="AS72" s="300">
        <v>413799523.35263354</v>
      </c>
      <c r="AT72" s="300">
        <v>430453423.85493982</v>
      </c>
      <c r="AU72" s="300">
        <v>447772862.34247053</v>
      </c>
      <c r="AV72" s="300">
        <v>465784460.33463466</v>
      </c>
    </row>
    <row r="73" spans="1:48"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row>
    <row r="74" spans="1:48" x14ac:dyDescent="0.25">
      <c r="A74" s="292" t="s">
        <v>252</v>
      </c>
      <c r="B74" s="278">
        <v>2029</v>
      </c>
      <c r="C74" s="278">
        <v>2030</v>
      </c>
      <c r="D74" s="278">
        <v>2031</v>
      </c>
      <c r="E74" s="278">
        <v>2032</v>
      </c>
      <c r="F74" s="278">
        <v>2033</v>
      </c>
      <c r="G74" s="278">
        <v>2034</v>
      </c>
      <c r="H74" s="278">
        <v>2035</v>
      </c>
      <c r="I74" s="278">
        <v>2036</v>
      </c>
      <c r="J74" s="278">
        <v>2037</v>
      </c>
      <c r="K74" s="278">
        <v>2038</v>
      </c>
      <c r="L74" s="278">
        <v>2039</v>
      </c>
      <c r="M74" s="278">
        <v>2040</v>
      </c>
      <c r="N74" s="278">
        <v>2041</v>
      </c>
      <c r="O74" s="278">
        <v>2042</v>
      </c>
      <c r="P74" s="278">
        <v>2043</v>
      </c>
      <c r="Q74" s="278">
        <v>2044</v>
      </c>
      <c r="R74" s="278">
        <v>2045</v>
      </c>
      <c r="S74" s="278">
        <v>2046</v>
      </c>
      <c r="T74" s="278">
        <v>2047</v>
      </c>
      <c r="U74" s="278">
        <v>2048</v>
      </c>
      <c r="V74" s="278">
        <v>2049</v>
      </c>
      <c r="W74" s="278">
        <v>2050</v>
      </c>
      <c r="X74" s="278">
        <v>2051</v>
      </c>
      <c r="Y74" s="278">
        <v>2052</v>
      </c>
      <c r="Z74" s="278">
        <v>2053</v>
      </c>
      <c r="AA74" s="278">
        <v>2054</v>
      </c>
      <c r="AB74" s="278">
        <v>2055</v>
      </c>
      <c r="AC74" s="278">
        <v>2056</v>
      </c>
      <c r="AD74" s="278">
        <v>2057</v>
      </c>
      <c r="AE74" s="278">
        <v>2058</v>
      </c>
      <c r="AF74" s="278">
        <v>2059</v>
      </c>
      <c r="AG74" s="278">
        <v>2060</v>
      </c>
      <c r="AH74" s="278">
        <v>2061</v>
      </c>
      <c r="AI74" s="278">
        <v>2062</v>
      </c>
      <c r="AJ74" s="278">
        <v>2063</v>
      </c>
      <c r="AK74" s="278">
        <v>2064</v>
      </c>
      <c r="AL74" s="278">
        <v>2065</v>
      </c>
      <c r="AM74" s="278">
        <v>2066</v>
      </c>
      <c r="AN74" s="278">
        <v>2067</v>
      </c>
      <c r="AO74" s="278">
        <v>2068</v>
      </c>
      <c r="AP74" s="278">
        <v>2069</v>
      </c>
      <c r="AQ74" s="278">
        <v>2070</v>
      </c>
      <c r="AR74" s="278">
        <v>2071</v>
      </c>
      <c r="AS74" s="278">
        <v>2072</v>
      </c>
      <c r="AT74" s="278">
        <v>2073</v>
      </c>
      <c r="AU74" s="278">
        <v>2074</v>
      </c>
      <c r="AV74" s="278">
        <v>2075</v>
      </c>
    </row>
    <row r="75" spans="1:48" x14ac:dyDescent="0.25">
      <c r="A75" s="293" t="s">
        <v>479</v>
      </c>
      <c r="B75" s="294">
        <v>88224981.366666675</v>
      </c>
      <c r="C75" s="294">
        <v>96730802.382942989</v>
      </c>
      <c r="D75" s="294">
        <v>100759880.769072</v>
      </c>
      <c r="E75" s="294">
        <v>104949349.74706139</v>
      </c>
      <c r="F75" s="294">
        <v>109305624.9405856</v>
      </c>
      <c r="G75" s="294">
        <v>113835378.59826604</v>
      </c>
      <c r="H75" s="294">
        <v>118545549.85866889</v>
      </c>
      <c r="I75" s="294">
        <v>123443355.42590311</v>
      </c>
      <c r="J75" s="294">
        <v>128536300.67224193</v>
      </c>
      <c r="K75" s="294">
        <v>133832191.18484955</v>
      </c>
      <c r="L75" s="294">
        <v>139339144.77437666</v>
      </c>
      <c r="M75" s="294">
        <v>144963923.43471044</v>
      </c>
      <c r="N75" s="294">
        <v>150914601.22706249</v>
      </c>
      <c r="O75" s="294">
        <v>157102533.58752388</v>
      </c>
      <c r="P75" s="294">
        <v>163537210.69881895</v>
      </c>
      <c r="Q75" s="294">
        <v>170228502.35098106</v>
      </c>
      <c r="R75" s="294">
        <v>177186673.12564489</v>
      </c>
      <c r="S75" s="294">
        <v>184422398.18771049</v>
      </c>
      <c r="T75" s="294">
        <v>191946779.70867395</v>
      </c>
      <c r="U75" s="294">
        <v>199771363.94689119</v>
      </c>
      <c r="V75" s="294">
        <v>207908159.0110524</v>
      </c>
      <c r="W75" s="294">
        <v>216269311.98604822</v>
      </c>
      <c r="X75" s="294">
        <v>225064479.88460612</v>
      </c>
      <c r="Y75" s="294">
        <v>234210681.95552161</v>
      </c>
      <c r="Z75" s="294">
        <v>243721959.56568897</v>
      </c>
      <c r="AA75" s="294">
        <v>253612915.73667818</v>
      </c>
      <c r="AB75" s="294">
        <v>263898737.61092225</v>
      </c>
      <c r="AC75" s="294">
        <v>274595219.81655133</v>
      </c>
      <c r="AD75" s="294">
        <v>285718788.76682073</v>
      </c>
      <c r="AE75" s="294">
        <v>297286527.93151617</v>
      </c>
      <c r="AF75" s="294">
        <v>309316204.11921471</v>
      </c>
      <c r="AG75" s="294">
        <v>321826294.81083649</v>
      </c>
      <c r="AH75" s="294">
        <v>334836016.58653831</v>
      </c>
      <c r="AI75" s="294">
        <v>348365354.68968332</v>
      </c>
      <c r="AJ75" s="294">
        <v>362435093.77336949</v>
      </c>
      <c r="AK75" s="294">
        <v>377066849.87681848</v>
      </c>
      <c r="AL75" s="294">
        <v>392283103.68082041</v>
      </c>
      <c r="AM75" s="294">
        <v>408107235.09339774</v>
      </c>
      <c r="AN75" s="294">
        <v>424563559.21889347</v>
      </c>
      <c r="AO75" s="294">
        <v>441677363.7658242</v>
      </c>
      <c r="AP75" s="294">
        <v>459474947.95104736</v>
      </c>
      <c r="AQ75" s="294">
        <v>477983662.96009475</v>
      </c>
      <c r="AR75" s="294">
        <v>497231954.02591914</v>
      </c>
      <c r="AS75" s="294">
        <v>517249404.1907919</v>
      </c>
      <c r="AT75" s="294">
        <v>538066779.8186748</v>
      </c>
      <c r="AU75" s="294">
        <v>559716077.92808819</v>
      </c>
      <c r="AV75" s="294">
        <v>582230575.41829336</v>
      </c>
    </row>
    <row r="76" spans="1:48" x14ac:dyDescent="0.25">
      <c r="A76" s="297" t="s">
        <v>251</v>
      </c>
      <c r="B76" s="296">
        <v>0</v>
      </c>
      <c r="C76" s="296">
        <v>1755780.874464818</v>
      </c>
      <c r="D76" s="296">
        <v>1755780.874464818</v>
      </c>
      <c r="E76" s="296">
        <v>1755780.874464818</v>
      </c>
      <c r="F76" s="296">
        <v>1755780.874464818</v>
      </c>
      <c r="G76" s="296">
        <v>1755780.874464818</v>
      </c>
      <c r="H76" s="296">
        <v>1755780.874464818</v>
      </c>
      <c r="I76" s="296">
        <v>1755780.874464818</v>
      </c>
      <c r="J76" s="296">
        <v>1755780.874464818</v>
      </c>
      <c r="K76" s="296">
        <v>1755780.874464818</v>
      </c>
      <c r="L76" s="296">
        <v>1755780.874464818</v>
      </c>
      <c r="M76" s="296">
        <v>1755780.874464818</v>
      </c>
      <c r="N76" s="296">
        <v>1755780.874464818</v>
      </c>
      <c r="O76" s="296">
        <v>1755780.874464818</v>
      </c>
      <c r="P76" s="296">
        <v>1755780.874464818</v>
      </c>
      <c r="Q76" s="296">
        <v>1755780.874464818</v>
      </c>
      <c r="R76" s="296">
        <v>1755780.874464818</v>
      </c>
      <c r="S76" s="296">
        <v>1755780.874464818</v>
      </c>
      <c r="T76" s="296">
        <v>1755780.874464818</v>
      </c>
      <c r="U76" s="296">
        <v>1755780.874464818</v>
      </c>
      <c r="V76" s="296">
        <v>1755780.874464818</v>
      </c>
      <c r="W76" s="296">
        <v>1755780.874464818</v>
      </c>
      <c r="X76" s="296">
        <v>1755780.874464818</v>
      </c>
      <c r="Y76" s="296">
        <v>1755780.874464818</v>
      </c>
      <c r="Z76" s="296">
        <v>1755780.874464818</v>
      </c>
      <c r="AA76" s="296">
        <v>1755780.874464818</v>
      </c>
      <c r="AB76" s="296">
        <v>1755780.874464818</v>
      </c>
      <c r="AC76" s="296">
        <v>1755780.874464818</v>
      </c>
      <c r="AD76" s="296">
        <v>1755780.874464818</v>
      </c>
      <c r="AE76" s="296">
        <v>1755780.874464818</v>
      </c>
      <c r="AF76" s="296">
        <v>1755780.874464818</v>
      </c>
      <c r="AG76" s="296">
        <v>1755780.874464818</v>
      </c>
      <c r="AH76" s="296">
        <v>1755780.874464818</v>
      </c>
      <c r="AI76" s="296">
        <v>1755780.874464818</v>
      </c>
      <c r="AJ76" s="296">
        <v>1755780.874464818</v>
      </c>
      <c r="AK76" s="296">
        <v>1755780.874464818</v>
      </c>
      <c r="AL76" s="296">
        <v>1755780.874464818</v>
      </c>
      <c r="AM76" s="296">
        <v>1755780.874464818</v>
      </c>
      <c r="AN76" s="296">
        <v>1755780.874464818</v>
      </c>
      <c r="AO76" s="296">
        <v>1755780.874464818</v>
      </c>
      <c r="AP76" s="296">
        <v>1755780.874464818</v>
      </c>
      <c r="AQ76" s="296">
        <v>1755780.874464818</v>
      </c>
      <c r="AR76" s="296">
        <v>1755780.874464818</v>
      </c>
      <c r="AS76" s="296">
        <v>1755780.874464818</v>
      </c>
      <c r="AT76" s="296">
        <v>1755780.874464818</v>
      </c>
      <c r="AU76" s="296">
        <v>1755780.874464818</v>
      </c>
      <c r="AV76" s="296">
        <v>1755780.874464818</v>
      </c>
    </row>
    <row r="77" spans="1:48" x14ac:dyDescent="0.25">
      <c r="A77" s="297" t="s">
        <v>453</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row>
    <row r="78" spans="1:48" x14ac:dyDescent="0.25">
      <c r="A78" s="297" t="s">
        <v>250</v>
      </c>
      <c r="B78" s="296">
        <v>0</v>
      </c>
      <c r="C78" s="296">
        <v>-19346160.476588599</v>
      </c>
      <c r="D78" s="296">
        <v>-20151976.153814398</v>
      </c>
      <c r="E78" s="296">
        <v>-20989869.949412279</v>
      </c>
      <c r="F78" s="296">
        <v>-21861124.988117121</v>
      </c>
      <c r="G78" s="296">
        <v>-22767075.719653204</v>
      </c>
      <c r="H78" s="296">
        <v>-23709109.971733779</v>
      </c>
      <c r="I78" s="296">
        <v>-24688671.085180625</v>
      </c>
      <c r="J78" s="296">
        <v>-25707260.134448379</v>
      </c>
      <c r="K78" s="296">
        <v>-26766438.236969918</v>
      </c>
      <c r="L78" s="296">
        <v>-27867828.95487535</v>
      </c>
      <c r="M78" s="296">
        <v>-28992784.686942101</v>
      </c>
      <c r="N78" s="296">
        <v>-30182920.245412469</v>
      </c>
      <c r="O78" s="296">
        <v>-31420506.717504799</v>
      </c>
      <c r="P78" s="296">
        <v>-32707442.139763772</v>
      </c>
      <c r="Q78" s="296">
        <v>-34045700.470196187</v>
      </c>
      <c r="R78" s="296">
        <v>-35437334.625128984</v>
      </c>
      <c r="S78" s="296">
        <v>-36884479.637542069</v>
      </c>
      <c r="T78" s="296">
        <v>-38389355.941734791</v>
      </c>
      <c r="U78" s="296">
        <v>-39954272.789378285</v>
      </c>
      <c r="V78" s="296">
        <v>-41581631.80221045</v>
      </c>
      <c r="W78" s="296">
        <v>-43253862.397209644</v>
      </c>
      <c r="X78" s="296">
        <v>-45012895.976921201</v>
      </c>
      <c r="Y78" s="296">
        <v>-46842136.391104341</v>
      </c>
      <c r="Z78" s="296">
        <v>-48744391.913137794</v>
      </c>
      <c r="AA78" s="296">
        <v>-50722583.147335649</v>
      </c>
      <c r="AB78" s="296">
        <v>-52779747.522184491</v>
      </c>
      <c r="AC78" s="296">
        <v>-54919043.963310242</v>
      </c>
      <c r="AD78" s="296">
        <v>-57143757.753364205</v>
      </c>
      <c r="AE78" s="296">
        <v>-59457305.586303234</v>
      </c>
      <c r="AF78" s="296">
        <v>-61863240.823843002</v>
      </c>
      <c r="AG78" s="296">
        <v>-64365258.962167263</v>
      </c>
      <c r="AH78" s="296">
        <v>-66967203.317307711</v>
      </c>
      <c r="AI78" s="296">
        <v>-69673070.937936783</v>
      </c>
      <c r="AJ78" s="296">
        <v>-72487018.754673958</v>
      </c>
      <c r="AK78" s="296">
        <v>-75413369.975363731</v>
      </c>
      <c r="AL78" s="296">
        <v>-78456620.736164093</v>
      </c>
      <c r="AM78" s="296">
        <v>-81621447.018679619</v>
      </c>
      <c r="AN78" s="296">
        <v>-84912711.84377861</v>
      </c>
      <c r="AO78" s="296">
        <v>-88335472.753164768</v>
      </c>
      <c r="AP78" s="296">
        <v>-91894989.590209484</v>
      </c>
      <c r="AQ78" s="296">
        <v>-95596732.592019081</v>
      </c>
      <c r="AR78" s="296">
        <v>-99446390.805183887</v>
      </c>
      <c r="AS78" s="296">
        <v>-103449880.83815861</v>
      </c>
      <c r="AT78" s="296">
        <v>-107613355.9637351</v>
      </c>
      <c r="AU78" s="296">
        <v>-111943215.58561754</v>
      </c>
      <c r="AV78" s="296">
        <v>-116446115.0836587</v>
      </c>
    </row>
    <row r="79" spans="1:48" x14ac:dyDescent="0.25">
      <c r="A79" s="297" t="s">
        <v>454</v>
      </c>
      <c r="B79" s="303">
        <v>0</v>
      </c>
      <c r="C79" s="303">
        <v>0</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row>
    <row r="80" spans="1:48" x14ac:dyDescent="0.25">
      <c r="A80" s="297" t="s">
        <v>455</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row>
    <row r="81" spans="1:48" x14ac:dyDescent="0.25">
      <c r="A81" s="297" t="s">
        <v>249</v>
      </c>
      <c r="B81" s="296">
        <v>-80765920.225381628</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row>
    <row r="82" spans="1:48" x14ac:dyDescent="0.25">
      <c r="A82" s="297" t="s">
        <v>456</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row>
    <row r="83" spans="1:48" x14ac:dyDescent="0.25">
      <c r="A83" s="304" t="s">
        <v>248</v>
      </c>
      <c r="B83" s="294">
        <v>7459061.1412850469</v>
      </c>
      <c r="C83" s="294">
        <v>79140422.780819207</v>
      </c>
      <c r="D83" s="294">
        <v>82363685.489722431</v>
      </c>
      <c r="E83" s="294">
        <v>85715260.672113925</v>
      </c>
      <c r="F83" s="294">
        <v>89200280.826933295</v>
      </c>
      <c r="G83" s="294">
        <v>92824083.753077656</v>
      </c>
      <c r="H83" s="294">
        <v>96592220.76139994</v>
      </c>
      <c r="I83" s="294">
        <v>100510465.21518731</v>
      </c>
      <c r="J83" s="294">
        <v>104584821.41225837</v>
      </c>
      <c r="K83" s="294">
        <v>108821533.82234445</v>
      </c>
      <c r="L83" s="294">
        <v>113227096.69396612</v>
      </c>
      <c r="M83" s="294">
        <v>117726919.62223315</v>
      </c>
      <c r="N83" s="294">
        <v>122487461.85611483</v>
      </c>
      <c r="O83" s="294">
        <v>127437807.74448389</v>
      </c>
      <c r="P83" s="294">
        <v>132585549.43351999</v>
      </c>
      <c r="Q83" s="294">
        <v>137938582.75524968</v>
      </c>
      <c r="R83" s="294">
        <v>143505119.37498072</v>
      </c>
      <c r="S83" s="294">
        <v>149293699.42463323</v>
      </c>
      <c r="T83" s="294">
        <v>155313204.64140397</v>
      </c>
      <c r="U83" s="294">
        <v>161572872.03197771</v>
      </c>
      <c r="V83" s="294">
        <v>168082308.08330676</v>
      </c>
      <c r="W83" s="294">
        <v>174771231.46330339</v>
      </c>
      <c r="X83" s="294">
        <v>181807366.78214973</v>
      </c>
      <c r="Y83" s="294">
        <v>189124329.43888208</v>
      </c>
      <c r="Z83" s="294">
        <v>196733352.52701598</v>
      </c>
      <c r="AA83" s="294">
        <v>204646118.46380734</v>
      </c>
      <c r="AB83" s="294">
        <v>212874776.96320257</v>
      </c>
      <c r="AC83" s="294">
        <v>221431963.7277059</v>
      </c>
      <c r="AD83" s="294">
        <v>230330819.88792133</v>
      </c>
      <c r="AE83" s="294">
        <v>239585012.21967775</v>
      </c>
      <c r="AF83" s="294">
        <v>249208754.16983652</v>
      </c>
      <c r="AG83" s="294">
        <v>259216827.72313404</v>
      </c>
      <c r="AH83" s="294">
        <v>269624606.14369541</v>
      </c>
      <c r="AI83" s="294">
        <v>280448077.62621135</v>
      </c>
      <c r="AJ83" s="294">
        <v>291703869.89316034</v>
      </c>
      <c r="AK83" s="294">
        <v>303409275.77591956</v>
      </c>
      <c r="AL83" s="294">
        <v>315582279.81912112</v>
      </c>
      <c r="AM83" s="294">
        <v>328241585.94918293</v>
      </c>
      <c r="AN83" s="294">
        <v>341406646.24957967</v>
      </c>
      <c r="AO83" s="294">
        <v>355097690.88712424</v>
      </c>
      <c r="AP83" s="294">
        <v>369335759.23530269</v>
      </c>
      <c r="AQ83" s="294">
        <v>384142732.24254048</v>
      </c>
      <c r="AR83" s="294">
        <v>399541366.09520006</v>
      </c>
      <c r="AS83" s="294">
        <v>415555327.22709811</v>
      </c>
      <c r="AT83" s="294">
        <v>432209228.72940457</v>
      </c>
      <c r="AU83" s="294">
        <v>449528668.21693552</v>
      </c>
      <c r="AV83" s="294">
        <v>467540267.20909953</v>
      </c>
    </row>
    <row r="84" spans="1:48" x14ac:dyDescent="0.25">
      <c r="A84" s="304" t="s">
        <v>480</v>
      </c>
      <c r="B84" s="294">
        <v>7459061.1412850469</v>
      </c>
      <c r="C84" s="294">
        <v>86599483.922104254</v>
      </c>
      <c r="D84" s="294">
        <v>168963169.41182667</v>
      </c>
      <c r="E84" s="294">
        <v>254678430.0839406</v>
      </c>
      <c r="F84" s="294">
        <v>343878710.91087389</v>
      </c>
      <c r="G84" s="294">
        <v>436702794.66395152</v>
      </c>
      <c r="H84" s="294">
        <v>533295015.42535144</v>
      </c>
      <c r="I84" s="294">
        <v>633805480.64053869</v>
      </c>
      <c r="J84" s="294">
        <v>738390302.05279708</v>
      </c>
      <c r="K84" s="294">
        <v>847211835.8751415</v>
      </c>
      <c r="L84" s="294">
        <v>960438932.56910765</v>
      </c>
      <c r="M84" s="294">
        <v>1078165852.1913409</v>
      </c>
      <c r="N84" s="294">
        <v>1200653314.0474558</v>
      </c>
      <c r="O84" s="294">
        <v>1328091121.7919397</v>
      </c>
      <c r="P84" s="294">
        <v>1460676671.2254598</v>
      </c>
      <c r="Q84" s="294">
        <v>1598615253.9807096</v>
      </c>
      <c r="R84" s="294">
        <v>1742120373.3556902</v>
      </c>
      <c r="S84" s="294">
        <v>1891414072.7803235</v>
      </c>
      <c r="T84" s="294">
        <v>2046727277.4217274</v>
      </c>
      <c r="U84" s="294">
        <v>2208300149.4537053</v>
      </c>
      <c r="V84" s="294">
        <v>2376382457.5370121</v>
      </c>
      <c r="W84" s="294">
        <v>2551153689.0003157</v>
      </c>
      <c r="X84" s="294">
        <v>2732961055.7824655</v>
      </c>
      <c r="Y84" s="294">
        <v>2922085385.2213473</v>
      </c>
      <c r="Z84" s="294">
        <v>3118818737.7483635</v>
      </c>
      <c r="AA84" s="294">
        <v>3323464856.2121706</v>
      </c>
      <c r="AB84" s="294">
        <v>3536339633.1753731</v>
      </c>
      <c r="AC84" s="294">
        <v>3757771596.903079</v>
      </c>
      <c r="AD84" s="294">
        <v>3988102416.7910004</v>
      </c>
      <c r="AE84" s="294">
        <v>4227687429.0106783</v>
      </c>
      <c r="AF84" s="294">
        <v>4476896183.1805153</v>
      </c>
      <c r="AG84" s="294">
        <v>4736113010.9036493</v>
      </c>
      <c r="AH84" s="294">
        <v>5005737617.0473452</v>
      </c>
      <c r="AI84" s="294">
        <v>5286185694.6735563</v>
      </c>
      <c r="AJ84" s="294">
        <v>5577889564.5667171</v>
      </c>
      <c r="AK84" s="294">
        <v>5881298840.3426371</v>
      </c>
      <c r="AL84" s="294">
        <v>6196881120.1617584</v>
      </c>
      <c r="AM84" s="294">
        <v>6525122706.1109409</v>
      </c>
      <c r="AN84" s="294">
        <v>6866529352.3605204</v>
      </c>
      <c r="AO84" s="294">
        <v>7221627043.2476444</v>
      </c>
      <c r="AP84" s="294">
        <v>7590962802.4829473</v>
      </c>
      <c r="AQ84" s="294">
        <v>7975105534.7254877</v>
      </c>
      <c r="AR84" s="294">
        <v>8374646900.8206882</v>
      </c>
      <c r="AS84" s="294">
        <v>8790202228.0477867</v>
      </c>
      <c r="AT84" s="294">
        <v>9222411456.7771912</v>
      </c>
      <c r="AU84" s="294">
        <v>9671940124.9941273</v>
      </c>
      <c r="AV84" s="294">
        <v>10139480392.203226</v>
      </c>
    </row>
    <row r="85" spans="1:48"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row>
    <row r="86" spans="1:48" x14ac:dyDescent="0.25">
      <c r="A86" s="307" t="s">
        <v>481</v>
      </c>
      <c r="B86" s="308">
        <v>7459061.1412850469</v>
      </c>
      <c r="C86" s="308">
        <v>69439697.096445739</v>
      </c>
      <c r="D86" s="308">
        <v>63409550.565904871</v>
      </c>
      <c r="E86" s="308">
        <v>57901058.791460946</v>
      </c>
      <c r="F86" s="308">
        <v>52869357.004227675</v>
      </c>
      <c r="G86" s="308">
        <v>48273404.615372106</v>
      </c>
      <c r="H86" s="308">
        <v>44075663.774241894</v>
      </c>
      <c r="I86" s="308">
        <v>40241804.346676558</v>
      </c>
      <c r="J86" s="308">
        <v>36740433.222130664</v>
      </c>
      <c r="K86" s="308">
        <v>33542846.012825351</v>
      </c>
      <c r="L86" s="308">
        <v>30622799.352858603</v>
      </c>
      <c r="M86" s="308">
        <v>27936998.831841074</v>
      </c>
      <c r="N86" s="308">
        <v>25503809.521256953</v>
      </c>
      <c r="O86" s="308">
        <v>23282047.144642871</v>
      </c>
      <c r="P86" s="308">
        <v>21253404.937092353</v>
      </c>
      <c r="Q86" s="308">
        <v>19401152.769273091</v>
      </c>
      <c r="R86" s="308">
        <v>17710002.475552268</v>
      </c>
      <c r="S86" s="308">
        <v>16165984.539134441</v>
      </c>
      <c r="T86" s="308">
        <v>14756335.195803124</v>
      </c>
      <c r="U86" s="308">
        <v>13469393.092812398</v>
      </c>
      <c r="V86" s="308">
        <v>12294504.708794367</v>
      </c>
      <c r="W86" s="308">
        <v>11216785.957157712</v>
      </c>
      <c r="X86" s="308">
        <v>10238101.120107628</v>
      </c>
      <c r="Y86" s="308">
        <v>9344687.6800639089</v>
      </c>
      <c r="Z86" s="308">
        <v>8529131.9698662646</v>
      </c>
      <c r="AA86" s="308">
        <v>7784662.7905205367</v>
      </c>
      <c r="AB86" s="308">
        <v>7105096.0092979558</v>
      </c>
      <c r="AC86" s="308">
        <v>6484783.8993083099</v>
      </c>
      <c r="AD86" s="308">
        <v>5918568.8194870958</v>
      </c>
      <c r="AE86" s="308">
        <v>5401740.86723575</v>
      </c>
      <c r="AF86" s="308">
        <v>4929999.1665715175</v>
      </c>
      <c r="AG86" s="308">
        <v>4499416.4827845953</v>
      </c>
      <c r="AH86" s="308">
        <v>4106406.8804544578</v>
      </c>
      <c r="AI86" s="308">
        <v>3747696.1654232368</v>
      </c>
      <c r="AJ86" s="308">
        <v>3420294.873125222</v>
      </c>
      <c r="AK86" s="308">
        <v>3121473.5856817863</v>
      </c>
      <c r="AL86" s="308">
        <v>2848740.3785313843</v>
      </c>
      <c r="AM86" s="308">
        <v>2599820.2142062569</v>
      </c>
      <c r="AN86" s="308">
        <v>2372636.1163124605</v>
      </c>
      <c r="AO86" s="308">
        <v>2165291.9709302313</v>
      </c>
      <c r="AP86" s="308">
        <v>1976056.8156311268</v>
      </c>
      <c r="AQ86" s="308">
        <v>1803350.4882026471</v>
      </c>
      <c r="AR86" s="308">
        <v>1645730.5180686899</v>
      </c>
      <c r="AS86" s="308">
        <v>1501880.1533765306</v>
      </c>
      <c r="AT86" s="308">
        <v>1370597.4258632888</v>
      </c>
      <c r="AU86" s="308">
        <v>1250785.1639861283</v>
      </c>
      <c r="AV86" s="308">
        <v>1141441.8724645607</v>
      </c>
    </row>
    <row r="87" spans="1:48" x14ac:dyDescent="0.25">
      <c r="A87" s="307" t="s">
        <v>482</v>
      </c>
      <c r="B87" s="308">
        <v>7459061.1412850469</v>
      </c>
      <c r="C87" s="308">
        <v>76898758.237730786</v>
      </c>
      <c r="D87" s="308">
        <v>140308308.80363566</v>
      </c>
      <c r="E87" s="308">
        <v>198209367.59509659</v>
      </c>
      <c r="F87" s="308">
        <v>251078724.59932426</v>
      </c>
      <c r="G87" s="308">
        <v>299352129.21469635</v>
      </c>
      <c r="H87" s="308">
        <v>343427792.98893821</v>
      </c>
      <c r="I87" s="308">
        <v>383669597.3356148</v>
      </c>
      <c r="J87" s="308">
        <v>420410030.55774546</v>
      </c>
      <c r="K87" s="308">
        <v>453952876.57057083</v>
      </c>
      <c r="L87" s="308">
        <v>484575675.92342943</v>
      </c>
      <c r="M87" s="308">
        <v>512512674.75527048</v>
      </c>
      <c r="N87" s="308">
        <v>538016484.2765274</v>
      </c>
      <c r="O87" s="308">
        <v>561298531.42117023</v>
      </c>
      <c r="P87" s="308">
        <v>582551936.35826254</v>
      </c>
      <c r="Q87" s="308">
        <v>601953089.12753558</v>
      </c>
      <c r="R87" s="308">
        <v>619663091.6030879</v>
      </c>
      <c r="S87" s="308">
        <v>635829076.14222229</v>
      </c>
      <c r="T87" s="308">
        <v>650585411.33802545</v>
      </c>
      <c r="U87" s="308">
        <v>664054804.43083787</v>
      </c>
      <c r="V87" s="308">
        <v>676349309.13963223</v>
      </c>
      <c r="W87" s="308">
        <v>687566095.09678996</v>
      </c>
      <c r="X87" s="308">
        <v>697804196.21689761</v>
      </c>
      <c r="Y87" s="308">
        <v>707148883.89696157</v>
      </c>
      <c r="Z87" s="308">
        <v>715678015.86682785</v>
      </c>
      <c r="AA87" s="308">
        <v>723462678.65734839</v>
      </c>
      <c r="AB87" s="308">
        <v>730567774.66664636</v>
      </c>
      <c r="AC87" s="308">
        <v>737052558.56595469</v>
      </c>
      <c r="AD87" s="308">
        <v>742971127.38544178</v>
      </c>
      <c r="AE87" s="308">
        <v>748372868.25267756</v>
      </c>
      <c r="AF87" s="308">
        <v>753302867.41924906</v>
      </c>
      <c r="AG87" s="308">
        <v>757802283.90203369</v>
      </c>
      <c r="AH87" s="308">
        <v>761908690.78248811</v>
      </c>
      <c r="AI87" s="308">
        <v>765656386.94791138</v>
      </c>
      <c r="AJ87" s="308">
        <v>769076681.82103658</v>
      </c>
      <c r="AK87" s="308">
        <v>772198155.40671837</v>
      </c>
      <c r="AL87" s="308">
        <v>775046895.78524971</v>
      </c>
      <c r="AM87" s="308">
        <v>777646715.99945593</v>
      </c>
      <c r="AN87" s="308">
        <v>780019352.11576843</v>
      </c>
      <c r="AO87" s="308">
        <v>782184644.08669865</v>
      </c>
      <c r="AP87" s="308">
        <v>784160700.9023298</v>
      </c>
      <c r="AQ87" s="308">
        <v>785964051.39053249</v>
      </c>
      <c r="AR87" s="308">
        <v>787609781.90860116</v>
      </c>
      <c r="AS87" s="308">
        <v>789111662.06197774</v>
      </c>
      <c r="AT87" s="308">
        <v>790482259.48784101</v>
      </c>
      <c r="AU87" s="308">
        <v>791733044.6518271</v>
      </c>
      <c r="AV87" s="308">
        <v>792874486.52429163</v>
      </c>
    </row>
    <row r="88" spans="1:48" x14ac:dyDescent="0.25">
      <c r="A88" s="307" t="s">
        <v>483</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row>
    <row r="89" spans="1:48" x14ac:dyDescent="0.25">
      <c r="A89" s="307" t="s">
        <v>484</v>
      </c>
      <c r="B89" s="310">
        <v>0</v>
      </c>
      <c r="C89" s="310">
        <v>0</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row>
    <row r="90" spans="1:48" ht="16.5" thickBot="1" x14ac:dyDescent="0.3">
      <c r="A90" s="311" t="s">
        <v>485</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P_NS3300.KL.0082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7"/>
      <c r="F22" s="338"/>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339"/>
      <c r="D25" s="214"/>
      <c r="E25" s="214"/>
      <c r="F25" s="214"/>
      <c r="G25" s="214"/>
      <c r="H25" s="214"/>
      <c r="I25" s="214"/>
      <c r="J25" s="214"/>
      <c r="K25" s="238"/>
      <c r="L25" s="340"/>
    </row>
    <row r="26" spans="1:12" ht="21.75" customHeight="1" x14ac:dyDescent="0.25">
      <c r="A26" s="213" t="s">
        <v>210</v>
      </c>
      <c r="B26" s="341" t="s">
        <v>342</v>
      </c>
      <c r="C26" s="235" t="s">
        <v>443</v>
      </c>
      <c r="D26" s="235" t="s">
        <v>443</v>
      </c>
      <c r="E26" s="225"/>
      <c r="F26" s="225"/>
      <c r="G26" s="235">
        <v>45544</v>
      </c>
      <c r="H26" s="235">
        <v>45560</v>
      </c>
      <c r="I26" s="236">
        <v>1</v>
      </c>
      <c r="J26" s="236">
        <v>1</v>
      </c>
      <c r="K26" s="238"/>
      <c r="L26" s="238"/>
    </row>
    <row r="27" spans="1:12" s="189" customFormat="1" ht="39" customHeight="1" x14ac:dyDescent="0.25">
      <c r="A27" s="213" t="s">
        <v>209</v>
      </c>
      <c r="B27" s="341"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1"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1"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1" t="s">
        <v>349</v>
      </c>
      <c r="C30" s="235" t="s">
        <v>443</v>
      </c>
      <c r="D30" s="235" t="s">
        <v>443</v>
      </c>
      <c r="E30" s="225"/>
      <c r="F30" s="225"/>
      <c r="G30" s="348">
        <v>45726</v>
      </c>
      <c r="H30" s="83">
        <f>G30+100</f>
        <v>45826</v>
      </c>
      <c r="I30" s="226"/>
      <c r="J30" s="226"/>
      <c r="K30" s="238"/>
      <c r="L30" s="238"/>
    </row>
    <row r="31" spans="1:12" s="189" customFormat="1" ht="37.5" customHeight="1" x14ac:dyDescent="0.25">
      <c r="A31" s="213" t="s">
        <v>206</v>
      </c>
      <c r="B31" s="342" t="s">
        <v>345</v>
      </c>
      <c r="C31" s="235" t="s">
        <v>443</v>
      </c>
      <c r="D31" s="235" t="s">
        <v>443</v>
      </c>
      <c r="E31" s="225"/>
      <c r="F31" s="225"/>
      <c r="G31" s="348">
        <v>45726</v>
      </c>
      <c r="H31" s="348">
        <f>G31+60</f>
        <v>45786</v>
      </c>
      <c r="I31" s="227"/>
      <c r="J31" s="226"/>
      <c r="K31" s="238"/>
      <c r="L31" s="238"/>
    </row>
    <row r="32" spans="1:12" s="189" customFormat="1" ht="31.5" x14ac:dyDescent="0.25">
      <c r="A32" s="213" t="s">
        <v>204</v>
      </c>
      <c r="B32" s="342" t="s">
        <v>350</v>
      </c>
      <c r="C32" s="235" t="s">
        <v>443</v>
      </c>
      <c r="D32" s="235" t="s">
        <v>443</v>
      </c>
      <c r="E32" s="225"/>
      <c r="F32" s="225"/>
      <c r="G32" s="348">
        <f>H31</f>
        <v>45786</v>
      </c>
      <c r="H32" s="348">
        <f>G32+60</f>
        <v>45846</v>
      </c>
      <c r="I32" s="226"/>
      <c r="J32" s="226"/>
      <c r="K32" s="238"/>
      <c r="L32" s="238"/>
    </row>
    <row r="33" spans="1:12" s="189" customFormat="1" ht="37.5" customHeight="1" x14ac:dyDescent="0.25">
      <c r="A33" s="213" t="s">
        <v>361</v>
      </c>
      <c r="B33" s="342"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2" t="s">
        <v>354</v>
      </c>
      <c r="C34" s="235" t="s">
        <v>443</v>
      </c>
      <c r="D34" s="235" t="s">
        <v>443</v>
      </c>
      <c r="E34" s="228"/>
      <c r="F34" s="228"/>
      <c r="G34" s="235" t="s">
        <v>435</v>
      </c>
      <c r="H34" s="235" t="s">
        <v>435</v>
      </c>
      <c r="I34" s="226"/>
      <c r="J34" s="226"/>
      <c r="K34" s="343"/>
      <c r="L34" s="238"/>
    </row>
    <row r="35" spans="1:12" s="189" customFormat="1" ht="49.5" customHeight="1" x14ac:dyDescent="0.25">
      <c r="A35" s="213" t="s">
        <v>363</v>
      </c>
      <c r="B35" s="342" t="s">
        <v>205</v>
      </c>
      <c r="C35" s="235" t="s">
        <v>443</v>
      </c>
      <c r="D35" s="235" t="s">
        <v>443</v>
      </c>
      <c r="E35" s="226"/>
      <c r="F35" s="226"/>
      <c r="G35" s="348">
        <f>H32</f>
        <v>45846</v>
      </c>
      <c r="H35" s="83">
        <f>G35+60</f>
        <v>45906</v>
      </c>
      <c r="I35" s="227"/>
      <c r="J35" s="226"/>
      <c r="K35" s="343"/>
      <c r="L35" s="238"/>
    </row>
    <row r="36" spans="1:12" ht="37.5" customHeight="1" x14ac:dyDescent="0.25">
      <c r="A36" s="213" t="s">
        <v>364</v>
      </c>
      <c r="B36" s="342" t="s">
        <v>346</v>
      </c>
      <c r="C36" s="235" t="s">
        <v>443</v>
      </c>
      <c r="D36" s="235" t="s">
        <v>443</v>
      </c>
      <c r="E36" s="229"/>
      <c r="F36" s="230"/>
      <c r="G36" s="235" t="s">
        <v>435</v>
      </c>
      <c r="H36" s="235" t="s">
        <v>435</v>
      </c>
      <c r="I36" s="231"/>
      <c r="J36" s="231"/>
      <c r="K36" s="238"/>
      <c r="L36" s="238"/>
    </row>
    <row r="37" spans="1:12" ht="41.25" customHeight="1" x14ac:dyDescent="0.25">
      <c r="A37" s="213" t="s">
        <v>365</v>
      </c>
      <c r="B37" s="342" t="s">
        <v>203</v>
      </c>
      <c r="C37" s="235" t="s">
        <v>443</v>
      </c>
      <c r="D37" s="235" t="s">
        <v>443</v>
      </c>
      <c r="E37" s="229"/>
      <c r="F37" s="230"/>
      <c r="G37" s="348">
        <f>H35-20</f>
        <v>45886</v>
      </c>
      <c r="H37" s="83">
        <f>G37+60</f>
        <v>45946</v>
      </c>
      <c r="I37" s="227"/>
      <c r="J37" s="231"/>
      <c r="K37" s="238"/>
      <c r="L37" s="238"/>
    </row>
    <row r="38" spans="1:12" x14ac:dyDescent="0.25">
      <c r="A38" s="213" t="s">
        <v>487</v>
      </c>
      <c r="B38" s="339" t="s">
        <v>202</v>
      </c>
      <c r="C38" s="232"/>
      <c r="D38" s="233"/>
      <c r="E38" s="233"/>
      <c r="F38" s="233"/>
      <c r="G38" s="237"/>
      <c r="H38" s="238"/>
      <c r="I38" s="234"/>
      <c r="J38" s="234"/>
      <c r="K38" s="238"/>
      <c r="L38" s="238"/>
    </row>
    <row r="39" spans="1:12" ht="71.25" customHeight="1" x14ac:dyDescent="0.25">
      <c r="A39" s="213">
        <v>2</v>
      </c>
      <c r="B39" s="342" t="s">
        <v>351</v>
      </c>
      <c r="C39" s="235" t="s">
        <v>443</v>
      </c>
      <c r="D39" s="235" t="s">
        <v>443</v>
      </c>
      <c r="E39" s="233"/>
      <c r="F39" s="233"/>
      <c r="G39" s="348">
        <v>45726</v>
      </c>
      <c r="H39" s="348">
        <f>G39+60</f>
        <v>45786</v>
      </c>
      <c r="I39" s="234"/>
      <c r="J39" s="234"/>
      <c r="K39" s="238"/>
      <c r="L39" s="238"/>
    </row>
    <row r="40" spans="1:12" ht="33.75" customHeight="1" x14ac:dyDescent="0.25">
      <c r="A40" s="213" t="s">
        <v>201</v>
      </c>
      <c r="B40" s="342" t="s">
        <v>353</v>
      </c>
      <c r="C40" s="235" t="s">
        <v>443</v>
      </c>
      <c r="D40" s="235" t="s">
        <v>443</v>
      </c>
      <c r="E40" s="233"/>
      <c r="F40" s="233"/>
      <c r="G40" s="83">
        <f>H37</f>
        <v>45946</v>
      </c>
      <c r="H40" s="239">
        <f>G40+100</f>
        <v>46046</v>
      </c>
      <c r="I40" s="234"/>
      <c r="J40" s="234"/>
      <c r="K40" s="238"/>
      <c r="L40" s="238"/>
    </row>
    <row r="41" spans="1:12" ht="63" customHeight="1" x14ac:dyDescent="0.25">
      <c r="A41" s="213" t="s">
        <v>200</v>
      </c>
      <c r="B41" s="339" t="s">
        <v>432</v>
      </c>
      <c r="C41" s="232"/>
      <c r="D41" s="233"/>
      <c r="E41" s="233"/>
      <c r="F41" s="233"/>
      <c r="G41" s="237"/>
      <c r="H41" s="238"/>
      <c r="I41" s="234"/>
      <c r="J41" s="234"/>
      <c r="K41" s="238"/>
      <c r="L41" s="238"/>
    </row>
    <row r="42" spans="1:12" ht="58.5" customHeight="1" x14ac:dyDescent="0.25">
      <c r="A42" s="213">
        <v>3</v>
      </c>
      <c r="B42" s="342" t="s">
        <v>352</v>
      </c>
      <c r="C42" s="235" t="s">
        <v>443</v>
      </c>
      <c r="D42" s="235" t="s">
        <v>443</v>
      </c>
      <c r="E42" s="233"/>
      <c r="F42" s="233"/>
      <c r="G42" s="239">
        <f>H40</f>
        <v>46046</v>
      </c>
      <c r="H42" s="239">
        <v>47130</v>
      </c>
      <c r="I42" s="234"/>
      <c r="J42" s="234"/>
      <c r="K42" s="238"/>
      <c r="L42" s="238"/>
    </row>
    <row r="43" spans="1:12" ht="34.5" customHeight="1" x14ac:dyDescent="0.25">
      <c r="A43" s="213" t="s">
        <v>199</v>
      </c>
      <c r="B43" s="342" t="s">
        <v>197</v>
      </c>
      <c r="C43" s="235" t="s">
        <v>443</v>
      </c>
      <c r="D43" s="235" t="s">
        <v>443</v>
      </c>
      <c r="E43" s="233"/>
      <c r="F43" s="233"/>
      <c r="G43" s="239">
        <f>H40</f>
        <v>46046</v>
      </c>
      <c r="H43" s="239">
        <f>G43+200</f>
        <v>46246</v>
      </c>
      <c r="I43" s="234"/>
      <c r="J43" s="234"/>
      <c r="K43" s="238"/>
      <c r="L43" s="238"/>
    </row>
    <row r="44" spans="1:12" ht="24.75" customHeight="1" x14ac:dyDescent="0.25">
      <c r="A44" s="213" t="s">
        <v>198</v>
      </c>
      <c r="B44" s="342" t="s">
        <v>195</v>
      </c>
      <c r="C44" s="235" t="s">
        <v>443</v>
      </c>
      <c r="D44" s="235" t="s">
        <v>443</v>
      </c>
      <c r="E44" s="233"/>
      <c r="F44" s="233"/>
      <c r="G44" s="239">
        <f>H43</f>
        <v>46246</v>
      </c>
      <c r="H44" s="239">
        <f>G44+30</f>
        <v>46276</v>
      </c>
      <c r="I44" s="234"/>
      <c r="J44" s="234"/>
      <c r="K44" s="238"/>
      <c r="L44" s="238"/>
    </row>
    <row r="45" spans="1:12" ht="90.75" customHeight="1" x14ac:dyDescent="0.25">
      <c r="A45" s="213" t="s">
        <v>196</v>
      </c>
      <c r="B45" s="342" t="s">
        <v>357</v>
      </c>
      <c r="C45" s="235" t="s">
        <v>443</v>
      </c>
      <c r="D45" s="235" t="s">
        <v>443</v>
      </c>
      <c r="E45" s="233"/>
      <c r="F45" s="233"/>
      <c r="G45" s="235" t="s">
        <v>435</v>
      </c>
      <c r="H45" s="235" t="s">
        <v>435</v>
      </c>
      <c r="I45" s="234"/>
      <c r="J45" s="234"/>
      <c r="K45" s="238"/>
      <c r="L45" s="238"/>
    </row>
    <row r="46" spans="1:12" ht="167.25" customHeight="1" x14ac:dyDescent="0.25">
      <c r="A46" s="213" t="s">
        <v>194</v>
      </c>
      <c r="B46" s="342" t="s">
        <v>355</v>
      </c>
      <c r="C46" s="235" t="s">
        <v>443</v>
      </c>
      <c r="D46" s="235" t="s">
        <v>443</v>
      </c>
      <c r="E46" s="233"/>
      <c r="F46" s="233"/>
      <c r="G46" s="235" t="s">
        <v>435</v>
      </c>
      <c r="H46" s="235" t="s">
        <v>435</v>
      </c>
      <c r="I46" s="234"/>
      <c r="J46" s="234"/>
      <c r="K46" s="238"/>
      <c r="L46" s="238"/>
    </row>
    <row r="47" spans="1:12" ht="30.75" customHeight="1" x14ac:dyDescent="0.25">
      <c r="A47" s="213" t="s">
        <v>192</v>
      </c>
      <c r="B47" s="342" t="s">
        <v>193</v>
      </c>
      <c r="C47" s="235" t="s">
        <v>443</v>
      </c>
      <c r="D47" s="235" t="s">
        <v>443</v>
      </c>
      <c r="E47" s="233"/>
      <c r="F47" s="233"/>
      <c r="G47" s="239">
        <f>H42</f>
        <v>47130</v>
      </c>
      <c r="H47" s="239">
        <f>G47+150</f>
        <v>47280</v>
      </c>
      <c r="I47" s="234"/>
      <c r="J47" s="234"/>
      <c r="K47" s="238"/>
      <c r="L47" s="238"/>
    </row>
    <row r="48" spans="1:12" ht="37.5" customHeight="1" x14ac:dyDescent="0.25">
      <c r="A48" s="213" t="s">
        <v>366</v>
      </c>
      <c r="B48" s="339" t="s">
        <v>191</v>
      </c>
      <c r="C48" s="232"/>
      <c r="D48" s="233"/>
      <c r="E48" s="233"/>
      <c r="F48" s="233"/>
      <c r="G48" s="237"/>
      <c r="H48" s="238"/>
      <c r="I48" s="234"/>
      <c r="J48" s="234"/>
      <c r="K48" s="238"/>
      <c r="L48" s="238"/>
    </row>
    <row r="49" spans="1:12" ht="35.25" customHeight="1" x14ac:dyDescent="0.25">
      <c r="A49" s="213">
        <v>4</v>
      </c>
      <c r="B49" s="342" t="s">
        <v>189</v>
      </c>
      <c r="C49" s="235" t="s">
        <v>443</v>
      </c>
      <c r="D49" s="235" t="s">
        <v>443</v>
      </c>
      <c r="E49" s="233"/>
      <c r="F49" s="233"/>
      <c r="G49" s="239">
        <f>H47</f>
        <v>47280</v>
      </c>
      <c r="H49" s="239">
        <f>G49+40</f>
        <v>47320</v>
      </c>
      <c r="I49" s="234"/>
      <c r="J49" s="234"/>
      <c r="K49" s="238"/>
      <c r="L49" s="238"/>
    </row>
    <row r="50" spans="1:12" ht="86.25" customHeight="1" x14ac:dyDescent="0.25">
      <c r="A50" s="213" t="s">
        <v>190</v>
      </c>
      <c r="B50" s="342" t="s">
        <v>356</v>
      </c>
      <c r="C50" s="235" t="s">
        <v>443</v>
      </c>
      <c r="D50" s="235" t="s">
        <v>443</v>
      </c>
      <c r="E50" s="233"/>
      <c r="F50" s="233"/>
      <c r="G50" s="239">
        <f>H49</f>
        <v>47320</v>
      </c>
      <c r="H50" s="239">
        <f>G50+20</f>
        <v>47340</v>
      </c>
      <c r="I50" s="234"/>
      <c r="J50" s="234"/>
      <c r="K50" s="238"/>
      <c r="L50" s="238"/>
    </row>
    <row r="51" spans="1:12" ht="77.25" customHeight="1" x14ac:dyDescent="0.25">
      <c r="A51" s="213" t="s">
        <v>188</v>
      </c>
      <c r="B51" s="342" t="s">
        <v>358</v>
      </c>
      <c r="C51" s="235" t="s">
        <v>443</v>
      </c>
      <c r="D51" s="235" t="s">
        <v>443</v>
      </c>
      <c r="E51" s="233"/>
      <c r="F51" s="233"/>
      <c r="G51" s="235" t="s">
        <v>435</v>
      </c>
      <c r="H51" s="235" t="s">
        <v>435</v>
      </c>
      <c r="I51" s="234"/>
      <c r="J51" s="234"/>
      <c r="K51" s="238"/>
      <c r="L51" s="238"/>
    </row>
    <row r="52" spans="1:12" ht="71.25" customHeight="1" x14ac:dyDescent="0.25">
      <c r="A52" s="213" t="s">
        <v>186</v>
      </c>
      <c r="B52" s="342" t="s">
        <v>187</v>
      </c>
      <c r="C52" s="235" t="s">
        <v>443</v>
      </c>
      <c r="D52" s="235" t="s">
        <v>443</v>
      </c>
      <c r="E52" s="233"/>
      <c r="F52" s="233"/>
      <c r="G52" s="239">
        <f>H50</f>
        <v>47340</v>
      </c>
      <c r="H52" s="239">
        <f>G52+30</f>
        <v>47370</v>
      </c>
      <c r="I52" s="234"/>
      <c r="J52" s="234"/>
      <c r="K52" s="238"/>
      <c r="L52" s="238"/>
    </row>
    <row r="53" spans="1:12" ht="48" customHeight="1" x14ac:dyDescent="0.25">
      <c r="A53" s="213" t="s">
        <v>184</v>
      </c>
      <c r="B53" s="344" t="s">
        <v>359</v>
      </c>
      <c r="C53" s="235" t="s">
        <v>443</v>
      </c>
      <c r="D53" s="235" t="s">
        <v>443</v>
      </c>
      <c r="E53" s="233"/>
      <c r="F53" s="233"/>
      <c r="G53" s="239">
        <f>G52</f>
        <v>47340</v>
      </c>
      <c r="H53" s="239">
        <v>47386</v>
      </c>
      <c r="I53" s="234"/>
      <c r="J53" s="234"/>
      <c r="K53" s="238"/>
      <c r="L53" s="238"/>
    </row>
    <row r="54" spans="1:12" ht="46.5" customHeight="1" x14ac:dyDescent="0.25">
      <c r="A54" s="213" t="s">
        <v>360</v>
      </c>
      <c r="B54" s="342"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P_NS3300.KL.0082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6" t="s">
        <v>538</v>
      </c>
      <c r="F22" s="346" t="s">
        <v>539</v>
      </c>
      <c r="G22" s="446"/>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60" t="s">
        <v>178</v>
      </c>
      <c r="AC22" s="360"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2">
        <v>1</v>
      </c>
      <c r="B24" s="314" t="s">
        <v>176</v>
      </c>
      <c r="C24" s="359">
        <v>0</v>
      </c>
      <c r="D24" s="244">
        <v>96.287991460969423</v>
      </c>
      <c r="E24" s="244">
        <v>96.287991460969423</v>
      </c>
      <c r="F24" s="244">
        <v>96.287991460969423</v>
      </c>
      <c r="G24" s="244">
        <v>0</v>
      </c>
      <c r="H24" s="244" t="s">
        <v>443</v>
      </c>
      <c r="I24" s="244"/>
      <c r="J24" s="244">
        <v>3.0798870452639653</v>
      </c>
      <c r="K24" s="244"/>
      <c r="L24" s="244" t="s">
        <v>443</v>
      </c>
      <c r="M24" s="244"/>
      <c r="N24" s="244">
        <v>19.262303595544839</v>
      </c>
      <c r="O24" s="244"/>
      <c r="P24" s="244" t="s">
        <v>443</v>
      </c>
      <c r="Q24" s="244"/>
      <c r="R24" s="244">
        <v>27.202495422612522</v>
      </c>
      <c r="S24" s="244"/>
      <c r="T24" s="244" t="s">
        <v>443</v>
      </c>
      <c r="U24" s="361"/>
      <c r="V24" s="248">
        <v>44.187222098235885</v>
      </c>
      <c r="W24" s="361"/>
      <c r="X24" s="361">
        <v>2.5560832993122116</v>
      </c>
      <c r="Y24" s="361"/>
      <c r="Z24" s="248" t="s">
        <v>443</v>
      </c>
      <c r="AA24" s="361"/>
      <c r="AB24" s="361">
        <v>0</v>
      </c>
      <c r="AC24" s="248">
        <v>96.287991460969408</v>
      </c>
    </row>
    <row r="25" spans="1:29" x14ac:dyDescent="0.25">
      <c r="A25" s="245" t="s">
        <v>175</v>
      </c>
      <c r="B25" s="317"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248">
        <v>0</v>
      </c>
      <c r="W25" s="361"/>
      <c r="X25" s="361">
        <v>0</v>
      </c>
      <c r="Y25" s="361"/>
      <c r="Z25" s="248" t="s">
        <v>443</v>
      </c>
      <c r="AA25" s="361"/>
      <c r="AB25" s="361">
        <v>0</v>
      </c>
      <c r="AC25" s="248">
        <v>0</v>
      </c>
    </row>
    <row r="26" spans="1:29" x14ac:dyDescent="0.25">
      <c r="A26" s="245" t="s">
        <v>173</v>
      </c>
      <c r="B26" s="317"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248">
        <v>0</v>
      </c>
      <c r="W26" s="361"/>
      <c r="X26" s="361">
        <v>0</v>
      </c>
      <c r="Y26" s="361"/>
      <c r="Z26" s="248" t="s">
        <v>443</v>
      </c>
      <c r="AA26" s="361"/>
      <c r="AB26" s="361">
        <v>0</v>
      </c>
      <c r="AC26" s="248">
        <v>0</v>
      </c>
    </row>
    <row r="27" spans="1:29" ht="31.5" x14ac:dyDescent="0.25">
      <c r="A27" s="245" t="s">
        <v>171</v>
      </c>
      <c r="B27" s="317"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248">
        <v>0</v>
      </c>
      <c r="W27" s="361"/>
      <c r="X27" s="361">
        <v>0</v>
      </c>
      <c r="Y27" s="361"/>
      <c r="Z27" s="248" t="s">
        <v>443</v>
      </c>
      <c r="AA27" s="361"/>
      <c r="AB27" s="361">
        <v>0</v>
      </c>
      <c r="AC27" s="248">
        <v>0</v>
      </c>
    </row>
    <row r="28" spans="1:29" x14ac:dyDescent="0.25">
      <c r="A28" s="245" t="s">
        <v>170</v>
      </c>
      <c r="B28" s="317" t="s">
        <v>169</v>
      </c>
      <c r="C28" s="237"/>
      <c r="D28" s="247"/>
      <c r="E28" s="247"/>
      <c r="F28" s="247"/>
      <c r="G28" s="237">
        <v>0</v>
      </c>
      <c r="H28" s="237" t="s">
        <v>443</v>
      </c>
      <c r="I28" s="237"/>
      <c r="J28" s="247">
        <v>3.0798870452639653</v>
      </c>
      <c r="K28" s="237"/>
      <c r="L28" s="237" t="s">
        <v>443</v>
      </c>
      <c r="M28" s="237"/>
      <c r="N28" s="247">
        <v>19.262303595544839</v>
      </c>
      <c r="O28" s="237"/>
      <c r="P28" s="237" t="s">
        <v>443</v>
      </c>
      <c r="Q28" s="237"/>
      <c r="R28" s="247">
        <v>27.202495422612522</v>
      </c>
      <c r="S28" s="247"/>
      <c r="T28" s="247" t="s">
        <v>443</v>
      </c>
      <c r="U28" s="247"/>
      <c r="V28" s="247">
        <v>44.187222098235885</v>
      </c>
      <c r="W28" s="247"/>
      <c r="X28" s="247">
        <v>2.5560832993122116</v>
      </c>
      <c r="Y28" s="247"/>
      <c r="Z28" s="247">
        <v>0</v>
      </c>
      <c r="AA28" s="361"/>
      <c r="AB28" s="361" t="s">
        <v>443</v>
      </c>
      <c r="AC28" s="248">
        <v>93.731908161657202</v>
      </c>
    </row>
    <row r="29" spans="1:29" x14ac:dyDescent="0.25">
      <c r="A29" s="245" t="s">
        <v>168</v>
      </c>
      <c r="B29" s="345" t="s">
        <v>167</v>
      </c>
      <c r="C29" s="237"/>
      <c r="D29" s="247"/>
      <c r="E29" s="247"/>
      <c r="F29" s="247"/>
      <c r="G29" s="237">
        <v>0</v>
      </c>
      <c r="H29" s="237" t="s">
        <v>443</v>
      </c>
      <c r="I29" s="237"/>
      <c r="J29" s="247">
        <v>0</v>
      </c>
      <c r="K29" s="237"/>
      <c r="L29" s="237" t="s">
        <v>443</v>
      </c>
      <c r="M29" s="237"/>
      <c r="N29" s="247">
        <v>0</v>
      </c>
      <c r="O29" s="237"/>
      <c r="P29" s="237" t="s">
        <v>443</v>
      </c>
      <c r="Q29" s="237"/>
      <c r="R29" s="247">
        <v>0</v>
      </c>
      <c r="S29" s="247"/>
      <c r="T29" s="247" t="s">
        <v>443</v>
      </c>
      <c r="U29" s="247"/>
      <c r="V29" s="247">
        <v>0</v>
      </c>
      <c r="W29" s="361"/>
      <c r="X29" s="361">
        <v>0</v>
      </c>
      <c r="Y29" s="361"/>
      <c r="Z29" s="248" t="s">
        <v>443</v>
      </c>
      <c r="AA29" s="361"/>
      <c r="AB29" s="361">
        <v>0</v>
      </c>
      <c r="AC29" s="248">
        <v>2.5560832993122062</v>
      </c>
    </row>
    <row r="30" spans="1:29" ht="47.25" x14ac:dyDescent="0.25">
      <c r="A30" s="242" t="s">
        <v>62</v>
      </c>
      <c r="B30" s="243" t="s">
        <v>166</v>
      </c>
      <c r="C30" s="359" t="s">
        <v>443</v>
      </c>
      <c r="D30" s="244">
        <v>80.765920225381635</v>
      </c>
      <c r="E30" s="244">
        <v>80.765920225381635</v>
      </c>
      <c r="F30" s="244">
        <v>80.765920225381635</v>
      </c>
      <c r="G30" s="237">
        <v>0</v>
      </c>
      <c r="H30" s="237" t="s">
        <v>443</v>
      </c>
      <c r="I30" s="237"/>
      <c r="J30" s="244">
        <v>2.5665725377199711</v>
      </c>
      <c r="K30" s="237"/>
      <c r="L30" s="237" t="s">
        <v>443</v>
      </c>
      <c r="M30" s="237"/>
      <c r="N30" s="244">
        <v>16.051919662954035</v>
      </c>
      <c r="O30" s="237"/>
      <c r="P30" s="237" t="s">
        <v>443</v>
      </c>
      <c r="Q30" s="237"/>
      <c r="R30" s="244">
        <v>22.9260491900312</v>
      </c>
      <c r="S30" s="237"/>
      <c r="T30" s="237" t="s">
        <v>443</v>
      </c>
      <c r="U30" s="361"/>
      <c r="V30" s="248">
        <v>37.091309418582917</v>
      </c>
      <c r="W30" s="361"/>
      <c r="X30" s="361">
        <v>2.1300694160935101</v>
      </c>
      <c r="Y30" s="361"/>
      <c r="Z30" s="248" t="s">
        <v>443</v>
      </c>
      <c r="AA30" s="361"/>
      <c r="AB30" s="361">
        <v>0</v>
      </c>
      <c r="AC30" s="248">
        <v>80.76592022538162</v>
      </c>
    </row>
    <row r="31" spans="1:29" x14ac:dyDescent="0.25">
      <c r="A31" s="242" t="s">
        <v>165</v>
      </c>
      <c r="B31" s="246" t="s">
        <v>164</v>
      </c>
      <c r="C31" s="359" t="s">
        <v>443</v>
      </c>
      <c r="D31" s="320">
        <v>2.5665725377199711</v>
      </c>
      <c r="E31" s="247"/>
      <c r="F31" s="247"/>
      <c r="G31" s="237"/>
      <c r="H31" s="237"/>
      <c r="I31" s="237"/>
      <c r="J31" s="247"/>
      <c r="K31" s="237"/>
      <c r="L31" s="237"/>
      <c r="M31" s="237"/>
      <c r="N31" s="247"/>
      <c r="O31" s="237"/>
      <c r="P31" s="237"/>
      <c r="Q31" s="237"/>
      <c r="R31" s="237"/>
      <c r="S31" s="237"/>
      <c r="T31" s="237"/>
      <c r="U31" s="361"/>
      <c r="V31" s="361"/>
      <c r="W31" s="361"/>
      <c r="X31" s="361"/>
      <c r="Y31" s="361"/>
      <c r="Z31" s="248"/>
      <c r="AA31" s="361"/>
      <c r="AB31" s="361">
        <v>0</v>
      </c>
      <c r="AC31" s="248">
        <v>0</v>
      </c>
    </row>
    <row r="32" spans="1:29" ht="31.5" x14ac:dyDescent="0.25">
      <c r="A32" s="242" t="s">
        <v>163</v>
      </c>
      <c r="B32" s="246" t="s">
        <v>162</v>
      </c>
      <c r="C32" s="320" t="s">
        <v>443</v>
      </c>
      <c r="D32" s="320">
        <v>46.298646355051233</v>
      </c>
      <c r="E32" s="320"/>
      <c r="F32" s="320"/>
      <c r="G32" s="237"/>
      <c r="H32" s="237"/>
      <c r="I32" s="237"/>
      <c r="J32" s="247"/>
      <c r="K32" s="237"/>
      <c r="L32" s="237"/>
      <c r="M32" s="237"/>
      <c r="N32" s="320"/>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0">
        <v>23.264165230834873</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0">
        <v>8.6365361017755546</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3" t="s">
        <v>61</v>
      </c>
      <c r="B35" s="314"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5" t="s">
        <v>156</v>
      </c>
      <c r="B36" s="316"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5" t="s">
        <v>155</v>
      </c>
      <c r="B37" s="316"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5" t="s">
        <v>154</v>
      </c>
      <c r="B38" s="317"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19" t="s">
        <v>443</v>
      </c>
      <c r="AA38" s="358" t="s">
        <v>443</v>
      </c>
      <c r="AB38" s="361">
        <v>0</v>
      </c>
      <c r="AC38" s="248">
        <v>0</v>
      </c>
    </row>
    <row r="39" spans="1:29" x14ac:dyDescent="0.25">
      <c r="A39" s="315" t="s">
        <v>153</v>
      </c>
      <c r="B39" s="317" t="s">
        <v>495</v>
      </c>
      <c r="C39" s="237"/>
      <c r="D39" s="244"/>
      <c r="E39" s="244"/>
      <c r="F39" s="244"/>
      <c r="G39" s="237">
        <v>0</v>
      </c>
      <c r="H39" s="237" t="s">
        <v>443</v>
      </c>
      <c r="I39" s="237" t="s">
        <v>443</v>
      </c>
      <c r="J39" s="247">
        <v>0</v>
      </c>
      <c r="K39" s="237" t="s">
        <v>471</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19" t="s">
        <v>443</v>
      </c>
      <c r="AA39" s="358" t="s">
        <v>443</v>
      </c>
      <c r="AB39" s="361">
        <v>0</v>
      </c>
      <c r="AC39" s="248">
        <v>0</v>
      </c>
    </row>
    <row r="40" spans="1:29" x14ac:dyDescent="0.25">
      <c r="A40" s="315" t="s">
        <v>152</v>
      </c>
      <c r="B40" s="317"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19" t="s">
        <v>443</v>
      </c>
      <c r="AA40" s="358" t="s">
        <v>443</v>
      </c>
      <c r="AB40" s="361">
        <v>0</v>
      </c>
      <c r="AC40" s="248">
        <v>0</v>
      </c>
    </row>
    <row r="41" spans="1:29" x14ac:dyDescent="0.25">
      <c r="A41" s="315" t="s">
        <v>151</v>
      </c>
      <c r="B41" s="317"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19" t="s">
        <v>443</v>
      </c>
      <c r="AA41" s="358" t="s">
        <v>443</v>
      </c>
      <c r="AB41" s="361">
        <v>0</v>
      </c>
      <c r="AC41" s="248">
        <v>0</v>
      </c>
    </row>
    <row r="42" spans="1:29" x14ac:dyDescent="0.25">
      <c r="A42" s="315" t="s">
        <v>150</v>
      </c>
      <c r="B42" s="317"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19" t="s">
        <v>443</v>
      </c>
      <c r="AA42" s="358" t="s">
        <v>443</v>
      </c>
      <c r="AB42" s="361">
        <v>0</v>
      </c>
      <c r="AC42" s="248">
        <v>0</v>
      </c>
    </row>
    <row r="43" spans="1:29" x14ac:dyDescent="0.25">
      <c r="A43" s="315" t="s">
        <v>499</v>
      </c>
      <c r="B43" s="317"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19" t="s">
        <v>443</v>
      </c>
      <c r="AA43" s="358" t="s">
        <v>443</v>
      </c>
      <c r="AB43" s="361">
        <v>0</v>
      </c>
      <c r="AC43" s="248">
        <v>0</v>
      </c>
    </row>
    <row r="44" spans="1:29" x14ac:dyDescent="0.25">
      <c r="A44" s="315" t="s">
        <v>501</v>
      </c>
      <c r="B44" s="317" t="s">
        <v>502</v>
      </c>
      <c r="C44" s="237"/>
      <c r="D44" s="349"/>
      <c r="E44" s="349"/>
      <c r="F44" s="349"/>
      <c r="G44" s="350">
        <v>0</v>
      </c>
      <c r="H44" s="350" t="s">
        <v>443</v>
      </c>
      <c r="I44" s="350" t="s">
        <v>443</v>
      </c>
      <c r="J44" s="350">
        <v>0</v>
      </c>
      <c r="K44" s="350" t="s">
        <v>471</v>
      </c>
      <c r="L44" s="350" t="s">
        <v>443</v>
      </c>
      <c r="M44" s="350" t="s">
        <v>443</v>
      </c>
      <c r="N44" s="349">
        <v>0</v>
      </c>
      <c r="O44" s="237" t="s">
        <v>471</v>
      </c>
      <c r="P44" s="237" t="s">
        <v>443</v>
      </c>
      <c r="Q44" s="237" t="s">
        <v>443</v>
      </c>
      <c r="R44" s="244">
        <v>0</v>
      </c>
      <c r="S44" s="237" t="s">
        <v>471</v>
      </c>
      <c r="T44" s="237" t="s">
        <v>443</v>
      </c>
      <c r="U44" s="361" t="s">
        <v>443</v>
      </c>
      <c r="V44" s="361">
        <v>0</v>
      </c>
      <c r="W44" s="361" t="s">
        <v>471</v>
      </c>
      <c r="X44" s="361">
        <v>0</v>
      </c>
      <c r="Y44" s="361" t="s">
        <v>471</v>
      </c>
      <c r="Z44" s="319" t="s">
        <v>443</v>
      </c>
      <c r="AA44" s="358" t="s">
        <v>443</v>
      </c>
      <c r="AB44" s="361">
        <v>0</v>
      </c>
      <c r="AC44" s="351">
        <v>0</v>
      </c>
    </row>
    <row r="45" spans="1:29" x14ac:dyDescent="0.25">
      <c r="A45" s="315" t="s">
        <v>503</v>
      </c>
      <c r="B45" s="317"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19" t="s">
        <v>443</v>
      </c>
      <c r="AA45" s="361" t="s">
        <v>443</v>
      </c>
      <c r="AB45" s="361">
        <v>0</v>
      </c>
      <c r="AC45" s="248">
        <v>0</v>
      </c>
    </row>
    <row r="46" spans="1:29" x14ac:dyDescent="0.25">
      <c r="A46" s="315" t="s">
        <v>505</v>
      </c>
      <c r="B46" s="317"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19" t="s">
        <v>443</v>
      </c>
      <c r="AA46" s="361" t="s">
        <v>443</v>
      </c>
      <c r="AB46" s="361">
        <v>0</v>
      </c>
      <c r="AC46" s="248">
        <v>0</v>
      </c>
    </row>
    <row r="47" spans="1:29" x14ac:dyDescent="0.25">
      <c r="A47" s="313" t="s">
        <v>60</v>
      </c>
      <c r="B47" s="314"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19"/>
      <c r="AA47" s="361"/>
      <c r="AB47" s="361"/>
      <c r="AC47" s="248"/>
    </row>
    <row r="48" spans="1:29" ht="31.5" x14ac:dyDescent="0.25">
      <c r="A48" s="315" t="s">
        <v>148</v>
      </c>
      <c r="B48" s="316"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19" t="s">
        <v>443</v>
      </c>
      <c r="AA48" s="361"/>
      <c r="AB48" s="361">
        <v>0</v>
      </c>
      <c r="AC48" s="248">
        <v>0</v>
      </c>
    </row>
    <row r="49" spans="1:29" x14ac:dyDescent="0.25">
      <c r="A49" s="315" t="s">
        <v>147</v>
      </c>
      <c r="B49" s="316"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19" t="s">
        <v>443</v>
      </c>
      <c r="AA49" s="361"/>
      <c r="AB49" s="361">
        <v>0</v>
      </c>
      <c r="AC49" s="248">
        <v>0</v>
      </c>
    </row>
    <row r="50" spans="1:29" ht="31.5" x14ac:dyDescent="0.25">
      <c r="A50" s="315" t="s">
        <v>146</v>
      </c>
      <c r="B50" s="317"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19" t="s">
        <v>443</v>
      </c>
      <c r="AA50" s="361"/>
      <c r="AB50" s="361">
        <v>0</v>
      </c>
      <c r="AC50" s="248">
        <v>0</v>
      </c>
    </row>
    <row r="51" spans="1:29" ht="31.5" x14ac:dyDescent="0.25">
      <c r="A51" s="315" t="s">
        <v>144</v>
      </c>
      <c r="B51" s="317" t="s">
        <v>141</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19" t="s">
        <v>443</v>
      </c>
      <c r="AA51" s="361"/>
      <c r="AB51" s="361">
        <v>0</v>
      </c>
      <c r="AC51" s="248">
        <v>0</v>
      </c>
    </row>
    <row r="52" spans="1:29" x14ac:dyDescent="0.25">
      <c r="A52" s="315" t="s">
        <v>142</v>
      </c>
      <c r="B52" s="317"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19" t="s">
        <v>443</v>
      </c>
      <c r="AA52" s="361"/>
      <c r="AB52" s="361">
        <v>0</v>
      </c>
      <c r="AC52" s="248">
        <v>0</v>
      </c>
    </row>
    <row r="53" spans="1:29" x14ac:dyDescent="0.25">
      <c r="A53" s="315" t="s">
        <v>140</v>
      </c>
      <c r="B53" s="317" t="s">
        <v>495</v>
      </c>
      <c r="C53" s="237" t="s">
        <v>443</v>
      </c>
      <c r="D53" s="244">
        <v>8.8000000000000007</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8.8000000000000007</v>
      </c>
      <c r="Y53" s="361"/>
      <c r="Z53" s="319" t="s">
        <v>443</v>
      </c>
      <c r="AA53" s="361"/>
      <c r="AB53" s="361">
        <v>0</v>
      </c>
      <c r="AC53" s="248">
        <v>8.8000000000000007</v>
      </c>
    </row>
    <row r="54" spans="1:29" x14ac:dyDescent="0.25">
      <c r="A54" s="315" t="s">
        <v>138</v>
      </c>
      <c r="B54" s="317" t="s">
        <v>496</v>
      </c>
      <c r="C54" s="362" t="s">
        <v>443</v>
      </c>
      <c r="D54" s="244">
        <v>4</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4</v>
      </c>
      <c r="Y54" s="361"/>
      <c r="Z54" s="319" t="s">
        <v>443</v>
      </c>
      <c r="AA54" s="361"/>
      <c r="AB54" s="361">
        <v>0</v>
      </c>
      <c r="AC54" s="248">
        <v>4</v>
      </c>
    </row>
    <row r="55" spans="1:29" x14ac:dyDescent="0.25">
      <c r="A55" s="315" t="s">
        <v>507</v>
      </c>
      <c r="B55" s="317"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19" t="s">
        <v>443</v>
      </c>
      <c r="AA55" s="361"/>
      <c r="AB55" s="361">
        <v>0</v>
      </c>
      <c r="AC55" s="248">
        <v>0</v>
      </c>
    </row>
    <row r="56" spans="1:29" x14ac:dyDescent="0.25">
      <c r="A56" s="315" t="s">
        <v>508</v>
      </c>
      <c r="B56" s="317"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19" t="s">
        <v>443</v>
      </c>
      <c r="AA56" s="361"/>
      <c r="AB56" s="361">
        <v>0</v>
      </c>
      <c r="AC56" s="248">
        <v>0</v>
      </c>
    </row>
    <row r="57" spans="1:29" x14ac:dyDescent="0.25">
      <c r="A57" s="315" t="s">
        <v>509</v>
      </c>
      <c r="B57" s="317"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19" t="s">
        <v>443</v>
      </c>
      <c r="AA57" s="361"/>
      <c r="AB57" s="361">
        <v>0</v>
      </c>
      <c r="AC57" s="248">
        <v>0</v>
      </c>
    </row>
    <row r="58" spans="1:29" x14ac:dyDescent="0.25">
      <c r="A58" s="315" t="s">
        <v>510</v>
      </c>
      <c r="B58" s="317" t="s">
        <v>502</v>
      </c>
      <c r="C58" s="362" t="s">
        <v>443</v>
      </c>
      <c r="D58" s="349">
        <v>1</v>
      </c>
      <c r="E58" s="349"/>
      <c r="F58" s="349"/>
      <c r="G58" s="350">
        <v>0</v>
      </c>
      <c r="H58" s="350" t="s">
        <v>443</v>
      </c>
      <c r="I58" s="350"/>
      <c r="J58" s="350">
        <v>0</v>
      </c>
      <c r="K58" s="350"/>
      <c r="L58" s="350" t="s">
        <v>443</v>
      </c>
      <c r="M58" s="350"/>
      <c r="N58" s="349">
        <v>0</v>
      </c>
      <c r="O58" s="237"/>
      <c r="P58" s="237" t="s">
        <v>443</v>
      </c>
      <c r="Q58" s="237"/>
      <c r="R58" s="244">
        <v>0</v>
      </c>
      <c r="S58" s="237"/>
      <c r="T58" s="237" t="s">
        <v>443</v>
      </c>
      <c r="U58" s="361"/>
      <c r="V58" s="361">
        <v>0</v>
      </c>
      <c r="W58" s="361"/>
      <c r="X58" s="361">
        <v>1</v>
      </c>
      <c r="Y58" s="361"/>
      <c r="Z58" s="319" t="s">
        <v>443</v>
      </c>
      <c r="AA58" s="361"/>
      <c r="AB58" s="361">
        <v>0</v>
      </c>
      <c r="AC58" s="351">
        <v>1</v>
      </c>
    </row>
    <row r="59" spans="1:29" x14ac:dyDescent="0.25">
      <c r="A59" s="315" t="s">
        <v>511</v>
      </c>
      <c r="B59" s="317"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19" t="s">
        <v>443</v>
      </c>
      <c r="AA59" s="361"/>
      <c r="AB59" s="361">
        <v>0</v>
      </c>
      <c r="AC59" s="248">
        <v>0</v>
      </c>
    </row>
    <row r="60" spans="1:29" x14ac:dyDescent="0.25">
      <c r="A60" s="315" t="s">
        <v>512</v>
      </c>
      <c r="B60" s="317"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19" t="s">
        <v>443</v>
      </c>
      <c r="AA60" s="361"/>
      <c r="AB60" s="361">
        <v>0</v>
      </c>
      <c r="AC60" s="248">
        <v>0</v>
      </c>
    </row>
    <row r="61" spans="1:29" ht="31.5" x14ac:dyDescent="0.25">
      <c r="A61" s="313" t="s">
        <v>58</v>
      </c>
      <c r="B61" s="314"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19"/>
      <c r="AA61" s="361"/>
      <c r="AB61" s="361"/>
      <c r="AC61" s="248"/>
    </row>
    <row r="62" spans="1:29" x14ac:dyDescent="0.25">
      <c r="A62" s="315" t="s">
        <v>136</v>
      </c>
      <c r="B62" s="317" t="s">
        <v>135</v>
      </c>
      <c r="C62" s="363" t="s">
        <v>443</v>
      </c>
      <c r="D62" s="244">
        <v>80.765920225381635</v>
      </c>
      <c r="E62" s="244"/>
      <c r="F62" s="244"/>
      <c r="G62" s="237">
        <v>0</v>
      </c>
      <c r="H62" s="237" t="s">
        <v>443</v>
      </c>
      <c r="I62" s="237"/>
      <c r="J62" s="247">
        <v>0</v>
      </c>
      <c r="K62" s="237"/>
      <c r="L62" s="237" t="s">
        <v>443</v>
      </c>
      <c r="M62" s="237"/>
      <c r="N62" s="244">
        <v>0</v>
      </c>
      <c r="O62" s="237"/>
      <c r="P62" s="237" t="s">
        <v>443</v>
      </c>
      <c r="Q62" s="237"/>
      <c r="R62" s="244">
        <v>0</v>
      </c>
      <c r="S62" s="237"/>
      <c r="T62" s="237" t="s">
        <v>443</v>
      </c>
      <c r="U62" s="361"/>
      <c r="V62" s="361">
        <v>0</v>
      </c>
      <c r="W62" s="361"/>
      <c r="X62" s="361">
        <v>80.765920225381635</v>
      </c>
      <c r="Y62" s="361"/>
      <c r="Z62" s="319" t="s">
        <v>443</v>
      </c>
      <c r="AA62" s="361"/>
      <c r="AB62" s="361">
        <v>0</v>
      </c>
      <c r="AC62" s="248">
        <v>80.765920225381635</v>
      </c>
    </row>
    <row r="63" spans="1:29" x14ac:dyDescent="0.25">
      <c r="A63" s="315" t="s">
        <v>134</v>
      </c>
      <c r="B63" s="317"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19" t="s">
        <v>443</v>
      </c>
      <c r="AA63" s="361"/>
      <c r="AB63" s="361">
        <v>0</v>
      </c>
      <c r="AC63" s="248">
        <v>0</v>
      </c>
    </row>
    <row r="64" spans="1:29" x14ac:dyDescent="0.25">
      <c r="A64" s="315" t="s">
        <v>133</v>
      </c>
      <c r="B64" s="316"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19" t="s">
        <v>443</v>
      </c>
      <c r="AA64" s="361"/>
      <c r="AB64" s="361">
        <v>0</v>
      </c>
      <c r="AC64" s="248">
        <v>0</v>
      </c>
    </row>
    <row r="65" spans="1:29" x14ac:dyDescent="0.25">
      <c r="A65" s="315" t="s">
        <v>132</v>
      </c>
      <c r="B65" s="316" t="s">
        <v>125</v>
      </c>
      <c r="C65" s="361"/>
      <c r="D65" s="248"/>
      <c r="E65" s="248"/>
      <c r="F65" s="248"/>
      <c r="G65" s="364">
        <v>0</v>
      </c>
      <c r="H65" s="364" t="s">
        <v>443</v>
      </c>
      <c r="I65" s="364"/>
      <c r="J65" s="356">
        <v>0</v>
      </c>
      <c r="K65" s="364"/>
      <c r="L65" s="361" t="s">
        <v>443</v>
      </c>
      <c r="M65" s="361"/>
      <c r="N65" s="248">
        <v>0</v>
      </c>
      <c r="O65" s="361"/>
      <c r="P65" s="361" t="s">
        <v>443</v>
      </c>
      <c r="Q65" s="361"/>
      <c r="R65" s="319">
        <v>0</v>
      </c>
      <c r="S65" s="361"/>
      <c r="T65" s="365" t="s">
        <v>443</v>
      </c>
      <c r="U65" s="361"/>
      <c r="V65" s="361">
        <v>0</v>
      </c>
      <c r="W65" s="361"/>
      <c r="X65" s="361">
        <v>0</v>
      </c>
      <c r="Y65" s="361"/>
      <c r="Z65" s="319" t="s">
        <v>443</v>
      </c>
      <c r="AA65" s="361"/>
      <c r="AB65" s="361">
        <v>0</v>
      </c>
      <c r="AC65" s="248">
        <v>0</v>
      </c>
    </row>
    <row r="66" spans="1:29" x14ac:dyDescent="0.25">
      <c r="A66" s="315" t="s">
        <v>131</v>
      </c>
      <c r="B66" s="316" t="s">
        <v>128</v>
      </c>
      <c r="C66" s="361"/>
      <c r="D66" s="319"/>
      <c r="E66" s="319"/>
      <c r="F66" s="319"/>
      <c r="G66" s="364">
        <v>0</v>
      </c>
      <c r="H66" s="364" t="s">
        <v>443</v>
      </c>
      <c r="I66" s="364"/>
      <c r="J66" s="356">
        <v>0</v>
      </c>
      <c r="K66" s="364"/>
      <c r="L66" s="361" t="s">
        <v>443</v>
      </c>
      <c r="M66" s="361"/>
      <c r="N66" s="319">
        <v>0</v>
      </c>
      <c r="O66" s="361"/>
      <c r="P66" s="361" t="s">
        <v>443</v>
      </c>
      <c r="Q66" s="361"/>
      <c r="R66" s="319">
        <v>0</v>
      </c>
      <c r="S66" s="361"/>
      <c r="T66" s="365" t="s">
        <v>443</v>
      </c>
      <c r="U66" s="361"/>
      <c r="V66" s="361">
        <v>0</v>
      </c>
      <c r="W66" s="361"/>
      <c r="X66" s="361">
        <v>8.8000000000000007</v>
      </c>
      <c r="Y66" s="361"/>
      <c r="Z66" s="319" t="s">
        <v>443</v>
      </c>
      <c r="AA66" s="361"/>
      <c r="AB66" s="361">
        <v>0</v>
      </c>
      <c r="AC66" s="248">
        <v>8.8000000000000007</v>
      </c>
    </row>
    <row r="67" spans="1:29" x14ac:dyDescent="0.25">
      <c r="A67" s="315" t="s">
        <v>130</v>
      </c>
      <c r="B67" s="316" t="s">
        <v>513</v>
      </c>
      <c r="C67" s="361"/>
      <c r="D67" s="319"/>
      <c r="E67" s="319"/>
      <c r="F67" s="319"/>
      <c r="G67" s="364">
        <v>0</v>
      </c>
      <c r="H67" s="364" t="s">
        <v>443</v>
      </c>
      <c r="I67" s="364"/>
      <c r="J67" s="356">
        <v>0</v>
      </c>
      <c r="K67" s="364"/>
      <c r="L67" s="361" t="s">
        <v>443</v>
      </c>
      <c r="M67" s="361"/>
      <c r="N67" s="319">
        <v>0</v>
      </c>
      <c r="O67" s="361"/>
      <c r="P67" s="361" t="s">
        <v>443</v>
      </c>
      <c r="Q67" s="361"/>
      <c r="R67" s="319">
        <v>0</v>
      </c>
      <c r="S67" s="361"/>
      <c r="T67" s="365" t="s">
        <v>443</v>
      </c>
      <c r="U67" s="361"/>
      <c r="V67" s="361">
        <v>0</v>
      </c>
      <c r="W67" s="361"/>
      <c r="X67" s="361">
        <v>4</v>
      </c>
      <c r="Y67" s="361"/>
      <c r="Z67" s="319" t="s">
        <v>443</v>
      </c>
      <c r="AA67" s="361"/>
      <c r="AB67" s="361">
        <v>0</v>
      </c>
      <c r="AC67" s="248">
        <v>4</v>
      </c>
    </row>
    <row r="68" spans="1:29" x14ac:dyDescent="0.25">
      <c r="A68" s="315" t="s">
        <v>514</v>
      </c>
      <c r="B68" s="316" t="s">
        <v>515</v>
      </c>
      <c r="C68" s="361"/>
      <c r="D68" s="319"/>
      <c r="E68" s="319"/>
      <c r="F68" s="319"/>
      <c r="G68" s="364">
        <v>0</v>
      </c>
      <c r="H68" s="364" t="s">
        <v>443</v>
      </c>
      <c r="I68" s="364"/>
      <c r="J68" s="356">
        <v>0</v>
      </c>
      <c r="K68" s="364"/>
      <c r="L68" s="361" t="s">
        <v>443</v>
      </c>
      <c r="M68" s="361"/>
      <c r="N68" s="319">
        <v>0</v>
      </c>
      <c r="O68" s="361"/>
      <c r="P68" s="361" t="s">
        <v>443</v>
      </c>
      <c r="Q68" s="361"/>
      <c r="R68" s="319">
        <v>0</v>
      </c>
      <c r="S68" s="361"/>
      <c r="T68" s="365" t="s">
        <v>443</v>
      </c>
      <c r="U68" s="361"/>
      <c r="V68" s="361">
        <v>0</v>
      </c>
      <c r="W68" s="361"/>
      <c r="X68" s="361">
        <v>0</v>
      </c>
      <c r="Y68" s="361"/>
      <c r="Z68" s="319" t="s">
        <v>443</v>
      </c>
      <c r="AA68" s="361"/>
      <c r="AB68" s="361">
        <v>0</v>
      </c>
      <c r="AC68" s="248">
        <v>0</v>
      </c>
    </row>
    <row r="69" spans="1:29" x14ac:dyDescent="0.25">
      <c r="A69" s="315" t="s">
        <v>516</v>
      </c>
      <c r="B69" s="316" t="s">
        <v>517</v>
      </c>
      <c r="C69" s="361"/>
      <c r="D69" s="319"/>
      <c r="E69" s="319"/>
      <c r="F69" s="319"/>
      <c r="G69" s="364">
        <v>0</v>
      </c>
      <c r="H69" s="364" t="s">
        <v>443</v>
      </c>
      <c r="I69" s="364"/>
      <c r="J69" s="356">
        <v>0</v>
      </c>
      <c r="K69" s="364"/>
      <c r="L69" s="361" t="s">
        <v>443</v>
      </c>
      <c r="M69" s="361"/>
      <c r="N69" s="319">
        <v>0</v>
      </c>
      <c r="O69" s="361"/>
      <c r="P69" s="361" t="s">
        <v>443</v>
      </c>
      <c r="Q69" s="361"/>
      <c r="R69" s="319">
        <v>0</v>
      </c>
      <c r="S69" s="361"/>
      <c r="T69" s="365" t="s">
        <v>443</v>
      </c>
      <c r="U69" s="361"/>
      <c r="V69" s="361">
        <v>0</v>
      </c>
      <c r="W69" s="361"/>
      <c r="X69" s="361">
        <v>0</v>
      </c>
      <c r="Y69" s="361"/>
      <c r="Z69" s="319" t="s">
        <v>443</v>
      </c>
      <c r="AA69" s="361"/>
      <c r="AB69" s="361">
        <v>0</v>
      </c>
      <c r="AC69" s="248">
        <v>0</v>
      </c>
    </row>
    <row r="70" spans="1:29" x14ac:dyDescent="0.25">
      <c r="A70" s="315" t="s">
        <v>518</v>
      </c>
      <c r="B70" s="316" t="s">
        <v>519</v>
      </c>
      <c r="C70" s="361"/>
      <c r="D70" s="319"/>
      <c r="E70" s="319"/>
      <c r="F70" s="319"/>
      <c r="G70" s="364">
        <v>0</v>
      </c>
      <c r="H70" s="364" t="s">
        <v>443</v>
      </c>
      <c r="I70" s="364"/>
      <c r="J70" s="356">
        <v>0</v>
      </c>
      <c r="K70" s="364"/>
      <c r="L70" s="361" t="s">
        <v>443</v>
      </c>
      <c r="M70" s="361"/>
      <c r="N70" s="319">
        <v>0</v>
      </c>
      <c r="O70" s="361"/>
      <c r="P70" s="361" t="s">
        <v>443</v>
      </c>
      <c r="Q70" s="361"/>
      <c r="R70" s="319">
        <v>0</v>
      </c>
      <c r="S70" s="361"/>
      <c r="T70" s="365" t="s">
        <v>443</v>
      </c>
      <c r="U70" s="361"/>
      <c r="V70" s="361">
        <v>0</v>
      </c>
      <c r="W70" s="361"/>
      <c r="X70" s="361">
        <v>0</v>
      </c>
      <c r="Y70" s="361"/>
      <c r="Z70" s="319" t="s">
        <v>443</v>
      </c>
      <c r="AA70" s="361"/>
      <c r="AB70" s="361">
        <v>0</v>
      </c>
      <c r="AC70" s="248">
        <v>0</v>
      </c>
    </row>
    <row r="71" spans="1:29" x14ac:dyDescent="0.25">
      <c r="A71" s="315" t="s">
        <v>520</v>
      </c>
      <c r="B71" s="316" t="s">
        <v>521</v>
      </c>
      <c r="C71" s="361"/>
      <c r="D71" s="351"/>
      <c r="E71" s="351"/>
      <c r="F71" s="351"/>
      <c r="G71" s="366">
        <v>0</v>
      </c>
      <c r="H71" s="366" t="s">
        <v>443</v>
      </c>
      <c r="I71" s="366"/>
      <c r="J71" s="357">
        <v>0</v>
      </c>
      <c r="K71" s="366"/>
      <c r="L71" s="367" t="s">
        <v>443</v>
      </c>
      <c r="M71" s="367"/>
      <c r="N71" s="351">
        <v>0</v>
      </c>
      <c r="O71" s="367"/>
      <c r="P71" s="367" t="s">
        <v>443</v>
      </c>
      <c r="Q71" s="361"/>
      <c r="R71" s="319">
        <v>0</v>
      </c>
      <c r="S71" s="361"/>
      <c r="T71" s="365" t="s">
        <v>443</v>
      </c>
      <c r="U71" s="361"/>
      <c r="V71" s="361">
        <v>0</v>
      </c>
      <c r="W71" s="361"/>
      <c r="X71" s="361">
        <v>1</v>
      </c>
      <c r="Y71" s="361"/>
      <c r="Z71" s="319" t="s">
        <v>443</v>
      </c>
      <c r="AA71" s="361"/>
      <c r="AB71" s="361">
        <v>0</v>
      </c>
      <c r="AC71" s="248">
        <v>1</v>
      </c>
    </row>
    <row r="72" spans="1:29" x14ac:dyDescent="0.25">
      <c r="A72" s="315" t="s">
        <v>522</v>
      </c>
      <c r="B72" s="316" t="s">
        <v>523</v>
      </c>
      <c r="C72" s="361"/>
      <c r="D72" s="361"/>
      <c r="E72" s="361"/>
      <c r="F72" s="361"/>
      <c r="G72" s="364">
        <v>0</v>
      </c>
      <c r="H72" s="364" t="s">
        <v>443</v>
      </c>
      <c r="I72" s="364"/>
      <c r="J72" s="356">
        <v>0</v>
      </c>
      <c r="K72" s="364"/>
      <c r="L72" s="361" t="s">
        <v>443</v>
      </c>
      <c r="M72" s="361"/>
      <c r="N72" s="361">
        <v>0</v>
      </c>
      <c r="O72" s="361"/>
      <c r="P72" s="361" t="s">
        <v>443</v>
      </c>
      <c r="Q72" s="361"/>
      <c r="R72" s="361">
        <v>0</v>
      </c>
      <c r="S72" s="361"/>
      <c r="T72" s="365" t="s">
        <v>443</v>
      </c>
      <c r="U72" s="361"/>
      <c r="V72" s="361">
        <v>0</v>
      </c>
      <c r="W72" s="361"/>
      <c r="X72" s="361">
        <v>0</v>
      </c>
      <c r="Y72" s="361"/>
      <c r="Z72" s="319" t="s">
        <v>443</v>
      </c>
      <c r="AA72" s="361"/>
      <c r="AB72" s="361">
        <v>0</v>
      </c>
      <c r="AC72" s="248">
        <v>0</v>
      </c>
    </row>
    <row r="73" spans="1:29" x14ac:dyDescent="0.25">
      <c r="A73" s="315" t="s">
        <v>524</v>
      </c>
      <c r="B73" s="316" t="s">
        <v>525</v>
      </c>
      <c r="C73" s="361"/>
      <c r="D73" s="361"/>
      <c r="E73" s="361"/>
      <c r="F73" s="361"/>
      <c r="G73" s="364">
        <v>0</v>
      </c>
      <c r="H73" s="364" t="s">
        <v>443</v>
      </c>
      <c r="I73" s="364"/>
      <c r="J73" s="356">
        <v>0</v>
      </c>
      <c r="K73" s="364"/>
      <c r="L73" s="361" t="s">
        <v>443</v>
      </c>
      <c r="M73" s="361"/>
      <c r="N73" s="361">
        <v>0</v>
      </c>
      <c r="O73" s="361"/>
      <c r="P73" s="361" t="s">
        <v>443</v>
      </c>
      <c r="Q73" s="361"/>
      <c r="R73" s="361">
        <v>0</v>
      </c>
      <c r="S73" s="361"/>
      <c r="T73" s="365" t="s">
        <v>443</v>
      </c>
      <c r="U73" s="361"/>
      <c r="V73" s="361">
        <v>0</v>
      </c>
      <c r="W73" s="361"/>
      <c r="X73" s="361">
        <v>0</v>
      </c>
      <c r="Y73" s="361"/>
      <c r="Z73" s="319" t="s">
        <v>443</v>
      </c>
      <c r="AA73" s="361"/>
      <c r="AB73" s="361">
        <v>0</v>
      </c>
      <c r="AC73" s="248">
        <v>0</v>
      </c>
    </row>
    <row r="74" spans="1:29" ht="31.5" x14ac:dyDescent="0.25">
      <c r="A74" s="313" t="s">
        <v>57</v>
      </c>
      <c r="B74" s="318" t="s">
        <v>224</v>
      </c>
      <c r="C74" s="361"/>
      <c r="D74" s="361"/>
      <c r="E74" s="361"/>
      <c r="F74" s="361"/>
      <c r="G74" s="364">
        <v>0</v>
      </c>
      <c r="H74" s="364" t="s">
        <v>443</v>
      </c>
      <c r="I74" s="364"/>
      <c r="J74" s="356">
        <v>0</v>
      </c>
      <c r="K74" s="364"/>
      <c r="L74" s="361" t="s">
        <v>443</v>
      </c>
      <c r="M74" s="361"/>
      <c r="N74" s="361">
        <v>0</v>
      </c>
      <c r="O74" s="361"/>
      <c r="P74" s="361" t="s">
        <v>443</v>
      </c>
      <c r="Q74" s="361"/>
      <c r="R74" s="361">
        <v>0</v>
      </c>
      <c r="S74" s="361"/>
      <c r="T74" s="365" t="s">
        <v>443</v>
      </c>
      <c r="U74" s="361"/>
      <c r="V74" s="361">
        <v>0</v>
      </c>
      <c r="W74" s="361"/>
      <c r="X74" s="361">
        <v>0</v>
      </c>
      <c r="Y74" s="361"/>
      <c r="Z74" s="319" t="s">
        <v>443</v>
      </c>
      <c r="AA74" s="361"/>
      <c r="AB74" s="361">
        <v>0</v>
      </c>
      <c r="AC74" s="248">
        <v>0</v>
      </c>
    </row>
    <row r="75" spans="1:29" x14ac:dyDescent="0.25">
      <c r="A75" s="313" t="s">
        <v>55</v>
      </c>
      <c r="B75" s="314" t="s">
        <v>129</v>
      </c>
      <c r="C75" s="361"/>
      <c r="D75" s="361"/>
      <c r="E75" s="361"/>
      <c r="F75" s="361"/>
      <c r="G75" s="364"/>
      <c r="H75" s="364"/>
      <c r="I75" s="364"/>
      <c r="J75" s="356"/>
      <c r="K75" s="364"/>
      <c r="L75" s="361"/>
      <c r="M75" s="361"/>
      <c r="N75" s="361"/>
      <c r="O75" s="361"/>
      <c r="P75" s="361"/>
      <c r="Q75" s="361"/>
      <c r="R75" s="361"/>
      <c r="S75" s="361"/>
      <c r="T75" s="365"/>
      <c r="U75" s="361"/>
      <c r="V75" s="361"/>
      <c r="W75" s="361"/>
      <c r="X75" s="361"/>
      <c r="Y75" s="361"/>
      <c r="Z75" s="319"/>
      <c r="AA75" s="361"/>
      <c r="AB75" s="361"/>
      <c r="AC75" s="248"/>
    </row>
    <row r="76" spans="1:29" ht="31.5" x14ac:dyDescent="0.25">
      <c r="A76" s="315" t="s">
        <v>219</v>
      </c>
      <c r="B76" s="316" t="s">
        <v>493</v>
      </c>
      <c r="C76" s="361"/>
      <c r="D76" s="361"/>
      <c r="E76" s="361"/>
      <c r="F76" s="361"/>
      <c r="G76" s="364">
        <v>0</v>
      </c>
      <c r="H76" s="364" t="s">
        <v>443</v>
      </c>
      <c r="I76" s="364"/>
      <c r="J76" s="356">
        <v>0</v>
      </c>
      <c r="K76" s="364"/>
      <c r="L76" s="361" t="s">
        <v>443</v>
      </c>
      <c r="M76" s="361"/>
      <c r="N76" s="361">
        <v>0</v>
      </c>
      <c r="O76" s="361"/>
      <c r="P76" s="361" t="s">
        <v>443</v>
      </c>
      <c r="Q76" s="361"/>
      <c r="R76" s="361">
        <v>0</v>
      </c>
      <c r="S76" s="361"/>
      <c r="T76" s="365" t="s">
        <v>443</v>
      </c>
      <c r="U76" s="361"/>
      <c r="V76" s="361">
        <v>0</v>
      </c>
      <c r="W76" s="361"/>
      <c r="X76" s="361">
        <v>0</v>
      </c>
      <c r="Y76" s="361"/>
      <c r="Z76" s="319" t="s">
        <v>443</v>
      </c>
      <c r="AA76" s="361"/>
      <c r="AB76" s="361">
        <v>0</v>
      </c>
      <c r="AC76" s="248">
        <v>0</v>
      </c>
    </row>
    <row r="77" spans="1:29" x14ac:dyDescent="0.25">
      <c r="A77" s="315" t="s">
        <v>220</v>
      </c>
      <c r="B77" s="316" t="s">
        <v>145</v>
      </c>
      <c r="C77" s="361"/>
      <c r="D77" s="361"/>
      <c r="E77" s="361"/>
      <c r="F77" s="361"/>
      <c r="G77" s="364">
        <v>0</v>
      </c>
      <c r="H77" s="364" t="s">
        <v>443</v>
      </c>
      <c r="I77" s="364"/>
      <c r="J77" s="356">
        <v>0</v>
      </c>
      <c r="K77" s="364"/>
      <c r="L77" s="361" t="s">
        <v>443</v>
      </c>
      <c r="M77" s="361"/>
      <c r="N77" s="361">
        <v>0</v>
      </c>
      <c r="O77" s="361"/>
      <c r="P77" s="361" t="s">
        <v>443</v>
      </c>
      <c r="Q77" s="361"/>
      <c r="R77" s="361">
        <v>0</v>
      </c>
      <c r="S77" s="361"/>
      <c r="T77" s="365" t="s">
        <v>443</v>
      </c>
      <c r="U77" s="361"/>
      <c r="V77" s="361">
        <v>0</v>
      </c>
      <c r="W77" s="361"/>
      <c r="X77" s="361">
        <v>0</v>
      </c>
      <c r="Y77" s="361"/>
      <c r="Z77" s="319" t="s">
        <v>443</v>
      </c>
      <c r="AA77" s="361"/>
      <c r="AB77" s="361">
        <v>0</v>
      </c>
      <c r="AC77" s="248">
        <v>0</v>
      </c>
    </row>
    <row r="78" spans="1:29" x14ac:dyDescent="0.25">
      <c r="A78" s="315" t="s">
        <v>221</v>
      </c>
      <c r="B78" s="317" t="s">
        <v>526</v>
      </c>
      <c r="C78" s="361"/>
      <c r="D78" s="361"/>
      <c r="E78" s="361"/>
      <c r="F78" s="361"/>
      <c r="G78" s="364">
        <v>0</v>
      </c>
      <c r="H78" s="364" t="s">
        <v>443</v>
      </c>
      <c r="I78" s="364"/>
      <c r="J78" s="356">
        <v>0</v>
      </c>
      <c r="K78" s="364"/>
      <c r="L78" s="361" t="s">
        <v>443</v>
      </c>
      <c r="M78" s="361"/>
      <c r="N78" s="361">
        <v>0</v>
      </c>
      <c r="O78" s="361"/>
      <c r="P78" s="361" t="s">
        <v>443</v>
      </c>
      <c r="Q78" s="361"/>
      <c r="R78" s="361">
        <v>0</v>
      </c>
      <c r="S78" s="361"/>
      <c r="T78" s="365" t="s">
        <v>443</v>
      </c>
      <c r="U78" s="361"/>
      <c r="V78" s="361">
        <v>0</v>
      </c>
      <c r="W78" s="361"/>
      <c r="X78" s="361">
        <v>0</v>
      </c>
      <c r="Y78" s="361"/>
      <c r="Z78" s="319" t="s">
        <v>443</v>
      </c>
      <c r="AA78" s="361"/>
      <c r="AB78" s="361">
        <v>0</v>
      </c>
      <c r="AC78" s="248">
        <v>0</v>
      </c>
    </row>
    <row r="79" spans="1:29" x14ac:dyDescent="0.25">
      <c r="A79" s="315" t="s">
        <v>222</v>
      </c>
      <c r="B79" s="317" t="s">
        <v>495</v>
      </c>
      <c r="C79" s="361"/>
      <c r="D79" s="361"/>
      <c r="E79" s="361"/>
      <c r="F79" s="361"/>
      <c r="G79" s="364">
        <v>0</v>
      </c>
      <c r="H79" s="364" t="s">
        <v>443</v>
      </c>
      <c r="I79" s="364"/>
      <c r="J79" s="356">
        <v>0</v>
      </c>
      <c r="K79" s="364"/>
      <c r="L79" s="361" t="s">
        <v>443</v>
      </c>
      <c r="M79" s="361"/>
      <c r="N79" s="361">
        <v>0</v>
      </c>
      <c r="O79" s="361"/>
      <c r="P79" s="361" t="s">
        <v>443</v>
      </c>
      <c r="Q79" s="361"/>
      <c r="R79" s="361">
        <v>0</v>
      </c>
      <c r="S79" s="361"/>
      <c r="T79" s="365" t="s">
        <v>443</v>
      </c>
      <c r="U79" s="361"/>
      <c r="V79" s="361">
        <v>0</v>
      </c>
      <c r="W79" s="361"/>
      <c r="X79" s="361">
        <v>0</v>
      </c>
      <c r="Y79" s="361"/>
      <c r="Z79" s="319" t="s">
        <v>443</v>
      </c>
      <c r="AA79" s="361"/>
      <c r="AB79" s="361">
        <v>0</v>
      </c>
      <c r="AC79" s="248">
        <v>0</v>
      </c>
    </row>
    <row r="80" spans="1:29" x14ac:dyDescent="0.25">
      <c r="A80" s="315" t="s">
        <v>223</v>
      </c>
      <c r="B80" s="317" t="s">
        <v>496</v>
      </c>
      <c r="C80" s="361"/>
      <c r="D80" s="355"/>
      <c r="E80" s="361"/>
      <c r="F80" s="355"/>
      <c r="G80" s="364">
        <v>0</v>
      </c>
      <c r="H80" s="364" t="s">
        <v>443</v>
      </c>
      <c r="I80" s="364"/>
      <c r="J80" s="356">
        <v>0</v>
      </c>
      <c r="K80" s="364"/>
      <c r="L80" s="361" t="s">
        <v>443</v>
      </c>
      <c r="M80" s="361"/>
      <c r="N80" s="361">
        <v>0</v>
      </c>
      <c r="O80" s="361"/>
      <c r="P80" s="361" t="s">
        <v>443</v>
      </c>
      <c r="Q80" s="361"/>
      <c r="R80" s="361">
        <v>0</v>
      </c>
      <c r="S80" s="361"/>
      <c r="T80" s="365" t="s">
        <v>443</v>
      </c>
      <c r="U80" s="361"/>
      <c r="V80" s="361">
        <v>0</v>
      </c>
      <c r="W80" s="361"/>
      <c r="X80" s="361">
        <v>0</v>
      </c>
      <c r="Y80" s="361"/>
      <c r="Z80" s="319" t="s">
        <v>443</v>
      </c>
      <c r="AA80" s="361"/>
      <c r="AB80" s="361">
        <v>0</v>
      </c>
      <c r="AC80" s="248">
        <v>0</v>
      </c>
    </row>
    <row r="81" spans="1:29" x14ac:dyDescent="0.25">
      <c r="A81" s="315" t="s">
        <v>527</v>
      </c>
      <c r="B81" s="317" t="s">
        <v>497</v>
      </c>
      <c r="C81" s="361"/>
      <c r="D81" s="361"/>
      <c r="E81" s="361"/>
      <c r="F81" s="361"/>
      <c r="G81" s="364">
        <v>0</v>
      </c>
      <c r="H81" s="364" t="s">
        <v>443</v>
      </c>
      <c r="I81" s="364"/>
      <c r="J81" s="356">
        <v>0</v>
      </c>
      <c r="K81" s="364"/>
      <c r="L81" s="361" t="s">
        <v>443</v>
      </c>
      <c r="M81" s="361"/>
      <c r="N81" s="361">
        <v>0</v>
      </c>
      <c r="O81" s="361"/>
      <c r="P81" s="361" t="s">
        <v>443</v>
      </c>
      <c r="Q81" s="361"/>
      <c r="R81" s="361">
        <v>0</v>
      </c>
      <c r="S81" s="361"/>
      <c r="T81" s="365" t="s">
        <v>443</v>
      </c>
      <c r="U81" s="361"/>
      <c r="V81" s="361">
        <v>0</v>
      </c>
      <c r="W81" s="361"/>
      <c r="X81" s="361">
        <v>0</v>
      </c>
      <c r="Y81" s="361"/>
      <c r="Z81" s="319" t="s">
        <v>443</v>
      </c>
      <c r="AA81" s="361"/>
      <c r="AB81" s="361">
        <v>0</v>
      </c>
      <c r="AC81" s="248">
        <v>0</v>
      </c>
    </row>
    <row r="82" spans="1:29" x14ac:dyDescent="0.25">
      <c r="A82" s="315" t="s">
        <v>528</v>
      </c>
      <c r="B82" s="317" t="s">
        <v>498</v>
      </c>
      <c r="C82" s="361"/>
      <c r="D82" s="361"/>
      <c r="E82" s="361"/>
      <c r="F82" s="361"/>
      <c r="G82" s="364">
        <v>0</v>
      </c>
      <c r="H82" s="364" t="s">
        <v>443</v>
      </c>
      <c r="I82" s="364"/>
      <c r="J82" s="356">
        <v>0</v>
      </c>
      <c r="K82" s="364"/>
      <c r="L82" s="361" t="s">
        <v>443</v>
      </c>
      <c r="M82" s="361"/>
      <c r="N82" s="361">
        <v>0</v>
      </c>
      <c r="O82" s="361"/>
      <c r="P82" s="361" t="s">
        <v>443</v>
      </c>
      <c r="Q82" s="361"/>
      <c r="R82" s="361">
        <v>0</v>
      </c>
      <c r="S82" s="361"/>
      <c r="T82" s="365" t="s">
        <v>443</v>
      </c>
      <c r="U82" s="361"/>
      <c r="V82" s="361">
        <v>0</v>
      </c>
      <c r="W82" s="361"/>
      <c r="X82" s="361">
        <v>0</v>
      </c>
      <c r="Y82" s="361"/>
      <c r="Z82" s="319" t="s">
        <v>443</v>
      </c>
      <c r="AA82" s="361"/>
      <c r="AB82" s="361">
        <v>0</v>
      </c>
      <c r="AC82" s="248">
        <v>0</v>
      </c>
    </row>
    <row r="83" spans="1:29" x14ac:dyDescent="0.25">
      <c r="A83" s="315" t="s">
        <v>529</v>
      </c>
      <c r="B83" s="317" t="s">
        <v>500</v>
      </c>
      <c r="C83" s="361"/>
      <c r="D83" s="361"/>
      <c r="E83" s="361"/>
      <c r="F83" s="361"/>
      <c r="G83" s="364">
        <v>0</v>
      </c>
      <c r="H83" s="364" t="s">
        <v>443</v>
      </c>
      <c r="I83" s="364"/>
      <c r="J83" s="356">
        <v>0</v>
      </c>
      <c r="K83" s="364"/>
      <c r="L83" s="361" t="s">
        <v>443</v>
      </c>
      <c r="M83" s="361"/>
      <c r="N83" s="361">
        <v>0</v>
      </c>
      <c r="O83" s="361"/>
      <c r="P83" s="361" t="s">
        <v>443</v>
      </c>
      <c r="Q83" s="361"/>
      <c r="R83" s="361">
        <v>0</v>
      </c>
      <c r="S83" s="361"/>
      <c r="T83" s="365" t="s">
        <v>443</v>
      </c>
      <c r="U83" s="361"/>
      <c r="V83" s="361">
        <v>0</v>
      </c>
      <c r="W83" s="361"/>
      <c r="X83" s="361">
        <v>0</v>
      </c>
      <c r="Y83" s="361"/>
      <c r="Z83" s="319" t="s">
        <v>443</v>
      </c>
      <c r="AA83" s="361"/>
      <c r="AB83" s="361">
        <v>0</v>
      </c>
      <c r="AC83" s="248">
        <v>0</v>
      </c>
    </row>
    <row r="84" spans="1:29" x14ac:dyDescent="0.25">
      <c r="A84" s="315" t="s">
        <v>530</v>
      </c>
      <c r="B84" s="317" t="s">
        <v>502</v>
      </c>
      <c r="C84" s="361"/>
      <c r="D84" s="361"/>
      <c r="E84" s="361"/>
      <c r="F84" s="361"/>
      <c r="G84" s="364">
        <v>0</v>
      </c>
      <c r="H84" s="364" t="s">
        <v>443</v>
      </c>
      <c r="I84" s="364"/>
      <c r="J84" s="356">
        <v>0</v>
      </c>
      <c r="K84" s="364"/>
      <c r="L84" s="361" t="s">
        <v>443</v>
      </c>
      <c r="M84" s="361"/>
      <c r="N84" s="361">
        <v>0</v>
      </c>
      <c r="O84" s="361"/>
      <c r="P84" s="361" t="s">
        <v>443</v>
      </c>
      <c r="Q84" s="361"/>
      <c r="R84" s="361">
        <v>0</v>
      </c>
      <c r="S84" s="361"/>
      <c r="T84" s="365" t="s">
        <v>443</v>
      </c>
      <c r="U84" s="361"/>
      <c r="V84" s="361">
        <v>0</v>
      </c>
      <c r="W84" s="361"/>
      <c r="X84" s="361">
        <v>0</v>
      </c>
      <c r="Y84" s="361"/>
      <c r="Z84" s="319" t="s">
        <v>443</v>
      </c>
      <c r="AA84" s="361"/>
      <c r="AB84" s="361">
        <v>0</v>
      </c>
      <c r="AC84" s="248">
        <v>0</v>
      </c>
    </row>
    <row r="85" spans="1:29" x14ac:dyDescent="0.25">
      <c r="A85" s="315" t="s">
        <v>531</v>
      </c>
      <c r="B85" s="317" t="s">
        <v>504</v>
      </c>
      <c r="C85" s="361"/>
      <c r="D85" s="361"/>
      <c r="E85" s="361"/>
      <c r="F85" s="361"/>
      <c r="G85" s="364">
        <v>0</v>
      </c>
      <c r="H85" s="364" t="s">
        <v>443</v>
      </c>
      <c r="I85" s="364"/>
      <c r="J85" s="356">
        <v>0</v>
      </c>
      <c r="K85" s="364"/>
      <c r="L85" s="361" t="s">
        <v>443</v>
      </c>
      <c r="M85" s="361"/>
      <c r="N85" s="361">
        <v>0</v>
      </c>
      <c r="O85" s="361"/>
      <c r="P85" s="361" t="s">
        <v>443</v>
      </c>
      <c r="Q85" s="361"/>
      <c r="R85" s="361">
        <v>0</v>
      </c>
      <c r="S85" s="361"/>
      <c r="T85" s="365" t="s">
        <v>443</v>
      </c>
      <c r="U85" s="361"/>
      <c r="V85" s="361">
        <v>0</v>
      </c>
      <c r="W85" s="361"/>
      <c r="X85" s="361">
        <v>0</v>
      </c>
      <c r="Y85" s="361"/>
      <c r="Z85" s="319" t="s">
        <v>443</v>
      </c>
      <c r="AA85" s="361"/>
      <c r="AB85" s="361">
        <v>0</v>
      </c>
      <c r="AC85" s="248">
        <v>0</v>
      </c>
    </row>
    <row r="86" spans="1:29" x14ac:dyDescent="0.25">
      <c r="A86" s="315" t="s">
        <v>532</v>
      </c>
      <c r="B86" s="317" t="s">
        <v>506</v>
      </c>
      <c r="C86" s="361"/>
      <c r="D86" s="361"/>
      <c r="E86" s="361"/>
      <c r="F86" s="361"/>
      <c r="G86" s="364">
        <v>0</v>
      </c>
      <c r="H86" s="364" t="s">
        <v>443</v>
      </c>
      <c r="I86" s="364"/>
      <c r="J86" s="356">
        <v>0</v>
      </c>
      <c r="K86" s="364"/>
      <c r="L86" s="361" t="s">
        <v>443</v>
      </c>
      <c r="M86" s="361"/>
      <c r="N86" s="361">
        <v>0</v>
      </c>
      <c r="O86" s="361"/>
      <c r="P86" s="361" t="s">
        <v>443</v>
      </c>
      <c r="Q86" s="361"/>
      <c r="R86" s="361">
        <v>0</v>
      </c>
      <c r="S86" s="361"/>
      <c r="T86" s="365" t="s">
        <v>443</v>
      </c>
      <c r="U86" s="361"/>
      <c r="V86" s="361">
        <v>0</v>
      </c>
      <c r="W86" s="361"/>
      <c r="X86" s="361">
        <v>0</v>
      </c>
      <c r="Y86" s="361"/>
      <c r="Z86" s="319"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P_NS3300.KL.0082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P_NS3300.KL.0082</v>
      </c>
      <c r="B12" s="428"/>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2029</v>
      </c>
    </row>
    <row r="26" spans="1:2" ht="16.5" thickBot="1" x14ac:dyDescent="0.3">
      <c r="A26" s="45" t="s">
        <v>293</v>
      </c>
      <c r="B26" s="46" t="str">
        <f>'3.3 паспорт описание'!C30</f>
        <v>П</v>
      </c>
    </row>
    <row r="27" spans="1:2" ht="29.25" thickBot="1" x14ac:dyDescent="0.3">
      <c r="A27" s="53" t="s">
        <v>542</v>
      </c>
      <c r="B27" s="208">
        <f>'6.2. Паспорт фин осв ввод'!D24</f>
        <v>96.287991460969423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46246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2025-04-21T11:16:37Z</dcterms:modified>
</cp:coreProperties>
</file>