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H.001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<sst xmlns="http://schemas.openxmlformats.org/spreadsheetml/2006/main" count="1327" uniqueCount="552">
  <si>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</si>
  <si>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</si>
  <si>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</si>
  <si>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</si>
  <si>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</si>
  <si>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</si>
  <si>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</si>
  <si>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</si>
  <si>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</si>
  <si>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</si>
  <si>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</si>
  <si>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</si>
  <si>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</si>
  <si>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</si>
  <si>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</si>
  <si>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</si>
  <si>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</si>
  <si>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</si>
  <si>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</si>
  <si>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</si>
  <si>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</si>
  <si>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</si>
  <si>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</si>
  <si>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</si>
  <si>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</si>
  <si>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</si>
  <si>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</si>
  <si>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</si>
  <si>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</si>
  <si>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</si>
  <si>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</si>
  <si>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</si>
  <si>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</si>
  <si>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</si>
  <si>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</si>
  <si>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</si>
  <si>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</si>
  <si>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</si>
  <si>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</si>
  <si>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</si>
  <si>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</si>
  <si>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</si>
  <si>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</si>
  <si>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</si>
  <si>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</si>
  <si>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</si>
  <si>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</si>
  <si>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</si>
  <si>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</si>
  <si>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</si>
  <si>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</si>
  <si>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</si>
  <si>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</si>
  <si>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</si>
  <si>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</si>
  <si>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</si>
  <si>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</si>
  <si>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</si>
  <si>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</si>
  <si>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</si>
  <si>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</si>
  <si>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</si>
  <si>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</si>
  <si>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</si>
  <si>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</si>
  <si>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</si>
  <si>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</si>
  <si>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</si>
  <si>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</si>
  <si>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</si>
  <si>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</si>
  <si>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</si>
  <si>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</si>
  <si>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</si>
  <si>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</si>
  <si>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</si>
  <si>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</si>
  <si>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</si>
  <si>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</si>
  <si>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</si>
  <si>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</si>
  <si>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</si>
  <si>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</si>
  <si>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</si>
  <si>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</si>
  <si>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</si>
  <si>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</si>
  <si>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</si>
  <si>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</si>
  <si>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</si>
  <si>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</si>
  <si>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</si>
  <si>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</si>
  <si>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</si>
  <si>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</si>
  <si>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</si>
  <si>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</si>
  <si>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</si>
  <si>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</si>
  <si>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</si>
  <si>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</si>
  <si>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</si>
  <si>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</si>
  <si>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</si>
  <si>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</si>
  <si>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</si>
  <si>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</si>
  <si>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</si>
  <si>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</si>
  <si>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</si>
  <si>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</si>
  <si>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</si>
  <si>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</si>
  <si>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</si>
  <si>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</si>
  <si>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</si>
  <si>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</si>
  <si>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</si>
  <si>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</si>
  <si>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</si>
  <si>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</si>
  <si>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</si>
  <si>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</si>
  <si>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</si>
  <si>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</si>
  <si>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</si>
  <si>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</si>
  <si>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</si>
  <si>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</si>
  <si>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</si>
  <si>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</si>
  <si>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</si>
  <si>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</si>
  <si>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</si>
  <si>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</si>
  <si>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</si>
  <si>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</si>
  <si>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</si>
  <si>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</si>
  <si>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</si>
  <si>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</si>
  <si>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</si>
  <si>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</si>
  <si>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</si>
  <si>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</si>
  <si>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</si>
  <si>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</si>
  <si>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</si>
  <si>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</si>
  <si>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</si>
  <si>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</si>
  <si>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</si>
  <si>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</si>
  <si>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</si>
  <si>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</si>
  <si>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</si>
  <si>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</si>
  <si>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</si>
  <si>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</si>
  <si>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</si>
  <si>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</si>
  <si>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</si>
  <si>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</si>
  <si>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</si>
  <si>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</si>
  <si>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</si>
  <si>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</si>
  <si>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</si>
  <si>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</si>
  <si>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</si>
  <si>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</si>
  <si>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</si>
  <si>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</si>
  <si>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</si>
  <si>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</si>
  <si>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</si>
  <si>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</si>
  <si>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</si>
  <si>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</si>
  <si>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</si>
  <si>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</si>
  <si>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</si>
  <si>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</si>
  <si>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</si>
  <si>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</si>
  <si>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</si>
  <si>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</si>
  <si>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</si>
  <si>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</si>
  <si>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</si>
  <si>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</si>
  <si>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</si>
  <si>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</si>
  <si>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</si>
  <si>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</si>
  <si>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</si>
  <si>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</si>
  <si>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</si>
  <si>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</si>
  <si>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</si>
  <si>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</si>
  <si>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</si>
  <si>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</si>
  <si>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</si>
  <si>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</si>
  <si>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</si>
  <si>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</si>
  <si>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</si>
  <si>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</si>
  <si>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</si>
  <si>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</si>
  <si>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</si>
  <si>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</si>
  <si>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</si>
  <si>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</si>
  <si>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</si>
  <si>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</si>
  <si>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</si>
  <si>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</si>
  <si>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</si>
  <si>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</si>
  <si>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</si>
  <si>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</si>
  <si>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</si>
  <si>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</si>
  <si>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</si>
  <si>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</si>
  <si>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</si>
  <si>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</si>
  <si>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</si>
  <si>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</si>
  <si>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</si>
  <si>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</si>
  <si>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</si>
  <si>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</si>
  <si>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</si>
  <si>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</si>
  <si>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</si>
  <si>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</si>
  <si>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</si>
  <si>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</si>
  <si>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</si>
  <si>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</si>
  <si>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</si>
  <si>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</si>
  <si>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</si>
  <si>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</si>
  <si>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</si>
  <si>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</si>
  <si>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</si>
  <si>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</si>
  <si>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</si>
  <si>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</si>
  <si>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</si>
  <si>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</si>
  <si>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</si>
  <si>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</si>
  <si>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</si>
  <si>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</si>
  <si>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</si>
  <si>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</si>
  <si>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</si>
  <si>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</si>
  <si>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</si>
  <si>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</si>
  <si>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</si>
  <si>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</si>
  <si>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</si>
  <si>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</si>
  <si>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</si>
  <si>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</si>
  <si>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</si>
  <si>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</si>
  <si>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</si>
  <si>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</si>
  <si>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</si>
  <si>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</si>
  <si>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</si>
  <si>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</si>
  <si>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</si>
  <si>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</si>
  <si>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</si>
  <si>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</si>
  <si>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</si>
  <si>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</si>
  <si>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</si>
  <si>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</si>
  <si>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</si>
  <si>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</si>
  <si>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</si>
  <si>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</si>
  <si>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</si>
  <si>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</si>
  <si>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</si>
  <si>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</si>
  <si>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</si>
  <si>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</si>
  <si>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</si>
  <si>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</si>
  <si>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</si>
  <si>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</si>
  <si>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</si>
  <si>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</si>
  <si>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</si>
  <si>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</si>
  <si>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</si>
  <si>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</si>
  <si>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</si>
  <si>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</si>
  <si>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</si>
  <si>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</si>
  <si>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</si>
  <si>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</si>
  <si>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</si>
  <si>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</si>
  <si>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</si>
  <si>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</si>
  <si>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</si>
  <si>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</si>
  <si>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</si>
  <si>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</si>
  <si>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</si>
  <si>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</si>
  <si>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</si>
  <si>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</si>
  <si>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</si>
  <si>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</si>
  <si>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</si>
  <si>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</si>
  <si>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</si>
  <si>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</si>
  <si>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</si>
  <si>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</si>
  <si>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</si>
  <si>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</si>
  <si>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</si>
  <si>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</si>
  <si>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</si>
  <si>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</si>
  <si>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</si>
  <si>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</si>
  <si>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</si>
  <si>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</si>
  <si>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</si>
  <si>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</si>
  <si>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</si>
  <si>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</si>
  <si>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</si>
  <si>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</si>
  <si>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</si>
  <si>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</si>
  <si>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</si>
  <si>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</si>
  <si>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</si>
  <si>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</si>
  <si>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</si>
  <si>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</si>
  <si>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</si>
  <si>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</si>
  <si>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</si>
  <si>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</si>
  <si>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</si>
  <si>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</si>
  <si>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</si>
  <si>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</si>
  <si>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</si>
  <si>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</si>
  <si>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</si>
  <si>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</si>
  <si>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</si>
  <si>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</si>
  <si>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</si>
  <si>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</si>
  <si>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</si>
  <si>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</si>
  <si>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</si>
  <si>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</si>
  <si>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</si>
  <si>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</si>
  <si>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</si>
  <si>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</si>
  <si>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</si>
  <si>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</si>
  <si>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</si>
  <si>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</si>
  <si>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</si>
  <si>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</si>
  <si>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</si>
  <si>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</si>
  <si>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</si>
  <si>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</si>
  <si>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</si>
  <si>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</si>
  <si>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</si>
  <si>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</si>
  <si>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</si>
  <si>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</si>
  <si>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</si>
  <si>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</si>
  <si>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</si>
  <si>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</si>
  <si>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</si>
  <si>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</si>
  <si>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</si>
  <si>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</si>
  <si>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</si>
  <si>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</si>
  <si>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</si>
  <si>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</si>
  <si>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</si>
  <si>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</si>
  <si>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</si>
  <si>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</si>
  <si>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</si>
  <si>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</si>
  <si>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</si>
  <si>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</si>
  <si>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</si>
  <si>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</si>
  <si>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</si>
  <si>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</si>
  <si>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</si>
  <si>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</si>
  <si>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</si>
  <si>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</si>
  <si>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</si>
  <si>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</si>
  <si>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</si>
  <si>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</si>
  <si>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</si>
  <si>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</si>
  <si>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</si>
  <si>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</si>
  <si>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</si>
  <si>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</si>
  <si>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</si>
  <si>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</si>
  <si>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</si>
  <si>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</si>
  <si>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</si>
  <si>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</si>
  <si>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</si>
  <si>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</si>
  <si>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</si>
  <si>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</si>
  <si>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</si>
  <si>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</si>
  <si>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</si>
  <si>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</si>
  <si>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</si>
  <si>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</si>
  <si>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</si>
  <si>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</si>
  <si>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</si>
  <si>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</si>
  <si>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</si>
  <si>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</si>
  <si>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</si>
  <si>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</si>
  <si>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</si>
  <si>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</si>
  <si>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</si>
  <si>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</si>
  <si>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</si>
  <si>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</si>
  <si>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</si>
  <si>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</si>
  <si>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</si>
  <si>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</si>
  <si>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</si>
  <si>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</si>
  <si>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</si>
  <si>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</si>
  <si>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</si>
  <si>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</si>
  <si>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</si>
  <si>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</si>
  <si>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</si>
  <si>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</si>
  <si>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</si>
  <si>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</si>
  <si>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</si>
  <si>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</si>
  <si>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</si>
  <si>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</si>
  <si>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</si>
  <si>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</si>
  <si>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</si>
  <si>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</si>
  <si>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</si>
  <si>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</si>
  <si>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</si>
  <si>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</si>
  <si>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</si>
  <si>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</si>
  <si>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</si>
  <si>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</si>
  <si>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</si>
  <si>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</si>
  <si>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</si>
  <si>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</si>
  <si>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</si>
  <si>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</si>
  <si>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</si>
  <si>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</si>
  <si>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</si>
  <si>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</si>
  <si>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</si>
  <si>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</si>
  <si>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</si>
  <si>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</si>
  <si>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</si>
  <si>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</si>
  <si>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</si>
  <si>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</si>
  <si>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</si>
  <si>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</si>
  <si>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</si>
  <si>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</si>
  <si>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</si>
  <si>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</si>
  <si>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</si>
  <si>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</si>
  <si>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</si>
  <si>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</si>
  <si>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</si>
  <si>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</si>
  <si>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</si>
  <si>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</si>
  <si>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</si>
  <si>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</si>
  <si>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</si>
  <si>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</si>
  <si>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</si>
  <si>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</si>
  <si>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</si>
  <si>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</si>
  <si>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</si>
  <si>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</si>
  <si>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</si>
  <si>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</si>
  <si>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</si>
  <si>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Разработка и утверждение проектно-сметной документации</t>
  </si>
  <si>
    <t>проектирование</t>
  </si>
  <si>
    <t>P_NS3300.PH.0017</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</si>
  <si>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</si>
  <si>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4,784 млн.руб.;</t>
  </si>
  <si>
    <t>Приведение в нормативное состояние санитарно-бытовых условий для размещения сотрудников на подстанциях филиалов</t>
  </si>
  <si>
    <t>4 012,57 тыс.руб./шт. без НДС</t>
  </si>
  <si>
    <t>Тюменский р-н</t>
  </si>
  <si>
    <t>служебно-бытовые вагон-дома</t>
  </si>
  <si>
    <t>Приведение в нормативное состояние санитарно-бытовых условий на подстанциях филиала для обслуживающего персонала, постоянно находящегося на дежурстве, в соответствии с Приказом ПАО «Россети» от 16.12.2022 № 417 «Об утверждении сводных программ и методических указаний».
Выполнение требований:
1.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2.4.
2. СТО 56947007-29.240.10.248-2017 "Нормы технологического проектирования подстанций переменного тока с высшим напряжением 35-750 кВ (НТП ПС), п.19.1.1, 19.2.1, 20.8
3. СанПиН 2.1.5.980-00 "2.1.5. Водоотведение населённых мест, санитарная охрана водных объектов. Гигиенические требования к охране поверхностных вод".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</si>
</sst>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65" t="s">
        <v>534</v>
      </c>
      <c r="B5" s="365"/>
      <c r="C5" s="365"/>
      <c r="D5" s="129"/>
      <c r="E5" s="129"/>
      <c r="F5" s="129"/>
      <c r="G5" s="129"/>
      <c r="H5" s="129"/>
      <c r="I5" s="129"/>
      <c r="J5" s="129"/>
    </row>
    <row r="6" spans="1:22" s="113" customFormat="1" ht="18.75" x14ac:dyDescent="0.3">
      <c r="A6" s="128"/>
      <c r="H6" s="127"/>
    </row>
    <row r="7" spans="1:22"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0" t="s">
        <v>441</v>
      </c>
      <c r="B9" s="370"/>
      <c r="C9" s="37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1" t="s">
        <v>7</v>
      </c>
      <c r="B10" s="371"/>
      <c r="C10" s="37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2" t="s">
        <v>544</v>
      </c>
      <c r="B12" s="372"/>
      <c r="C12" s="37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1" t="s">
        <v>6</v>
      </c>
      <c r="B13" s="371"/>
      <c r="C13" s="371"/>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3" t="s">
        <v>545</v>
      </c>
      <c r="B15" s="373"/>
      <c r="C15" s="37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6" t="s">
        <v>5</v>
      </c>
      <c r="B16" s="366"/>
      <c r="C16" s="36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7" t="s">
        <v>417</v>
      </c>
      <c r="B18" s="368"/>
      <c r="C18" s="36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540</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531</v>
      </c>
      <c r="C23" s="23" t="s">
        <v>541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2"/>
      <c r="B24" s="363"/>
      <c r="C24" s="36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6"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6"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6"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356"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6"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6"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6"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6"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356"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2"/>
      <c r="B39" s="363"/>
      <c r="C39" s="364"/>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546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2"/>
      <c r="B47" s="363"/>
      <c r="C47" s="36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8">
        <f>'6.2. Паспорт фин осв ввод'!AC24</f>
        <v>4.7836283920947222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8">
        <f>'6.2. Паспорт фин осв ввод'!AC30</f>
        <v>4.0125728807964123</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3" customFormat="1" ht="15.75" x14ac:dyDescent="0.2">
      <c r="A5" s="128"/>
      <c r="H5" s="147"/>
      <c r="J5" s="147"/>
      <c r="M5" s="147"/>
    </row>
    <row r="6" spans="1:28" s="113" customFormat="1" ht="18.75" x14ac:dyDescent="0.2">
      <c r="A6" s="369" t="s">
        <v>8</v>
      </c>
      <c r="B6" s="369"/>
      <c r="C6" s="369"/>
      <c r="D6" s="369"/>
      <c r="E6" s="369"/>
      <c r="F6" s="369"/>
      <c r="G6" s="369"/>
      <c r="H6" s="369"/>
      <c r="I6" s="369"/>
      <c r="J6" s="369"/>
      <c r="K6" s="369"/>
      <c r="L6" s="369"/>
      <c r="M6" s="369"/>
      <c r="N6" s="369"/>
      <c r="O6" s="369"/>
      <c r="P6" s="369"/>
      <c r="Q6" s="369"/>
      <c r="R6" s="369"/>
      <c r="S6" s="369"/>
      <c r="T6" s="112"/>
      <c r="U6" s="112"/>
      <c r="V6" s="112"/>
      <c r="W6" s="112"/>
      <c r="X6" s="112"/>
      <c r="Y6" s="112"/>
      <c r="Z6" s="112"/>
      <c r="AA6" s="112"/>
      <c r="AB6" s="112"/>
    </row>
    <row r="7" spans="1:28" s="113" customFormat="1" ht="18.75" x14ac:dyDescent="0.2">
      <c r="A7" s="369"/>
      <c r="B7" s="369"/>
      <c r="C7" s="369"/>
      <c r="D7" s="369"/>
      <c r="E7" s="369"/>
      <c r="F7" s="369"/>
      <c r="G7" s="369"/>
      <c r="H7" s="369"/>
      <c r="I7" s="369"/>
      <c r="J7" s="369"/>
      <c r="K7" s="369"/>
      <c r="L7" s="369"/>
      <c r="M7" s="369"/>
      <c r="N7" s="369"/>
      <c r="O7" s="369"/>
      <c r="P7" s="369"/>
      <c r="Q7" s="369"/>
      <c r="R7" s="369"/>
      <c r="S7" s="369"/>
      <c r="T7" s="112"/>
      <c r="U7" s="112"/>
      <c r="V7" s="112"/>
      <c r="W7" s="112"/>
      <c r="X7" s="112"/>
      <c r="Y7" s="112"/>
      <c r="Z7" s="112"/>
      <c r="AA7" s="112"/>
      <c r="AB7" s="112"/>
    </row>
    <row r="8" spans="1:28" s="113"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12"/>
      <c r="U8" s="112"/>
      <c r="V8" s="112"/>
      <c r="W8" s="112"/>
      <c r="X8" s="112"/>
      <c r="Y8" s="112"/>
      <c r="Z8" s="112"/>
      <c r="AA8" s="112"/>
      <c r="AB8" s="112"/>
    </row>
    <row r="9" spans="1:28" s="113" customFormat="1" ht="18.75" x14ac:dyDescent="0.2">
      <c r="A9" s="371" t="s">
        <v>7</v>
      </c>
      <c r="B9" s="371"/>
      <c r="C9" s="371"/>
      <c r="D9" s="371"/>
      <c r="E9" s="371"/>
      <c r="F9" s="371"/>
      <c r="G9" s="371"/>
      <c r="H9" s="371"/>
      <c r="I9" s="371"/>
      <c r="J9" s="371"/>
      <c r="K9" s="371"/>
      <c r="L9" s="371"/>
      <c r="M9" s="371"/>
      <c r="N9" s="371"/>
      <c r="O9" s="371"/>
      <c r="P9" s="371"/>
      <c r="Q9" s="371"/>
      <c r="R9" s="371"/>
      <c r="S9" s="371"/>
      <c r="T9" s="112"/>
      <c r="U9" s="112"/>
      <c r="V9" s="112"/>
      <c r="W9" s="112"/>
      <c r="X9" s="112"/>
      <c r="Y9" s="112"/>
      <c r="Z9" s="112"/>
      <c r="AA9" s="112"/>
      <c r="AB9" s="112"/>
    </row>
    <row r="10" spans="1:28" s="113" customFormat="1" ht="18.75" x14ac:dyDescent="0.2">
      <c r="A10" s="369"/>
      <c r="B10" s="369"/>
      <c r="C10" s="369"/>
      <c r="D10" s="369"/>
      <c r="E10" s="369"/>
      <c r="F10" s="369"/>
      <c r="G10" s="369"/>
      <c r="H10" s="369"/>
      <c r="I10" s="369"/>
      <c r="J10" s="369"/>
      <c r="K10" s="369"/>
      <c r="L10" s="369"/>
      <c r="M10" s="369"/>
      <c r="N10" s="369"/>
      <c r="O10" s="369"/>
      <c r="P10" s="369"/>
      <c r="Q10" s="369"/>
      <c r="R10" s="369"/>
      <c r="S10" s="369"/>
      <c r="T10" s="112"/>
      <c r="U10" s="112"/>
      <c r="V10" s="112"/>
      <c r="W10" s="112"/>
      <c r="X10" s="112"/>
      <c r="Y10" s="112"/>
      <c r="Z10" s="112"/>
      <c r="AA10" s="112"/>
      <c r="AB10" s="112"/>
    </row>
    <row r="11" spans="1:28" s="113" customFormat="1" ht="18.75" x14ac:dyDescent="0.2">
      <c r="A11" s="370" t="str">
        <f>'1. паспорт местоположение'!A12:C12</f>
        <v>P_NS3300.PH.0017</v>
      </c>
      <c r="B11" s="370"/>
      <c r="C11" s="370"/>
      <c r="D11" s="370"/>
      <c r="E11" s="370"/>
      <c r="F11" s="370"/>
      <c r="G11" s="370"/>
      <c r="H11" s="370"/>
      <c r="I11" s="370"/>
      <c r="J11" s="370"/>
      <c r="K11" s="370"/>
      <c r="L11" s="370"/>
      <c r="M11" s="370"/>
      <c r="N11" s="370"/>
      <c r="O11" s="370"/>
      <c r="P11" s="370"/>
      <c r="Q11" s="370"/>
      <c r="R11" s="370"/>
      <c r="S11" s="370"/>
      <c r="T11" s="112"/>
      <c r="U11" s="112"/>
      <c r="V11" s="112"/>
      <c r="W11" s="112"/>
      <c r="X11" s="112"/>
      <c r="Y11" s="112"/>
      <c r="Z11" s="112"/>
      <c r="AA11" s="112"/>
      <c r="AB11" s="112"/>
    </row>
    <row r="12" spans="1:28" s="113"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112"/>
      <c r="U12" s="112"/>
      <c r="V12" s="112"/>
      <c r="W12" s="112"/>
      <c r="X12" s="112"/>
      <c r="Y12" s="112"/>
      <c r="Z12" s="112"/>
      <c r="AA12" s="112"/>
      <c r="AB12" s="112"/>
    </row>
    <row r="13" spans="1:28" s="132"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91"/>
      <c r="U13" s="191"/>
      <c r="V13" s="191"/>
      <c r="W13" s="191"/>
      <c r="X13" s="191"/>
      <c r="Y13" s="191"/>
      <c r="Z13" s="191"/>
      <c r="AA13" s="191"/>
      <c r="AB13" s="191"/>
    </row>
    <row r="14" spans="1:28" s="133" customFormat="1" ht="18" customHeight="1" x14ac:dyDescent="0.2">
      <c r="A14" s="370"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370"/>
      <c r="C14" s="370"/>
      <c r="D14" s="370"/>
      <c r="E14" s="370"/>
      <c r="F14" s="370"/>
      <c r="G14" s="370"/>
      <c r="H14" s="370"/>
      <c r="I14" s="370"/>
      <c r="J14" s="370"/>
      <c r="K14" s="370"/>
      <c r="L14" s="370"/>
      <c r="M14" s="370"/>
      <c r="N14" s="370"/>
      <c r="O14" s="370"/>
      <c r="P14" s="370"/>
      <c r="Q14" s="370"/>
      <c r="R14" s="370"/>
      <c r="S14" s="370"/>
      <c r="T14" s="111"/>
      <c r="U14" s="111"/>
      <c r="V14" s="111"/>
      <c r="W14" s="111"/>
      <c r="X14" s="111"/>
      <c r="Y14" s="111"/>
      <c r="Z14" s="111"/>
      <c r="AA14" s="111"/>
      <c r="AB14" s="111"/>
    </row>
    <row r="15" spans="1:28" s="133"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130"/>
      <c r="U15" s="130"/>
      <c r="V15" s="130"/>
      <c r="W15" s="130"/>
      <c r="X15" s="130"/>
      <c r="Y15" s="130"/>
      <c r="Z15" s="130"/>
      <c r="AA15" s="130"/>
      <c r="AB15" s="130"/>
    </row>
    <row r="16" spans="1:28" s="133"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92"/>
      <c r="U16" s="192"/>
      <c r="V16" s="192"/>
      <c r="W16" s="192"/>
      <c r="X16" s="192"/>
      <c r="Y16" s="192"/>
    </row>
    <row r="17" spans="1:28" s="133" customFormat="1" ht="45.75" customHeight="1" x14ac:dyDescent="0.2">
      <c r="A17" s="367" t="s">
        <v>392</v>
      </c>
      <c r="B17" s="367"/>
      <c r="C17" s="367"/>
      <c r="D17" s="367"/>
      <c r="E17" s="367"/>
      <c r="F17" s="367"/>
      <c r="G17" s="367"/>
      <c r="H17" s="367"/>
      <c r="I17" s="367"/>
      <c r="J17" s="367"/>
      <c r="K17" s="367"/>
      <c r="L17" s="367"/>
      <c r="M17" s="367"/>
      <c r="N17" s="367"/>
      <c r="O17" s="367"/>
      <c r="P17" s="367"/>
      <c r="Q17" s="367"/>
      <c r="R17" s="367"/>
      <c r="S17" s="367"/>
      <c r="T17" s="135"/>
      <c r="U17" s="135"/>
      <c r="V17" s="135"/>
      <c r="W17" s="135"/>
      <c r="X17" s="135"/>
      <c r="Y17" s="135"/>
      <c r="Z17" s="135"/>
      <c r="AA17" s="135"/>
      <c r="AB17" s="135"/>
    </row>
    <row r="18" spans="1:28" s="13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92"/>
      <c r="U18" s="192"/>
      <c r="V18" s="192"/>
      <c r="W18" s="192"/>
      <c r="X18" s="192"/>
      <c r="Y18" s="192"/>
    </row>
    <row r="19" spans="1:28" s="133" customFormat="1" ht="30.75" customHeight="1" x14ac:dyDescent="0.2">
      <c r="A19" s="376" t="s">
        <v>4</v>
      </c>
      <c r="B19" s="376" t="s">
        <v>97</v>
      </c>
      <c r="C19" s="380" t="s">
        <v>288</v>
      </c>
      <c r="D19" s="376" t="s">
        <v>287</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286</v>
      </c>
      <c r="R19" s="376"/>
      <c r="S19" s="376" t="s">
        <v>386</v>
      </c>
      <c r="T19" s="192"/>
      <c r="U19" s="192"/>
      <c r="V19" s="192"/>
      <c r="W19" s="192"/>
      <c r="X19" s="192"/>
      <c r="Y19" s="192"/>
    </row>
    <row r="20" spans="1:28" s="133" customFormat="1" ht="157.5" x14ac:dyDescent="0.2">
      <c r="A20" s="376"/>
      <c r="B20" s="376"/>
      <c r="C20" s="381"/>
      <c r="D20" s="376"/>
      <c r="E20" s="376"/>
      <c r="F20" s="376"/>
      <c r="G20" s="376"/>
      <c r="H20" s="377"/>
      <c r="I20" s="376"/>
      <c r="J20" s="377"/>
      <c r="K20" s="376"/>
      <c r="L20" s="376"/>
      <c r="M20" s="377"/>
      <c r="N20" s="376"/>
      <c r="O20" s="376"/>
      <c r="P20" s="376"/>
      <c r="Q20" s="204" t="s">
        <v>284</v>
      </c>
      <c r="R20" s="206" t="s">
        <v>285</v>
      </c>
      <c r="S20" s="376"/>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50"/>
      <c r="H22" s="198"/>
      <c r="I22" s="196"/>
      <c r="J22" s="198"/>
      <c r="K22" s="196"/>
      <c r="L22" s="196"/>
      <c r="M22" s="351"/>
      <c r="N22" s="351"/>
      <c r="O22" s="351"/>
      <c r="P22" s="351"/>
      <c r="Q22" s="197"/>
      <c r="R22" s="198"/>
      <c r="S22" s="352"/>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3" customFormat="1" x14ac:dyDescent="0.2">
      <c r="A7" s="128"/>
    </row>
    <row r="8" spans="1:20" s="113"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13"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3"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3"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113"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3" customFormat="1" ht="18.75" customHeight="1" x14ac:dyDescent="0.2">
      <c r="A13" s="385" t="str">
        <f>'1. паспорт местоположение'!A12:C12</f>
        <v>P_NS3300.PH.0017</v>
      </c>
      <c r="B13" s="385"/>
      <c r="C13" s="385"/>
      <c r="D13" s="385"/>
      <c r="E13" s="385"/>
      <c r="F13" s="385"/>
      <c r="G13" s="385"/>
      <c r="H13" s="385"/>
      <c r="I13" s="385"/>
      <c r="J13" s="385"/>
      <c r="K13" s="385"/>
      <c r="L13" s="385"/>
      <c r="M13" s="385"/>
      <c r="N13" s="385"/>
      <c r="O13" s="385"/>
      <c r="P13" s="385"/>
      <c r="Q13" s="385"/>
      <c r="R13" s="385"/>
      <c r="S13" s="385"/>
      <c r="T13" s="385"/>
    </row>
    <row r="14" spans="1:20" s="113"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132"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133" customFormat="1" ht="43.5" customHeight="1" x14ac:dyDescent="0.2">
      <c r="A16" s="386"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6" s="386"/>
      <c r="C16" s="386"/>
      <c r="D16" s="386"/>
      <c r="E16" s="386"/>
      <c r="F16" s="386"/>
      <c r="G16" s="386"/>
      <c r="H16" s="386"/>
      <c r="I16" s="386"/>
      <c r="J16" s="386"/>
      <c r="K16" s="386"/>
      <c r="L16" s="386"/>
      <c r="M16" s="386"/>
      <c r="N16" s="386"/>
      <c r="O16" s="386"/>
      <c r="P16" s="386"/>
      <c r="Q16" s="386"/>
      <c r="R16" s="386"/>
      <c r="S16" s="386"/>
      <c r="T16" s="386"/>
    </row>
    <row r="17" spans="1:113" s="133"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3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3" customFormat="1" ht="15" customHeight="1" x14ac:dyDescent="0.2">
      <c r="A19" s="368" t="s">
        <v>397</v>
      </c>
      <c r="B19" s="368"/>
      <c r="C19" s="368"/>
      <c r="D19" s="368"/>
      <c r="E19" s="368"/>
      <c r="F19" s="368"/>
      <c r="G19" s="368"/>
      <c r="H19" s="368"/>
      <c r="I19" s="368"/>
      <c r="J19" s="368"/>
      <c r="K19" s="368"/>
      <c r="L19" s="368"/>
      <c r="M19" s="368"/>
      <c r="N19" s="368"/>
      <c r="O19" s="368"/>
      <c r="P19" s="368"/>
      <c r="Q19" s="368"/>
      <c r="R19" s="368"/>
      <c r="S19" s="368"/>
      <c r="T19" s="368"/>
    </row>
    <row r="20" spans="1:113" s="152"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4</v>
      </c>
      <c r="B21" s="391" t="s">
        <v>218</v>
      </c>
      <c r="C21" s="392"/>
      <c r="D21" s="395" t="s">
        <v>119</v>
      </c>
      <c r="E21" s="391" t="s">
        <v>425</v>
      </c>
      <c r="F21" s="392"/>
      <c r="G21" s="391" t="s">
        <v>237</v>
      </c>
      <c r="H21" s="392"/>
      <c r="I21" s="391" t="s">
        <v>118</v>
      </c>
      <c r="J21" s="392"/>
      <c r="K21" s="395" t="s">
        <v>117</v>
      </c>
      <c r="L21" s="391" t="s">
        <v>116</v>
      </c>
      <c r="M21" s="392"/>
      <c r="N21" s="391" t="s">
        <v>421</v>
      </c>
      <c r="O21" s="392"/>
      <c r="P21" s="395" t="s">
        <v>115</v>
      </c>
      <c r="Q21" s="382" t="s">
        <v>114</v>
      </c>
      <c r="R21" s="383"/>
      <c r="S21" s="382" t="s">
        <v>113</v>
      </c>
      <c r="T21" s="384"/>
    </row>
    <row r="22" spans="1:113" ht="204.75" customHeight="1" x14ac:dyDescent="0.25">
      <c r="A22" s="389"/>
      <c r="B22" s="393"/>
      <c r="C22" s="394"/>
      <c r="D22" s="398"/>
      <c r="E22" s="393"/>
      <c r="F22" s="394"/>
      <c r="G22" s="393"/>
      <c r="H22" s="394"/>
      <c r="I22" s="393"/>
      <c r="J22" s="394"/>
      <c r="K22" s="396"/>
      <c r="L22" s="393"/>
      <c r="M22" s="394"/>
      <c r="N22" s="393"/>
      <c r="O22" s="394"/>
      <c r="P22" s="396"/>
      <c r="Q22" s="115" t="s">
        <v>112</v>
      </c>
      <c r="R22" s="115" t="s">
        <v>396</v>
      </c>
      <c r="S22" s="115" t="s">
        <v>111</v>
      </c>
      <c r="T22" s="115" t="s">
        <v>110</v>
      </c>
    </row>
    <row r="23" spans="1:113" ht="51.75" customHeight="1" x14ac:dyDescent="0.25">
      <c r="A23" s="390"/>
      <c r="B23" s="115" t="s">
        <v>108</v>
      </c>
      <c r="C23" s="115" t="s">
        <v>109</v>
      </c>
      <c r="D23" s="396"/>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7" t="s">
        <v>431</v>
      </c>
      <c r="C28" s="397"/>
      <c r="D28" s="397"/>
      <c r="E28" s="397"/>
      <c r="F28" s="397"/>
      <c r="G28" s="397"/>
      <c r="H28" s="397"/>
      <c r="I28" s="397"/>
      <c r="J28" s="397"/>
      <c r="K28" s="397"/>
      <c r="L28" s="397"/>
      <c r="M28" s="397"/>
      <c r="N28" s="397"/>
      <c r="O28" s="397"/>
      <c r="P28" s="397"/>
      <c r="Q28" s="397"/>
      <c r="R28" s="39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5" t="s">
        <v>441</v>
      </c>
      <c r="F9" s="385"/>
      <c r="G9" s="385"/>
      <c r="H9" s="385"/>
      <c r="I9" s="385"/>
      <c r="J9" s="385"/>
      <c r="K9" s="385"/>
      <c r="L9" s="385"/>
      <c r="M9" s="385"/>
      <c r="N9" s="385"/>
      <c r="O9" s="385"/>
      <c r="P9" s="385"/>
      <c r="Q9" s="385"/>
      <c r="R9" s="385"/>
      <c r="S9" s="385"/>
      <c r="T9" s="385"/>
      <c r="U9" s="385"/>
      <c r="V9" s="385"/>
      <c r="W9" s="385"/>
      <c r="X9" s="385"/>
      <c r="Y9" s="385"/>
    </row>
    <row r="10" spans="1:27" s="113"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0" t="str">
        <f>'1. паспорт местоположение'!A12:C12</f>
        <v>P_NS3300.PH.0017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3"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9"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3"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399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2" customFormat="1" ht="21" customHeight="1" x14ac:dyDescent="0.25"/>
    <row r="21" spans="1:27" ht="15.75" customHeight="1" x14ac:dyDescent="0.25">
      <c r="A21" s="395" t="s">
        <v>4</v>
      </c>
      <c r="B21" s="391" t="s">
        <v>405</v>
      </c>
      <c r="C21" s="392"/>
      <c r="D21" s="391" t="s">
        <v>407</v>
      </c>
      <c r="E21" s="392"/>
      <c r="F21" s="382" t="s">
        <v>91</v>
      </c>
      <c r="G21" s="384"/>
      <c r="H21" s="384"/>
      <c r="I21" s="383"/>
      <c r="J21" s="395" t="s">
        <v>408</v>
      </c>
      <c r="K21" s="391" t="s">
        <v>409</v>
      </c>
      <c r="L21" s="392"/>
      <c r="M21" s="391" t="s">
        <v>410</v>
      </c>
      <c r="N21" s="392"/>
      <c r="O21" s="391" t="s">
        <v>398</v>
      </c>
      <c r="P21" s="392"/>
      <c r="Q21" s="391" t="s">
        <v>124</v>
      </c>
      <c r="R21" s="392"/>
      <c r="S21" s="395" t="s">
        <v>123</v>
      </c>
      <c r="T21" s="395" t="s">
        <v>411</v>
      </c>
      <c r="U21" s="395" t="s">
        <v>406</v>
      </c>
      <c r="V21" s="391" t="s">
        <v>122</v>
      </c>
      <c r="W21" s="392"/>
      <c r="X21" s="382" t="s">
        <v>114</v>
      </c>
      <c r="Y21" s="384"/>
      <c r="Z21" s="382" t="s">
        <v>113</v>
      </c>
      <c r="AA21" s="384"/>
    </row>
    <row r="22" spans="1:27" ht="216" customHeight="1" x14ac:dyDescent="0.25">
      <c r="A22" s="398"/>
      <c r="B22" s="393"/>
      <c r="C22" s="394"/>
      <c r="D22" s="393"/>
      <c r="E22" s="394"/>
      <c r="F22" s="382" t="s">
        <v>121</v>
      </c>
      <c r="G22" s="383"/>
      <c r="H22" s="382" t="s">
        <v>120</v>
      </c>
      <c r="I22" s="383"/>
      <c r="J22" s="396"/>
      <c r="K22" s="393"/>
      <c r="L22" s="394"/>
      <c r="M22" s="393"/>
      <c r="N22" s="394"/>
      <c r="O22" s="393"/>
      <c r="P22" s="394"/>
      <c r="Q22" s="393"/>
      <c r="R22" s="394"/>
      <c r="S22" s="396"/>
      <c r="T22" s="396"/>
      <c r="U22" s="396"/>
      <c r="V22" s="393"/>
      <c r="W22" s="394"/>
      <c r="X22" s="115" t="s">
        <v>112</v>
      </c>
      <c r="Y22" s="115" t="s">
        <v>396</v>
      </c>
      <c r="Z22" s="115" t="s">
        <v>111</v>
      </c>
      <c r="AA22" s="115" t="s">
        <v>110</v>
      </c>
    </row>
    <row r="23" spans="1:27" ht="60" customHeight="1" x14ac:dyDescent="0.25">
      <c r="A23" s="396"/>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133.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5" t="str">
        <f>'1. паспорт местоположение'!A5:C5</f>
        <v>Год раскрытия информации: 2025 год</v>
      </c>
      <c r="B5" s="365"/>
      <c r="C5" s="36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row>
    <row r="8" spans="1:29" s="113" customFormat="1" ht="18.75" x14ac:dyDescent="0.2">
      <c r="A8" s="369"/>
      <c r="B8" s="369"/>
      <c r="C8" s="369"/>
      <c r="D8" s="145"/>
      <c r="E8" s="145"/>
      <c r="F8" s="145"/>
      <c r="G8" s="145"/>
      <c r="H8" s="112"/>
      <c r="I8" s="112"/>
      <c r="J8" s="112"/>
      <c r="K8" s="112"/>
      <c r="L8" s="112"/>
      <c r="M8" s="112"/>
      <c r="N8" s="112"/>
      <c r="O8" s="112"/>
      <c r="P8" s="112"/>
      <c r="Q8" s="112"/>
      <c r="R8" s="112"/>
      <c r="S8" s="112"/>
      <c r="T8" s="112"/>
      <c r="U8" s="112"/>
    </row>
    <row r="9" spans="1:29" s="113" customFormat="1" ht="18.75" x14ac:dyDescent="0.2">
      <c r="A9" s="385" t="str">
        <f>'1. паспорт местоположение'!A9:C9</f>
        <v>АО "Россети Тюмень"</v>
      </c>
      <c r="B9" s="385"/>
      <c r="C9" s="385"/>
      <c r="D9" s="111"/>
      <c r="E9" s="111"/>
      <c r="F9" s="111"/>
      <c r="G9" s="111"/>
      <c r="H9" s="112"/>
      <c r="I9" s="112"/>
      <c r="J9" s="112"/>
      <c r="K9" s="112"/>
      <c r="L9" s="112"/>
      <c r="M9" s="112"/>
      <c r="N9" s="112"/>
      <c r="O9" s="112"/>
      <c r="P9" s="112"/>
      <c r="Q9" s="112"/>
      <c r="R9" s="112"/>
      <c r="S9" s="112"/>
      <c r="T9" s="112"/>
      <c r="U9" s="112"/>
    </row>
    <row r="10" spans="1:29" s="113" customFormat="1" ht="18.75" x14ac:dyDescent="0.2">
      <c r="A10" s="371" t="s">
        <v>7</v>
      </c>
      <c r="B10" s="371"/>
      <c r="C10" s="37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9"/>
      <c r="B11" s="369"/>
      <c r="C11" s="36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5" t="str">
        <f>'1. паспорт местоположение'!A12:C12</f>
        <v>P_NS3300.PH.0017</v>
      </c>
      <c r="B12" s="385"/>
      <c r="C12" s="38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1" t="s">
        <v>6</v>
      </c>
      <c r="B13" s="371"/>
      <c r="C13" s="37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4"/>
      <c r="B14" s="374"/>
      <c r="C14" s="37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6"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386"/>
      <c r="C15" s="38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1" t="s">
        <v>5</v>
      </c>
      <c r="B16" s="371"/>
      <c r="C16" s="37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8"/>
      <c r="B17" s="378"/>
      <c r="C17" s="378"/>
      <c r="D17" s="134"/>
      <c r="E17" s="134"/>
      <c r="F17" s="134"/>
      <c r="G17" s="134"/>
      <c r="H17" s="134"/>
      <c r="I17" s="134"/>
      <c r="J17" s="134"/>
      <c r="K17" s="134"/>
      <c r="L17" s="134"/>
      <c r="M17" s="134"/>
      <c r="N17" s="134"/>
      <c r="O17" s="134"/>
      <c r="P17" s="134"/>
      <c r="Q17" s="134"/>
      <c r="R17" s="134"/>
    </row>
    <row r="18" spans="1:21" s="133" customFormat="1" ht="27.75" customHeight="1" x14ac:dyDescent="0.2">
      <c r="A18" s="367" t="s">
        <v>391</v>
      </c>
      <c r="B18" s="367"/>
      <c r="C18" s="36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547</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542</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542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188.25" customHeight="1" x14ac:dyDescent="0.25">
      <c r="A27" s="141" t="s">
        <v>57</v>
      </c>
      <c r="B27" s="200" t="s">
        <v>404</v>
      </c>
      <c r="C27" s="201" t="s">
        <v>551</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2">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2"/>
      <c r="AB6" s="112"/>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2"/>
      <c r="AB7" s="112"/>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1"/>
      <c r="AB8" s="111"/>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0"/>
      <c r="AB9" s="130"/>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2"/>
      <c r="AB10" s="112"/>
    </row>
    <row r="11" spans="1:28" x14ac:dyDescent="0.25">
      <c r="A11" s="385" t="str">
        <f>'1. паспорт местоположение'!A12:C12</f>
        <v>P_NS3300.PH.0017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1"/>
      <c r="AB11" s="111"/>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0"/>
      <c r="AB12" s="130"/>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69"/>
      <c r="AB13" s="169"/>
    </row>
    <row r="14" spans="1:28" x14ac:dyDescent="0.25">
      <c r="A14" s="385"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1"/>
      <c r="AB14" s="111"/>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0"/>
      <c r="AB15" s="130"/>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0"/>
      <c r="AB16" s="170"/>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0"/>
      <c r="AB17" s="170"/>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0"/>
      <c r="AB18" s="170"/>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0"/>
      <c r="AB19" s="170"/>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0"/>
      <c r="AB20" s="170"/>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0"/>
      <c r="AB21" s="170"/>
    </row>
    <row r="22" spans="1:28" x14ac:dyDescent="0.25">
      <c r="A22" s="402" t="s">
        <v>422</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1"/>
      <c r="AB22" s="171"/>
    </row>
    <row r="23" spans="1:28" ht="32.25" customHeight="1" x14ac:dyDescent="0.25">
      <c r="A23" s="404" t="s">
        <v>281</v>
      </c>
      <c r="B23" s="405"/>
      <c r="C23" s="405"/>
      <c r="D23" s="405"/>
      <c r="E23" s="405"/>
      <c r="F23" s="405"/>
      <c r="G23" s="405"/>
      <c r="H23" s="405"/>
      <c r="I23" s="405"/>
      <c r="J23" s="405"/>
      <c r="K23" s="405"/>
      <c r="L23" s="406"/>
      <c r="M23" s="403" t="s">
        <v>282</v>
      </c>
      <c r="N23" s="403"/>
      <c r="O23" s="403"/>
      <c r="P23" s="403"/>
      <c r="Q23" s="403"/>
      <c r="R23" s="403"/>
      <c r="S23" s="403"/>
      <c r="T23" s="403"/>
      <c r="U23" s="403"/>
      <c r="V23" s="403"/>
      <c r="W23" s="403"/>
      <c r="X23" s="403"/>
      <c r="Y23" s="403"/>
      <c r="Z23" s="40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3" t="str">
        <f>'3.4. Паспорт надежность'!A11:Z11</f>
        <v>P_NS3300.PH.0017</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13" t="str">
        <f>'3.4. Паспорт надежность'!A14:Z14</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17" t="s">
        <v>400</v>
      </c>
      <c r="B18" s="417"/>
      <c r="C18" s="417"/>
      <c r="D18" s="417"/>
      <c r="E18" s="417"/>
      <c r="F18" s="417"/>
      <c r="G18" s="417"/>
      <c r="H18" s="417"/>
      <c r="I18" s="417"/>
      <c r="J18" s="417"/>
      <c r="K18" s="417"/>
      <c r="L18" s="417"/>
      <c r="M18" s="417"/>
      <c r="N18" s="417"/>
      <c r="O18" s="417"/>
      <c r="P18" s="6"/>
      <c r="Q18" s="6"/>
      <c r="R18" s="6"/>
      <c r="S18" s="6"/>
      <c r="T18" s="6"/>
      <c r="U18" s="6"/>
      <c r="V18" s="6"/>
      <c r="W18" s="6"/>
      <c r="X18" s="6"/>
      <c r="Y18" s="6"/>
      <c r="Z18" s="6"/>
    </row>
    <row r="19" spans="1:26" s="2" customFormat="1" ht="78" customHeight="1" x14ac:dyDescent="0.2">
      <c r="A19" s="408" t="s">
        <v>4</v>
      </c>
      <c r="B19" s="408" t="s">
        <v>85</v>
      </c>
      <c r="C19" s="408" t="s">
        <v>84</v>
      </c>
      <c r="D19" s="408" t="s">
        <v>73</v>
      </c>
      <c r="E19" s="409" t="s">
        <v>83</v>
      </c>
      <c r="F19" s="410"/>
      <c r="G19" s="410"/>
      <c r="H19" s="410"/>
      <c r="I19" s="411"/>
      <c r="J19" s="408" t="s">
        <v>82</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4" zoomScale="55" zoomScaleNormal="55" workbookViewId="0">
      <selection activeCell="C26" sqref="C26"/>
    </sheetView>
  </sheetViews>
  <sheetFormatPr defaultColWidth="9.140625" defaultRowHeight="15.75" x14ac:dyDescent="0.25"/>
  <cols>
    <col min="1" max="1" width="61.7109375" style="255" customWidth="1"/>
    <col min="2" max="2" width="23.42578125" style="255" customWidth="1"/>
    <col min="3" max="3" width="16.7109375" style="255" customWidth="1"/>
    <col min="4" max="4" width="22.140625" style="255" customWidth="1"/>
    <col min="5" max="5" width="20.28515625" style="255" customWidth="1"/>
    <col min="6" max="12" width="16.7109375" style="255" customWidth="1"/>
    <col min="13" max="13" width="16.7109375" style="259" customWidth="1"/>
    <col min="14" max="19" width="16.7109375" style="255" customWidth="1"/>
    <col min="20" max="20" width="18.85546875" style="255" customWidth="1"/>
    <col min="21" max="21" width="20.5703125" style="255" customWidth="1"/>
    <col min="22" max="23" width="16.7109375" style="255" customWidth="1"/>
    <col min="24" max="24" width="26.28515625" style="255" customWidth="1"/>
    <col min="25" max="47" width="16.7109375" style="255" customWidth="1"/>
    <col min="48" max="50" width="16.85546875" style="255" bestFit="1" customWidth="1"/>
    <col min="51" max="51" width="18.140625" style="255" customWidth="1"/>
    <col min="52" max="52" width="16.85546875" style="255" bestFit="1" customWidth="1"/>
    <col min="53" max="16384" width="9.140625" style="255"/>
  </cols>
  <sheetData>
    <row r="1" spans="1:44" s="254" customFormat="1" ht="15" customHeight="1" x14ac:dyDescent="0.2">
      <c r="A1" s="15"/>
      <c r="B1" s="11"/>
      <c r="C1" s="11"/>
      <c r="D1" s="11"/>
      <c r="E1" s="11"/>
      <c r="F1" s="11"/>
      <c r="G1" s="11"/>
      <c r="H1" s="11"/>
      <c r="I1" s="253"/>
      <c r="J1" s="253"/>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4" customFormat="1" ht="15" customHeight="1" x14ac:dyDescent="0.3">
      <c r="A2" s="15"/>
      <c r="B2" s="11"/>
      <c r="C2" s="11"/>
      <c r="D2" s="11"/>
      <c r="E2" s="11"/>
      <c r="F2" s="11"/>
      <c r="G2" s="11"/>
      <c r="H2" s="11"/>
      <c r="I2" s="253"/>
      <c r="J2" s="253"/>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4" customFormat="1" ht="15" customHeight="1" x14ac:dyDescent="0.3">
      <c r="A3" s="14"/>
      <c r="B3" s="11"/>
      <c r="C3" s="11"/>
      <c r="D3" s="11"/>
      <c r="E3" s="11"/>
      <c r="F3" s="11"/>
      <c r="G3" s="11"/>
      <c r="H3" s="11"/>
      <c r="I3" s="253"/>
      <c r="J3" s="253"/>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4" customFormat="1" ht="15" customHeight="1" x14ac:dyDescent="0.3">
      <c r="A4" s="14"/>
      <c r="B4" s="11"/>
      <c r="C4" s="11"/>
      <c r="D4" s="11"/>
      <c r="E4" s="11"/>
      <c r="F4" s="11"/>
      <c r="G4" s="11"/>
      <c r="H4" s="11"/>
      <c r="I4" s="253"/>
      <c r="J4" s="253"/>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4" customFormat="1" ht="1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254" customFormat="1" ht="15" customHeight="1" x14ac:dyDescent="0.3">
      <c r="A6" s="14"/>
      <c r="B6" s="11"/>
      <c r="C6" s="11"/>
      <c r="D6" s="11"/>
      <c r="E6" s="11"/>
      <c r="F6" s="11"/>
      <c r="G6" s="11"/>
      <c r="H6" s="11"/>
      <c r="I6" s="253"/>
      <c r="J6" s="253"/>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4" customFormat="1" ht="15" customHeight="1"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254" customFormat="1" ht="15" customHeight="1" x14ac:dyDescent="0.2">
      <c r="A8" s="251"/>
      <c r="B8" s="251"/>
      <c r="C8" s="251"/>
      <c r="D8" s="251"/>
      <c r="E8" s="251"/>
      <c r="F8" s="251"/>
      <c r="G8" s="251"/>
      <c r="H8" s="251"/>
      <c r="I8" s="251"/>
      <c r="J8" s="251"/>
      <c r="K8" s="251"/>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4"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4"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4" customFormat="1" ht="15" customHeight="1" x14ac:dyDescent="0.2">
      <c r="A11" s="251"/>
      <c r="B11" s="251"/>
      <c r="C11" s="251"/>
      <c r="D11" s="251"/>
      <c r="E11" s="251"/>
      <c r="F11" s="251"/>
      <c r="G11" s="251"/>
      <c r="H11" s="251"/>
      <c r="I11" s="251"/>
      <c r="J11" s="251"/>
      <c r="K11" s="251"/>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4" customFormat="1" x14ac:dyDescent="0.25">
      <c r="A12" s="418" t="str">
        <f>'1. паспорт местоположение'!A12:C12</f>
        <v>P_NS3300.PH.0017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254"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4" customFormat="1" ht="1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8"/>
      <c r="AA14" s="8"/>
      <c r="AB14" s="8"/>
      <c r="AC14" s="8"/>
      <c r="AD14" s="8"/>
      <c r="AE14" s="8"/>
      <c r="AF14" s="8"/>
      <c r="AG14" s="8"/>
      <c r="AH14" s="8"/>
      <c r="AI14" s="8"/>
      <c r="AJ14" s="8"/>
      <c r="AK14" s="8"/>
      <c r="AL14" s="8"/>
      <c r="AM14" s="8"/>
      <c r="AN14" s="8"/>
      <c r="AO14" s="8"/>
      <c r="AP14" s="8"/>
      <c r="AQ14" s="8"/>
      <c r="AR14" s="8"/>
    </row>
    <row r="15" spans="1:44" s="254" customFormat="1" ht="57" customHeight="1" x14ac:dyDescent="0.25">
      <c r="A15" s="421"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489</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256" t="s">
        <v>271</v>
      </c>
      <c r="B19" s="256" t="s">
        <v>490</v>
      </c>
      <c r="D19" s="257"/>
      <c r="E19" s="258"/>
      <c r="F19" s="258"/>
      <c r="G19" s="258"/>
      <c r="H19" s="258"/>
    </row>
    <row r="20" spans="1:44" x14ac:dyDescent="0.25">
      <c r="A20" s="260" t="s">
        <v>464</v>
      </c>
      <c r="B20" s="323">
        <v>3140539.544959547</v>
      </c>
      <c r="C20" s="254"/>
      <c r="D20" s="261" t="s">
        <v>270</v>
      </c>
      <c r="E20" s="262"/>
      <c r="F20" s="262"/>
      <c r="M20" s="255"/>
    </row>
    <row r="21" spans="1:44" x14ac:dyDescent="0.25">
      <c r="A21" s="263" t="s">
        <v>269</v>
      </c>
      <c r="B21" s="324"/>
      <c r="C21" s="254"/>
      <c r="D21" s="419" t="s">
        <v>268</v>
      </c>
      <c r="E21" s="420"/>
      <c r="F21" s="264">
        <v>0.46548170594578753</v>
      </c>
      <c r="M21" s="255"/>
    </row>
    <row r="22" spans="1:44" x14ac:dyDescent="0.25">
      <c r="A22" s="263" t="s">
        <v>267</v>
      </c>
      <c r="B22" s="324">
        <v>50</v>
      </c>
      <c r="C22" s="254"/>
      <c r="D22" s="419" t="s">
        <v>266</v>
      </c>
      <c r="E22" s="420"/>
      <c r="F22" s="264">
        <v>0.53050950026641408</v>
      </c>
      <c r="M22" s="255"/>
    </row>
    <row r="23" spans="1:44" ht="16.5" thickBot="1" x14ac:dyDescent="0.3">
      <c r="A23" s="265" t="s">
        <v>265</v>
      </c>
      <c r="B23" s="325">
        <v>1</v>
      </c>
      <c r="C23" s="254"/>
      <c r="D23" s="419" t="s">
        <v>466</v>
      </c>
      <c r="E23" s="420"/>
      <c r="F23" s="266">
        <v>18083377.134626985</v>
      </c>
      <c r="K23" s="267"/>
      <c r="M23" s="268"/>
      <c r="N23" s="268"/>
    </row>
    <row r="24" spans="1:44" x14ac:dyDescent="0.25">
      <c r="A24" s="260" t="s">
        <v>444</v>
      </c>
      <c r="B24" s="326">
        <v>0</v>
      </c>
      <c r="C24" s="254"/>
      <c r="D24" s="419" t="s">
        <v>467</v>
      </c>
      <c r="E24" s="420"/>
      <c r="F24" s="269" t="s">
        <v>533</v>
      </c>
      <c r="K24" s="267"/>
      <c r="M24" s="255"/>
    </row>
    <row r="25" spans="1:44" x14ac:dyDescent="0.25">
      <c r="A25" s="263" t="s">
        <v>465</v>
      </c>
      <c r="B25" s="327">
        <v>1</v>
      </c>
      <c r="C25" s="254"/>
      <c r="K25" s="267"/>
      <c r="M25" s="255"/>
    </row>
    <row r="26" spans="1:44" x14ac:dyDescent="0.25">
      <c r="A26" s="263" t="s">
        <v>445</v>
      </c>
      <c r="B26" s="327">
        <v>1</v>
      </c>
      <c r="C26" s="254"/>
      <c r="K26" s="267"/>
      <c r="M26" s="255"/>
    </row>
    <row r="27" spans="1:44" x14ac:dyDescent="0.25">
      <c r="A27" s="263" t="s">
        <v>446</v>
      </c>
      <c r="B27" s="327">
        <v>0</v>
      </c>
      <c r="C27" s="254"/>
      <c r="M27" s="255"/>
    </row>
    <row r="28" spans="1:44" x14ac:dyDescent="0.25">
      <c r="A28" s="263" t="s">
        <v>447</v>
      </c>
      <c r="B28" s="327">
        <v>1</v>
      </c>
      <c r="C28" s="254"/>
      <c r="M28" s="255"/>
    </row>
    <row r="29" spans="1:44" x14ac:dyDescent="0.25">
      <c r="A29" s="263" t="s">
        <v>448</v>
      </c>
      <c r="B29" s="327">
        <v>1</v>
      </c>
      <c r="C29" s="254"/>
      <c r="M29" s="255"/>
    </row>
    <row r="30" spans="1:44" x14ac:dyDescent="0.25">
      <c r="A30" s="270" t="s">
        <v>468</v>
      </c>
      <c r="B30" s="328"/>
      <c r="C30" s="254"/>
      <c r="M30" s="255"/>
    </row>
    <row r="31" spans="1:44" ht="16.5" thickBot="1" x14ac:dyDescent="0.3">
      <c r="A31" s="265" t="s">
        <v>250</v>
      </c>
      <c r="B31" s="329">
        <v>0.2</v>
      </c>
      <c r="C31" s="254"/>
      <c r="M31" s="255"/>
    </row>
    <row r="32" spans="1:44" x14ac:dyDescent="0.25">
      <c r="A32" s="260" t="s">
        <v>469</v>
      </c>
      <c r="B32" s="326">
        <v>0</v>
      </c>
      <c r="C32" s="254"/>
      <c r="M32" s="255"/>
    </row>
    <row r="33" spans="1:52" x14ac:dyDescent="0.25">
      <c r="A33" s="263" t="s">
        <v>449</v>
      </c>
      <c r="B33" s="330"/>
      <c r="C33" s="254"/>
      <c r="M33" s="255"/>
    </row>
    <row r="34" spans="1:52" x14ac:dyDescent="0.25">
      <c r="A34" s="270" t="s">
        <v>450</v>
      </c>
      <c r="B34" s="331">
        <v>0</v>
      </c>
      <c r="C34" s="254"/>
      <c r="M34" s="255"/>
    </row>
    <row r="35" spans="1:52" x14ac:dyDescent="0.25">
      <c r="A35" s="270"/>
      <c r="B35" s="331"/>
      <c r="C35" s="254"/>
      <c r="M35" s="255"/>
    </row>
    <row r="36" spans="1:52" x14ac:dyDescent="0.25">
      <c r="A36" s="270" t="s">
        <v>451</v>
      </c>
      <c r="B36" s="332">
        <v>0</v>
      </c>
      <c r="C36" s="254"/>
      <c r="M36" s="255"/>
    </row>
    <row r="37" spans="1:52" x14ac:dyDescent="0.25">
      <c r="A37" s="271" t="s">
        <v>264</v>
      </c>
      <c r="B37" s="333">
        <v>0</v>
      </c>
      <c r="C37" s="254"/>
      <c r="M37" s="255"/>
    </row>
    <row r="38" spans="1:52" x14ac:dyDescent="0.25">
      <c r="A38" s="271" t="s">
        <v>263</v>
      </c>
      <c r="B38" s="333">
        <v>0</v>
      </c>
      <c r="C38" s="254"/>
      <c r="M38" s="255"/>
      <c r="Z38" s="272"/>
    </row>
    <row r="39" spans="1:52" x14ac:dyDescent="0.25">
      <c r="A39" s="271" t="s">
        <v>262</v>
      </c>
      <c r="B39" s="333">
        <v>0.13969999999999999</v>
      </c>
      <c r="C39" s="254"/>
      <c r="M39" s="255"/>
      <c r="U39" s="273"/>
      <c r="V39" s="273"/>
      <c r="W39" s="273"/>
      <c r="X39" s="273"/>
      <c r="Y39" s="273"/>
      <c r="Z39" s="273"/>
    </row>
    <row r="40" spans="1:52" x14ac:dyDescent="0.25">
      <c r="A40" s="271" t="s">
        <v>261</v>
      </c>
      <c r="B40" s="333">
        <v>1</v>
      </c>
      <c r="C40" s="254"/>
      <c r="M40" s="255"/>
    </row>
    <row r="41" spans="1:52" ht="16.5" thickBot="1" x14ac:dyDescent="0.3">
      <c r="A41" s="274" t="s">
        <v>470</v>
      </c>
      <c r="B41" s="334">
        <v>0.13969999999999999</v>
      </c>
      <c r="C41" s="254"/>
      <c r="M41" s="255"/>
    </row>
    <row r="42" spans="1:52" x14ac:dyDescent="0.25">
      <c r="A42" s="275" t="s">
        <v>260</v>
      </c>
      <c r="B42" s="276">
        <v>2025</v>
      </c>
      <c r="C42" s="277">
        <v>2026</v>
      </c>
      <c r="D42" s="277">
        <v>2027</v>
      </c>
      <c r="E42" s="277">
        <v>2028</v>
      </c>
      <c r="F42" s="277">
        <v>2029</v>
      </c>
      <c r="G42" s="277">
        <v>2030</v>
      </c>
      <c r="H42" s="277">
        <v>2031</v>
      </c>
      <c r="I42" s="277">
        <v>2032</v>
      </c>
      <c r="J42" s="277">
        <v>2033</v>
      </c>
      <c r="K42" s="277">
        <v>2034</v>
      </c>
      <c r="L42" s="277">
        <v>2035</v>
      </c>
      <c r="M42" s="277">
        <v>2036</v>
      </c>
      <c r="N42" s="277">
        <v>2037</v>
      </c>
      <c r="O42" s="277">
        <v>2038</v>
      </c>
      <c r="P42" s="277">
        <v>2039</v>
      </c>
      <c r="Q42" s="277">
        <v>2040</v>
      </c>
      <c r="R42" s="277">
        <v>2041</v>
      </c>
      <c r="S42" s="277">
        <v>2042</v>
      </c>
      <c r="T42" s="277">
        <v>2043</v>
      </c>
      <c r="U42" s="277">
        <v>2044</v>
      </c>
      <c r="V42" s="277">
        <v>2045</v>
      </c>
      <c r="W42" s="277">
        <v>2046</v>
      </c>
      <c r="X42" s="277">
        <v>2047</v>
      </c>
      <c r="Y42" s="277">
        <v>2048</v>
      </c>
      <c r="Z42" s="277">
        <v>2049</v>
      </c>
      <c r="AA42" s="277">
        <v>2050</v>
      </c>
      <c r="AB42" s="277">
        <v>2051</v>
      </c>
      <c r="AC42" s="277">
        <v>2052</v>
      </c>
      <c r="AD42" s="277">
        <v>2053</v>
      </c>
      <c r="AE42" s="277">
        <v>2054</v>
      </c>
      <c r="AF42" s="277">
        <v>2055</v>
      </c>
      <c r="AG42" s="277">
        <v>2056</v>
      </c>
      <c r="AH42" s="277">
        <v>2057</v>
      </c>
      <c r="AI42" s="277">
        <v>2058</v>
      </c>
      <c r="AJ42" s="277">
        <v>2059</v>
      </c>
      <c r="AK42" s="277">
        <v>2060</v>
      </c>
      <c r="AL42" s="277">
        <v>2061</v>
      </c>
      <c r="AM42" s="277">
        <v>2062</v>
      </c>
      <c r="AN42" s="277">
        <v>2063</v>
      </c>
      <c r="AO42" s="277">
        <v>2064</v>
      </c>
      <c r="AP42" s="277">
        <v>2065</v>
      </c>
      <c r="AQ42" s="277">
        <v>2066</v>
      </c>
      <c r="AR42" s="277">
        <v>2067</v>
      </c>
      <c r="AS42" s="277">
        <v>2068</v>
      </c>
      <c r="AT42" s="277">
        <v>2069</v>
      </c>
      <c r="AU42" s="277">
        <v>2070</v>
      </c>
      <c r="AV42" s="277">
        <v>2071</v>
      </c>
      <c r="AW42" s="277">
        <v>2072</v>
      </c>
      <c r="AX42" s="277">
        <v>2073</v>
      </c>
      <c r="AY42" s="277">
        <v>2074</v>
      </c>
      <c r="AZ42" s="277">
        <v>2075</v>
      </c>
    </row>
    <row r="43" spans="1:52" x14ac:dyDescent="0.25">
      <c r="A43" s="278" t="s">
        <v>259</v>
      </c>
      <c r="B43" s="279">
        <v>0.04</v>
      </c>
      <c r="C43" s="279">
        <v>0.04</v>
      </c>
      <c r="D43" s="279">
        <v>0.04</v>
      </c>
      <c r="E43" s="279">
        <v>0.04</v>
      </c>
      <c r="F43" s="279">
        <v>0.04</v>
      </c>
      <c r="G43" s="279">
        <v>0.04</v>
      </c>
      <c r="H43" s="279">
        <v>0.04</v>
      </c>
      <c r="I43" s="279">
        <v>0.04</v>
      </c>
      <c r="J43" s="279">
        <v>0.04</v>
      </c>
      <c r="K43" s="279">
        <v>0.04</v>
      </c>
      <c r="L43" s="279">
        <v>0.04</v>
      </c>
      <c r="M43" s="279">
        <v>0.04</v>
      </c>
      <c r="N43" s="279">
        <v>0.04</v>
      </c>
      <c r="O43" s="279">
        <v>0.04</v>
      </c>
      <c r="P43" s="279">
        <v>0.04</v>
      </c>
      <c r="Q43" s="279">
        <v>0.04</v>
      </c>
      <c r="R43" s="279">
        <v>0.04</v>
      </c>
      <c r="S43" s="279">
        <v>0.04</v>
      </c>
      <c r="T43" s="279">
        <v>0.04</v>
      </c>
      <c r="U43" s="279">
        <v>0.04</v>
      </c>
      <c r="V43" s="279">
        <v>0.04</v>
      </c>
      <c r="W43" s="279">
        <v>0.04</v>
      </c>
      <c r="X43" s="279">
        <v>0.04</v>
      </c>
      <c r="Y43" s="279">
        <v>0.04</v>
      </c>
      <c r="Z43" s="279">
        <v>0.04</v>
      </c>
      <c r="AA43" s="279">
        <v>0.04</v>
      </c>
      <c r="AB43" s="279">
        <v>0.04</v>
      </c>
      <c r="AC43" s="279">
        <v>0.04</v>
      </c>
      <c r="AD43" s="279">
        <v>0.04</v>
      </c>
      <c r="AE43" s="279">
        <v>0.04</v>
      </c>
      <c r="AF43" s="279">
        <v>0.04</v>
      </c>
      <c r="AG43" s="279">
        <v>0.04</v>
      </c>
      <c r="AH43" s="279">
        <v>0.04</v>
      </c>
      <c r="AI43" s="279">
        <v>0.04</v>
      </c>
      <c r="AJ43" s="279">
        <v>0.04</v>
      </c>
      <c r="AK43" s="279">
        <v>0.04</v>
      </c>
      <c r="AL43" s="279">
        <v>0.04</v>
      </c>
      <c r="AM43" s="279">
        <v>0.04</v>
      </c>
      <c r="AN43" s="279">
        <v>0.04</v>
      </c>
      <c r="AO43" s="279">
        <v>0.04</v>
      </c>
      <c r="AP43" s="279">
        <v>0.04</v>
      </c>
      <c r="AQ43" s="279">
        <v>0.04</v>
      </c>
      <c r="AR43" s="279">
        <v>0.04</v>
      </c>
      <c r="AS43" s="279">
        <v>0.04</v>
      </c>
      <c r="AT43" s="279">
        <v>0.04</v>
      </c>
      <c r="AU43" s="279">
        <v>0.04</v>
      </c>
      <c r="AV43" s="279">
        <v>0.04</v>
      </c>
      <c r="AW43" s="279">
        <v>0.04</v>
      </c>
      <c r="AX43" s="279">
        <v>0.04</v>
      </c>
      <c r="AY43" s="279">
        <v>0.04</v>
      </c>
      <c r="AZ43" s="279">
        <v>0.04</v>
      </c>
    </row>
    <row r="44" spans="1:52" x14ac:dyDescent="0.25">
      <c r="A44" s="278" t="s">
        <v>258</v>
      </c>
      <c r="B44" s="279">
        <v>0.04</v>
      </c>
      <c r="C44" s="279">
        <v>8.1600000000000117E-2</v>
      </c>
      <c r="D44" s="279">
        <v>0.12486400000000009</v>
      </c>
      <c r="E44" s="279">
        <v>0.16985856000000021</v>
      </c>
      <c r="F44" s="279">
        <v>0.21665290240000035</v>
      </c>
      <c r="G44" s="279">
        <v>0.26531901849600037</v>
      </c>
      <c r="H44" s="279">
        <v>0.31593177923584048</v>
      </c>
      <c r="I44" s="279">
        <v>0.3685690504052741</v>
      </c>
      <c r="J44" s="279">
        <v>0.42331181242148519</v>
      </c>
      <c r="K44" s="279">
        <v>0.48024428491834459</v>
      </c>
      <c r="L44" s="279">
        <v>0.53945405631507848</v>
      </c>
      <c r="M44" s="279">
        <v>0.60103221856768174</v>
      </c>
      <c r="N44" s="279">
        <v>0.66507350731038906</v>
      </c>
      <c r="O44" s="279">
        <v>0.73167644760280459</v>
      </c>
      <c r="P44" s="279">
        <v>0.80094350550691673</v>
      </c>
      <c r="Q44" s="279">
        <v>0.87298124572719349</v>
      </c>
      <c r="R44" s="279">
        <v>0.94790049555628131</v>
      </c>
      <c r="S44" s="279">
        <v>1.0258165153785326</v>
      </c>
      <c r="T44" s="279">
        <v>1.1068491759936738</v>
      </c>
      <c r="U44" s="279">
        <v>1.1911231430334208</v>
      </c>
      <c r="V44" s="279">
        <v>1.2787680687547578</v>
      </c>
      <c r="W44" s="279">
        <v>1.369918791504948</v>
      </c>
      <c r="X44" s="279">
        <v>1.4647155431651462</v>
      </c>
      <c r="Y44" s="279">
        <v>1.5633041648917523</v>
      </c>
      <c r="Z44" s="279">
        <v>1.6658363314874225</v>
      </c>
      <c r="AA44" s="279">
        <v>1.7724697847469195</v>
      </c>
      <c r="AB44" s="279">
        <v>1.8833685761367964</v>
      </c>
      <c r="AC44" s="279">
        <v>1.9987033191822685</v>
      </c>
      <c r="AD44" s="279">
        <v>2.1186514519495594</v>
      </c>
      <c r="AE44" s="279">
        <v>2.2433975100275418</v>
      </c>
      <c r="AF44" s="279">
        <v>2.3731334104286437</v>
      </c>
      <c r="AG44" s="279">
        <v>2.5080587468457893</v>
      </c>
      <c r="AH44" s="279">
        <v>2.6483810967196209</v>
      </c>
      <c r="AI44" s="279">
        <v>2.7943163405884057</v>
      </c>
      <c r="AJ44" s="279">
        <v>2.9460889942119421</v>
      </c>
      <c r="AK44" s="279">
        <v>3.1039325539804201</v>
      </c>
      <c r="AL44" s="279">
        <v>3.2680898561396372</v>
      </c>
      <c r="AM44" s="279">
        <v>3.438813450385223</v>
      </c>
      <c r="AN44" s="279">
        <v>3.6163659884006325</v>
      </c>
      <c r="AO44" s="279">
        <v>3.8010206279366576</v>
      </c>
      <c r="AP44" s="279">
        <v>3.993061453054124</v>
      </c>
      <c r="AQ44" s="279">
        <v>4.1927839111762895</v>
      </c>
      <c r="AR44" s="279">
        <v>4.4004952676233415</v>
      </c>
      <c r="AS44" s="279">
        <v>4.6165150783282751</v>
      </c>
      <c r="AT44" s="279">
        <v>4.8411756814614062</v>
      </c>
      <c r="AU44" s="279">
        <v>5.0748227087198625</v>
      </c>
      <c r="AV44" s="279">
        <v>5.317815617068657</v>
      </c>
      <c r="AW44" s="279">
        <v>5.5705282417514033</v>
      </c>
      <c r="AX44" s="279">
        <v>5.8333493714214599</v>
      </c>
      <c r="AY44" s="279">
        <v>6.1066833462783183</v>
      </c>
      <c r="AZ44" s="280">
        <v>6.3909506801294516</v>
      </c>
    </row>
    <row r="45" spans="1:52" ht="16.5" thickBot="1" x14ac:dyDescent="0.3">
      <c r="A45" s="281" t="s">
        <v>471</v>
      </c>
      <c r="B45" s="282">
        <v>1868296.9083333334</v>
      </c>
      <c r="C45" s="282">
        <v>3834399.0470342757</v>
      </c>
      <c r="D45" s="282">
        <v>4006453.5468894062</v>
      </c>
      <c r="E45" s="282">
        <v>4166711.6887649819</v>
      </c>
      <c r="F45" s="282">
        <v>4333380.1563155809</v>
      </c>
      <c r="G45" s="282">
        <v>4506715.3625682052</v>
      </c>
      <c r="H45" s="282">
        <v>4686983.9770709332</v>
      </c>
      <c r="I45" s="282">
        <v>4874463.3361537689</v>
      </c>
      <c r="J45" s="282">
        <v>5069441.8695999216</v>
      </c>
      <c r="K45" s="282">
        <v>5272219.5443839179</v>
      </c>
      <c r="L45" s="282">
        <v>5483108.3261592761</v>
      </c>
      <c r="M45" s="282">
        <v>5698525.0991376666</v>
      </c>
      <c r="N45" s="282">
        <v>5926466.1031031739</v>
      </c>
      <c r="O45" s="282">
        <v>6163524.7472273</v>
      </c>
      <c r="P45" s="282">
        <v>6410065.7371163927</v>
      </c>
      <c r="Q45" s="282">
        <v>6666468.3666010499</v>
      </c>
      <c r="R45" s="282">
        <v>6933127.1012650905</v>
      </c>
      <c r="S45" s="282">
        <v>7210452.1853156947</v>
      </c>
      <c r="T45" s="282">
        <v>7498870.2727283239</v>
      </c>
      <c r="U45" s="282">
        <v>7798825.0836374555</v>
      </c>
      <c r="V45" s="282">
        <v>8110778.0869829552</v>
      </c>
      <c r="W45" s="282">
        <v>8431353.1148232054</v>
      </c>
      <c r="X45" s="282">
        <v>8768607.2394161336</v>
      </c>
      <c r="Y45" s="282">
        <v>9119351.5289927796</v>
      </c>
      <c r="Z45" s="282">
        <v>9484125.5901524909</v>
      </c>
      <c r="AA45" s="282">
        <v>9863490.6137585919</v>
      </c>
      <c r="AB45" s="282">
        <v>10258030.238308934</v>
      </c>
      <c r="AC45" s="282">
        <v>10668351.447841292</v>
      </c>
      <c r="AD45" s="282">
        <v>11095085.505754946</v>
      </c>
      <c r="AE45" s="282">
        <v>11538888.925985144</v>
      </c>
      <c r="AF45" s="282">
        <v>12000444.483024551</v>
      </c>
      <c r="AG45" s="282">
        <v>12480462.262345532</v>
      </c>
      <c r="AH45" s="282">
        <v>12979680.752839353</v>
      </c>
      <c r="AI45" s="282">
        <v>13498867.982952926</v>
      </c>
      <c r="AJ45" s="282">
        <v>14038822.702271044</v>
      </c>
      <c r="AK45" s="282">
        <v>14600375.610361887</v>
      </c>
      <c r="AL45" s="282">
        <v>15184390.634776365</v>
      </c>
      <c r="AM45" s="282">
        <v>15791766.260167418</v>
      </c>
      <c r="AN45" s="282">
        <v>16423436.910574114</v>
      </c>
      <c r="AO45" s="282">
        <v>17080374.386997081</v>
      </c>
      <c r="AP45" s="282">
        <v>17763589.362476964</v>
      </c>
      <c r="AQ45" s="282">
        <v>18474132.936976042</v>
      </c>
      <c r="AR45" s="282">
        <v>19213098.254455086</v>
      </c>
      <c r="AS45" s="282">
        <v>19981622.184633289</v>
      </c>
      <c r="AT45" s="282">
        <v>20780887.07201862</v>
      </c>
      <c r="AU45" s="282">
        <v>21612122.554899368</v>
      </c>
      <c r="AV45" s="282">
        <v>22476607.45709534</v>
      </c>
      <c r="AW45" s="282">
        <v>23375671.755379152</v>
      </c>
      <c r="AX45" s="282">
        <v>24310698.625594322</v>
      </c>
      <c r="AY45" s="282">
        <v>25283126.570618097</v>
      </c>
      <c r="AZ45" s="282">
        <v>26294451.633442823</v>
      </c>
    </row>
    <row r="46" spans="1:52" hidden="1" x14ac:dyDescent="0.25">
      <c r="A46" s="283" t="s">
        <v>472</v>
      </c>
      <c r="B46" s="284">
        <v>2549.5977833333332</v>
      </c>
      <c r="C46" s="284">
        <v>2184.0958694934507</v>
      </c>
      <c r="D46" s="284">
        <v>2249.6188489596152</v>
      </c>
      <c r="E46" s="284">
        <v>2317.1074135302483</v>
      </c>
      <c r="F46" s="284">
        <v>2386.6206330834175</v>
      </c>
      <c r="G46" s="284">
        <v>2458.2192493528523</v>
      </c>
      <c r="H46" s="284">
        <v>2531.9658280653016</v>
      </c>
      <c r="I46" s="284">
        <v>2607.9248021940766</v>
      </c>
      <c r="J46" s="284">
        <v>2686.1625432774908</v>
      </c>
      <c r="K46" s="284">
        <v>2766.74741977032</v>
      </c>
      <c r="L46" s="284">
        <v>2849.7498424282653</v>
      </c>
      <c r="M46" s="284">
        <v>2935.2423356263948</v>
      </c>
      <c r="N46" s="284">
        <v>3023.2996086775943</v>
      </c>
      <c r="O46" s="284">
        <v>3113.9985947335344</v>
      </c>
      <c r="P46" s="284">
        <v>3207.4185545205892</v>
      </c>
      <c r="Q46" s="284">
        <v>3303.6411087573133</v>
      </c>
      <c r="R46" s="284">
        <v>3402.7503418903625</v>
      </c>
      <c r="S46" s="284">
        <v>3504.8328539624522</v>
      </c>
      <c r="T46" s="284">
        <v>3609.977838414296</v>
      </c>
      <c r="U46" s="284">
        <v>3718.2771728535404</v>
      </c>
      <c r="V46" s="284">
        <v>3829.825490373205</v>
      </c>
      <c r="W46" s="284">
        <v>3944.7202573536247</v>
      </c>
      <c r="X46" s="284">
        <v>4063.0618642313793</v>
      </c>
      <c r="Y46" s="284">
        <v>4184.9537227517185</v>
      </c>
      <c r="Z46" s="284">
        <v>4310.5023372870073</v>
      </c>
      <c r="AA46" s="284">
        <v>4439.8174085726469</v>
      </c>
      <c r="AB46" s="284">
        <v>4573.0119309594966</v>
      </c>
      <c r="AC46" s="284">
        <v>4710.2022896663002</v>
      </c>
      <c r="AD46" s="284">
        <v>4851.5083580321152</v>
      </c>
      <c r="AE46" s="284">
        <v>4997.0536077357183</v>
      </c>
      <c r="AF46" s="284">
        <v>5146.9652190150337</v>
      </c>
      <c r="AG46" s="284">
        <v>5301.3741779195425</v>
      </c>
      <c r="AH46" s="284">
        <v>5460.4154059801967</v>
      </c>
      <c r="AI46" s="284">
        <v>5624.2278704288256</v>
      </c>
      <c r="AJ46" s="284">
        <v>5792.9547073845442</v>
      </c>
      <c r="AK46" s="284">
        <v>5966.7433515236544</v>
      </c>
      <c r="AL46" s="284">
        <v>6145.7456527825489</v>
      </c>
      <c r="AM46" s="284">
        <v>6330.1180254781029</v>
      </c>
      <c r="AN46" s="284">
        <v>6520.0215650105811</v>
      </c>
      <c r="AO46" s="284">
        <v>6715.622209951016</v>
      </c>
      <c r="AP46" s="284">
        <v>6917.0908781945927</v>
      </c>
      <c r="AQ46" s="284">
        <v>7124.6036031140638</v>
      </c>
      <c r="AR46" s="284">
        <v>7338.3417086140862</v>
      </c>
      <c r="AS46" s="284">
        <v>7558.491958251635</v>
      </c>
      <c r="AT46" s="284">
        <v>7785.2467173233599</v>
      </c>
      <c r="AU46" s="284">
        <v>8018.8041214364584</v>
      </c>
      <c r="AV46" s="284">
        <v>8259.3682450795513</v>
      </c>
      <c r="AW46" s="284">
        <v>8507.1492896440359</v>
      </c>
      <c r="AX46" s="284">
        <v>8762.3637714454344</v>
      </c>
      <c r="AY46" s="284">
        <v>9025.2346838107787</v>
      </c>
      <c r="AZ46" s="284">
        <v>9295.9917240009272</v>
      </c>
    </row>
    <row r="47" spans="1:52" hidden="1" x14ac:dyDescent="0.25">
      <c r="A47" s="285" t="s">
        <v>473</v>
      </c>
      <c r="B47" s="286"/>
      <c r="C47" s="286">
        <v>0</v>
      </c>
      <c r="D47" s="286">
        <v>0</v>
      </c>
      <c r="E47" s="286">
        <v>0</v>
      </c>
      <c r="F47" s="286">
        <v>0</v>
      </c>
      <c r="G47" s="286">
        <v>0</v>
      </c>
      <c r="H47" s="286">
        <v>0</v>
      </c>
      <c r="I47" s="286">
        <v>0</v>
      </c>
      <c r="J47" s="286">
        <v>0</v>
      </c>
      <c r="K47" s="286">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286">
        <v>0</v>
      </c>
      <c r="AC47" s="286">
        <v>0</v>
      </c>
      <c r="AD47" s="286">
        <v>0</v>
      </c>
      <c r="AE47" s="286">
        <v>0</v>
      </c>
      <c r="AF47" s="286">
        <v>0</v>
      </c>
      <c r="AG47" s="286">
        <v>0</v>
      </c>
      <c r="AH47" s="286">
        <v>0</v>
      </c>
      <c r="AI47" s="286">
        <v>0</v>
      </c>
      <c r="AJ47" s="286">
        <v>0</v>
      </c>
      <c r="AK47" s="286">
        <v>0</v>
      </c>
      <c r="AL47" s="286">
        <v>0</v>
      </c>
      <c r="AM47" s="286">
        <v>0</v>
      </c>
      <c r="AN47" s="286">
        <v>0</v>
      </c>
      <c r="AO47" s="286">
        <v>0</v>
      </c>
      <c r="AP47" s="286">
        <v>0</v>
      </c>
      <c r="AQ47" s="286">
        <v>0</v>
      </c>
      <c r="AR47" s="286">
        <v>0</v>
      </c>
      <c r="AS47" s="286">
        <v>0</v>
      </c>
      <c r="AT47" s="286">
        <v>0</v>
      </c>
      <c r="AU47" s="286">
        <v>0</v>
      </c>
      <c r="AV47" s="286">
        <v>0</v>
      </c>
      <c r="AW47" s="286">
        <v>0</v>
      </c>
      <c r="AX47" s="286">
        <v>0</v>
      </c>
      <c r="AY47" s="286">
        <v>0</v>
      </c>
      <c r="AZ47" s="286">
        <v>0</v>
      </c>
    </row>
    <row r="48" spans="1:52" hidden="1" x14ac:dyDescent="0.25">
      <c r="A48" s="285" t="s">
        <v>474</v>
      </c>
      <c r="B48" s="287">
        <v>0</v>
      </c>
      <c r="C48" s="287">
        <v>0</v>
      </c>
      <c r="D48" s="287">
        <v>0</v>
      </c>
      <c r="E48" s="287">
        <v>0</v>
      </c>
      <c r="F48" s="287">
        <v>0</v>
      </c>
      <c r="G48" s="287">
        <v>0</v>
      </c>
      <c r="H48" s="287">
        <v>0</v>
      </c>
      <c r="I48" s="287">
        <v>0</v>
      </c>
      <c r="J48" s="287">
        <v>0</v>
      </c>
      <c r="K48" s="287">
        <v>0</v>
      </c>
      <c r="L48" s="287">
        <v>0</v>
      </c>
      <c r="M48" s="287">
        <v>0</v>
      </c>
      <c r="N48" s="287">
        <v>0</v>
      </c>
      <c r="O48" s="287">
        <v>0</v>
      </c>
      <c r="P48" s="287">
        <v>0</v>
      </c>
      <c r="Q48" s="287">
        <v>0</v>
      </c>
      <c r="R48" s="287">
        <v>0</v>
      </c>
      <c r="S48" s="287">
        <v>0</v>
      </c>
      <c r="T48" s="287">
        <v>0</v>
      </c>
      <c r="U48" s="287">
        <v>0</v>
      </c>
      <c r="V48" s="287">
        <v>0</v>
      </c>
      <c r="W48" s="287">
        <v>0</v>
      </c>
      <c r="X48" s="287">
        <v>0</v>
      </c>
      <c r="Y48" s="287">
        <v>0</v>
      </c>
      <c r="Z48" s="287">
        <v>0</v>
      </c>
      <c r="AA48" s="287">
        <v>0</v>
      </c>
      <c r="AB48" s="287">
        <v>0</v>
      </c>
      <c r="AC48" s="287">
        <v>0</v>
      </c>
      <c r="AD48" s="287">
        <v>0</v>
      </c>
      <c r="AE48" s="287">
        <v>0</v>
      </c>
      <c r="AF48" s="287">
        <v>0</v>
      </c>
      <c r="AG48" s="287">
        <v>0</v>
      </c>
      <c r="AH48" s="287">
        <v>0</v>
      </c>
      <c r="AI48" s="287">
        <v>0</v>
      </c>
      <c r="AJ48" s="287">
        <v>0</v>
      </c>
      <c r="AK48" s="287">
        <v>0</v>
      </c>
      <c r="AL48" s="287">
        <v>0</v>
      </c>
      <c r="AM48" s="287">
        <v>0</v>
      </c>
      <c r="AN48" s="287">
        <v>0</v>
      </c>
      <c r="AO48" s="287">
        <v>0</v>
      </c>
      <c r="AP48" s="287">
        <v>0</v>
      </c>
      <c r="AQ48" s="287">
        <v>0</v>
      </c>
      <c r="AR48" s="287">
        <v>0</v>
      </c>
      <c r="AS48" s="287">
        <v>0</v>
      </c>
      <c r="AT48" s="287">
        <v>0</v>
      </c>
      <c r="AU48" s="287">
        <v>0</v>
      </c>
      <c r="AV48" s="287">
        <v>0</v>
      </c>
      <c r="AW48" s="287">
        <v>0</v>
      </c>
      <c r="AX48" s="287">
        <v>0</v>
      </c>
      <c r="AY48" s="287">
        <v>0</v>
      </c>
      <c r="AZ48" s="287">
        <v>0</v>
      </c>
    </row>
    <row r="49" spans="1:52" hidden="1" x14ac:dyDescent="0.25">
      <c r="A49" s="285" t="s">
        <v>484</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5"/>
      <c r="AL49" s="285"/>
      <c r="AM49" s="285"/>
      <c r="AN49" s="285"/>
      <c r="AO49" s="285"/>
      <c r="AP49" s="285"/>
      <c r="AQ49" s="285"/>
      <c r="AR49" s="285"/>
      <c r="AS49" s="285"/>
      <c r="AT49" s="285"/>
      <c r="AU49" s="285"/>
      <c r="AV49" s="285"/>
      <c r="AW49" s="285"/>
      <c r="AX49" s="285"/>
      <c r="AY49" s="285"/>
      <c r="AZ49" s="285"/>
    </row>
    <row r="50" spans="1:52" hidden="1" x14ac:dyDescent="0.25">
      <c r="M50" s="255"/>
    </row>
    <row r="51" spans="1:52" hidden="1" x14ac:dyDescent="0.25">
      <c r="M51" s="255"/>
    </row>
    <row r="52" spans="1:52" hidden="1" x14ac:dyDescent="0.25">
      <c r="M52" s="255"/>
    </row>
    <row r="53" spans="1:52" hidden="1" x14ac:dyDescent="0.25">
      <c r="M53" s="255"/>
    </row>
    <row r="54" spans="1:52" hidden="1" x14ac:dyDescent="0.25">
      <c r="M54" s="255"/>
    </row>
    <row r="55" spans="1:52" hidden="1" x14ac:dyDescent="0.25">
      <c r="M55" s="255"/>
    </row>
    <row r="56" spans="1:52" x14ac:dyDescent="0.25">
      <c r="M56" s="255"/>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91" t="s">
        <v>475</v>
      </c>
      <c r="B58" s="276">
        <v>2025</v>
      </c>
      <c r="C58" s="276">
        <v>2026</v>
      </c>
      <c r="D58" s="276">
        <v>2027</v>
      </c>
      <c r="E58" s="276">
        <v>2028</v>
      </c>
      <c r="F58" s="276">
        <v>2029</v>
      </c>
      <c r="G58" s="276">
        <v>2030</v>
      </c>
      <c r="H58" s="276">
        <v>2031</v>
      </c>
      <c r="I58" s="276">
        <v>2032</v>
      </c>
      <c r="J58" s="276">
        <v>2033</v>
      </c>
      <c r="K58" s="276">
        <v>2034</v>
      </c>
      <c r="L58" s="276">
        <v>2035</v>
      </c>
      <c r="M58" s="276">
        <v>2036</v>
      </c>
      <c r="N58" s="276">
        <v>2037</v>
      </c>
      <c r="O58" s="276">
        <v>2038</v>
      </c>
      <c r="P58" s="276">
        <v>2039</v>
      </c>
      <c r="Q58" s="276">
        <v>2040</v>
      </c>
      <c r="R58" s="276">
        <v>2041</v>
      </c>
      <c r="S58" s="276">
        <v>2042</v>
      </c>
      <c r="T58" s="276">
        <v>2043</v>
      </c>
      <c r="U58" s="276">
        <v>2044</v>
      </c>
      <c r="V58" s="276">
        <v>2045</v>
      </c>
      <c r="W58" s="276">
        <v>2046</v>
      </c>
      <c r="X58" s="276">
        <v>2047</v>
      </c>
      <c r="Y58" s="276">
        <v>2048</v>
      </c>
      <c r="Z58" s="276">
        <v>2049</v>
      </c>
      <c r="AA58" s="276">
        <v>2050</v>
      </c>
      <c r="AB58" s="276">
        <v>2051</v>
      </c>
      <c r="AC58" s="276">
        <v>2052</v>
      </c>
      <c r="AD58" s="276">
        <v>2053</v>
      </c>
      <c r="AE58" s="276">
        <v>2054</v>
      </c>
      <c r="AF58" s="276">
        <v>2055</v>
      </c>
      <c r="AG58" s="276">
        <v>2056</v>
      </c>
      <c r="AH58" s="276">
        <v>2057</v>
      </c>
      <c r="AI58" s="276">
        <v>2058</v>
      </c>
      <c r="AJ58" s="276">
        <v>2059</v>
      </c>
      <c r="AK58" s="276">
        <v>2060</v>
      </c>
      <c r="AL58" s="276">
        <v>2061</v>
      </c>
      <c r="AM58" s="276">
        <v>2062</v>
      </c>
      <c r="AN58" s="276">
        <v>2063</v>
      </c>
      <c r="AO58" s="276">
        <v>2064</v>
      </c>
      <c r="AP58" s="276">
        <v>2065</v>
      </c>
      <c r="AQ58" s="276">
        <v>2066</v>
      </c>
      <c r="AR58" s="276">
        <v>2067</v>
      </c>
      <c r="AS58" s="276">
        <v>2068</v>
      </c>
      <c r="AT58" s="276">
        <v>2069</v>
      </c>
      <c r="AU58" s="276">
        <v>2070</v>
      </c>
      <c r="AV58" s="276">
        <v>2071</v>
      </c>
      <c r="AW58" s="276">
        <v>2072</v>
      </c>
      <c r="AX58" s="276">
        <v>2073</v>
      </c>
      <c r="AY58" s="276">
        <v>2074</v>
      </c>
      <c r="AZ58" s="276">
        <v>2075</v>
      </c>
    </row>
    <row r="59" spans="1:52" x14ac:dyDescent="0.25">
      <c r="A59" s="292" t="s">
        <v>257</v>
      </c>
      <c r="B59" s="293">
        <v>1868296.9083333334</v>
      </c>
      <c r="C59" s="293">
        <v>3834399.0470342757</v>
      </c>
      <c r="D59" s="293">
        <v>4006453.5468894062</v>
      </c>
      <c r="E59" s="293">
        <v>4166711.6887649819</v>
      </c>
      <c r="F59" s="293">
        <v>4333380.1563155809</v>
      </c>
      <c r="G59" s="293">
        <v>4506715.3625682052</v>
      </c>
      <c r="H59" s="293">
        <v>4686983.9770709332</v>
      </c>
      <c r="I59" s="293">
        <v>4874463.3361537689</v>
      </c>
      <c r="J59" s="293">
        <v>5069441.8695999216</v>
      </c>
      <c r="K59" s="293">
        <v>5272219.5443839179</v>
      </c>
      <c r="L59" s="293">
        <v>5483108.3261592761</v>
      </c>
      <c r="M59" s="293">
        <v>5698525.0991376666</v>
      </c>
      <c r="N59" s="293">
        <v>5926466.1031031739</v>
      </c>
      <c r="O59" s="293">
        <v>6163524.7472273</v>
      </c>
      <c r="P59" s="293">
        <v>6410065.7371163927</v>
      </c>
      <c r="Q59" s="293">
        <v>6666468.3666010499</v>
      </c>
      <c r="R59" s="293">
        <v>6933127.1012650905</v>
      </c>
      <c r="S59" s="293">
        <v>7210452.1853156947</v>
      </c>
      <c r="T59" s="293">
        <v>7498870.2727283239</v>
      </c>
      <c r="U59" s="293">
        <v>7798825.0836374555</v>
      </c>
      <c r="V59" s="293">
        <v>8110778.0869829552</v>
      </c>
      <c r="W59" s="293">
        <v>8431353.1148232054</v>
      </c>
      <c r="X59" s="293">
        <v>8768607.2394161336</v>
      </c>
      <c r="Y59" s="293">
        <v>9119351.5289927796</v>
      </c>
      <c r="Z59" s="293">
        <v>9484125.5901524909</v>
      </c>
      <c r="AA59" s="293">
        <v>9863490.6137585919</v>
      </c>
      <c r="AB59" s="293">
        <v>10258030.238308934</v>
      </c>
      <c r="AC59" s="293">
        <v>10668351.447841292</v>
      </c>
      <c r="AD59" s="293">
        <v>11095085.505754946</v>
      </c>
      <c r="AE59" s="293">
        <v>11538888.925985144</v>
      </c>
      <c r="AF59" s="293">
        <v>12000444.483024551</v>
      </c>
      <c r="AG59" s="293">
        <v>12480462.262345532</v>
      </c>
      <c r="AH59" s="293">
        <v>12979680.752839353</v>
      </c>
      <c r="AI59" s="293">
        <v>13498867.982952926</v>
      </c>
      <c r="AJ59" s="293">
        <v>14038822.702271044</v>
      </c>
      <c r="AK59" s="293">
        <v>14600375.610361887</v>
      </c>
      <c r="AL59" s="293">
        <v>15184390.634776365</v>
      </c>
      <c r="AM59" s="293">
        <v>15791766.260167418</v>
      </c>
      <c r="AN59" s="293">
        <v>16423436.910574114</v>
      </c>
      <c r="AO59" s="293">
        <v>17080374.386997081</v>
      </c>
      <c r="AP59" s="293">
        <v>17763589.362476964</v>
      </c>
      <c r="AQ59" s="293">
        <v>18474132.936976042</v>
      </c>
      <c r="AR59" s="293">
        <v>19213098.254455086</v>
      </c>
      <c r="AS59" s="293">
        <v>19981622.184633289</v>
      </c>
      <c r="AT59" s="293">
        <v>20780887.07201862</v>
      </c>
      <c r="AU59" s="293">
        <v>21612122.554899368</v>
      </c>
      <c r="AV59" s="293">
        <v>22476607.45709534</v>
      </c>
      <c r="AW59" s="293">
        <v>23375671.755379152</v>
      </c>
      <c r="AX59" s="293">
        <v>24310698.625594322</v>
      </c>
      <c r="AY59" s="293">
        <v>25283126.570618097</v>
      </c>
      <c r="AZ59" s="293">
        <v>26294451.633442823</v>
      </c>
    </row>
    <row r="60" spans="1:52" x14ac:dyDescent="0.25">
      <c r="A60" s="294" t="s">
        <v>256</v>
      </c>
      <c r="B60" s="295">
        <v>0</v>
      </c>
      <c r="C60" s="295">
        <v>-68400.951289218938</v>
      </c>
      <c r="D60" s="295">
        <v>-67710.032589327835</v>
      </c>
      <c r="E60" s="295">
        <v>-67019.113889436732</v>
      </c>
      <c r="F60" s="295">
        <v>-66328.19518954563</v>
      </c>
      <c r="G60" s="295">
        <v>-65637.276489654541</v>
      </c>
      <c r="H60" s="295">
        <v>-64946.357789763439</v>
      </c>
      <c r="I60" s="295">
        <v>-64255.439089872343</v>
      </c>
      <c r="J60" s="295">
        <v>-63564.52038998124</v>
      </c>
      <c r="K60" s="295">
        <v>-62873.601690090138</v>
      </c>
      <c r="L60" s="295">
        <v>-62182.682990199035</v>
      </c>
      <c r="M60" s="295">
        <v>-61491.764290307932</v>
      </c>
      <c r="N60" s="295">
        <v>-60800.84559041683</v>
      </c>
      <c r="O60" s="295">
        <v>-60109.926890525741</v>
      </c>
      <c r="P60" s="295">
        <v>-59419.008190634639</v>
      </c>
      <c r="Q60" s="295">
        <v>-58728.089490743536</v>
      </c>
      <c r="R60" s="295">
        <v>-58037.170790852433</v>
      </c>
      <c r="S60" s="295">
        <v>-57346.25209096133</v>
      </c>
      <c r="T60" s="295">
        <v>-56655.333391070235</v>
      </c>
      <c r="U60" s="295">
        <v>-55964.414691179132</v>
      </c>
      <c r="V60" s="295">
        <v>-55273.495991288029</v>
      </c>
      <c r="W60" s="295">
        <v>-54582.577291396927</v>
      </c>
      <c r="X60" s="295">
        <v>-53891.658591505824</v>
      </c>
      <c r="Y60" s="295">
        <v>-53200.739891614721</v>
      </c>
      <c r="Z60" s="295">
        <v>-52509.821191723619</v>
      </c>
      <c r="AA60" s="295">
        <v>-51818.902491832523</v>
      </c>
      <c r="AB60" s="295">
        <v>-51127.98379194142</v>
      </c>
      <c r="AC60" s="295">
        <v>-50437.065092050318</v>
      </c>
      <c r="AD60" s="295">
        <v>-49746.146392159215</v>
      </c>
      <c r="AE60" s="295">
        <v>-49055.227692268112</v>
      </c>
      <c r="AF60" s="295">
        <v>-48364.308992377009</v>
      </c>
      <c r="AG60" s="295">
        <v>-47673.390292485914</v>
      </c>
      <c r="AH60" s="295">
        <v>-46982.471592594811</v>
      </c>
      <c r="AI60" s="295">
        <v>-46291.552892703708</v>
      </c>
      <c r="AJ60" s="295">
        <v>-45600.634192812606</v>
      </c>
      <c r="AK60" s="295">
        <v>-44909.715492921503</v>
      </c>
      <c r="AL60" s="295">
        <v>-44218.7967930304</v>
      </c>
      <c r="AM60" s="295">
        <v>-43527.878093139298</v>
      </c>
      <c r="AN60" s="295">
        <v>-42836.959393248202</v>
      </c>
      <c r="AO60" s="295">
        <v>-42146.040693357099</v>
      </c>
      <c r="AP60" s="295">
        <v>-41455.121993465997</v>
      </c>
      <c r="AQ60" s="295">
        <v>-40764.203293574894</v>
      </c>
      <c r="AR60" s="295">
        <v>-40073.284593683791</v>
      </c>
      <c r="AS60" s="295">
        <v>-39382.365893792688</v>
      </c>
      <c r="AT60" s="295">
        <v>-38691.447193901586</v>
      </c>
      <c r="AU60" s="295">
        <v>-38000.52849401049</v>
      </c>
      <c r="AV60" s="295">
        <v>-37309.609794119388</v>
      </c>
      <c r="AW60" s="295">
        <v>-36618.691094228285</v>
      </c>
      <c r="AX60" s="295">
        <v>-35927.772394337182</v>
      </c>
      <c r="AY60" s="295">
        <v>-35236.853694446079</v>
      </c>
      <c r="AZ60" s="295">
        <v>-34545.934994554977</v>
      </c>
    </row>
    <row r="61" spans="1:52" x14ac:dyDescent="0.25">
      <c r="A61" s="296" t="s">
        <v>452</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469</v>
      </c>
      <c r="B63" s="295">
        <v>0</v>
      </c>
      <c r="C63" s="295">
        <v>0</v>
      </c>
      <c r="D63" s="295">
        <v>0</v>
      </c>
      <c r="E63" s="295">
        <v>0</v>
      </c>
      <c r="F63" s="295">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295">
        <v>0</v>
      </c>
      <c r="AC63" s="295">
        <v>0</v>
      </c>
      <c r="AD63" s="295">
        <v>0</v>
      </c>
      <c r="AE63" s="295">
        <v>0</v>
      </c>
      <c r="AF63" s="295">
        <v>0</v>
      </c>
      <c r="AG63" s="295">
        <v>0</v>
      </c>
      <c r="AH63" s="295">
        <v>0</v>
      </c>
      <c r="AI63" s="295">
        <v>0</v>
      </c>
      <c r="AJ63" s="295">
        <v>0</v>
      </c>
      <c r="AK63" s="295">
        <v>0</v>
      </c>
      <c r="AL63" s="295">
        <v>0</v>
      </c>
      <c r="AM63" s="295">
        <v>0</v>
      </c>
      <c r="AN63" s="295">
        <v>0</v>
      </c>
      <c r="AO63" s="295">
        <v>0</v>
      </c>
      <c r="AP63" s="295">
        <v>0</v>
      </c>
      <c r="AQ63" s="295">
        <v>0</v>
      </c>
      <c r="AR63" s="295">
        <v>0</v>
      </c>
      <c r="AS63" s="295">
        <v>0</v>
      </c>
      <c r="AT63" s="295">
        <v>0</v>
      </c>
      <c r="AU63" s="295">
        <v>0</v>
      </c>
      <c r="AV63" s="295">
        <v>0</v>
      </c>
      <c r="AW63" s="295">
        <v>0</v>
      </c>
      <c r="AX63" s="295">
        <v>0</v>
      </c>
      <c r="AY63" s="295">
        <v>0</v>
      </c>
      <c r="AZ63" s="295">
        <v>0</v>
      </c>
    </row>
    <row r="64" spans="1:52" x14ac:dyDescent="0.25">
      <c r="A64" s="296" t="s">
        <v>469</v>
      </c>
      <c r="B64" s="295"/>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255</v>
      </c>
      <c r="B65" s="295"/>
      <c r="C65" s="295">
        <v>-68400.951289218938</v>
      </c>
      <c r="D65" s="295">
        <v>-67710.032589327835</v>
      </c>
      <c r="E65" s="295">
        <v>-67019.113889436732</v>
      </c>
      <c r="F65" s="295">
        <v>-66328.19518954563</v>
      </c>
      <c r="G65" s="295">
        <v>-65637.276489654541</v>
      </c>
      <c r="H65" s="295">
        <v>-64946.357789763439</v>
      </c>
      <c r="I65" s="295">
        <v>-64255.439089872343</v>
      </c>
      <c r="J65" s="295">
        <v>-63564.52038998124</v>
      </c>
      <c r="K65" s="295">
        <v>-62873.601690090138</v>
      </c>
      <c r="L65" s="295">
        <v>-62182.682990199035</v>
      </c>
      <c r="M65" s="295">
        <v>-61491.764290307932</v>
      </c>
      <c r="N65" s="295">
        <v>-60800.84559041683</v>
      </c>
      <c r="O65" s="295">
        <v>-60109.926890525741</v>
      </c>
      <c r="P65" s="295">
        <v>-59419.008190634639</v>
      </c>
      <c r="Q65" s="295">
        <v>-58728.089490743536</v>
      </c>
      <c r="R65" s="295">
        <v>-58037.170790852433</v>
      </c>
      <c r="S65" s="295">
        <v>-57346.25209096133</v>
      </c>
      <c r="T65" s="295">
        <v>-56655.333391070235</v>
      </c>
      <c r="U65" s="295">
        <v>-55964.414691179132</v>
      </c>
      <c r="V65" s="295">
        <v>-55273.495991288029</v>
      </c>
      <c r="W65" s="295">
        <v>-54582.577291396927</v>
      </c>
      <c r="X65" s="295">
        <v>-53891.658591505824</v>
      </c>
      <c r="Y65" s="295">
        <v>-53200.739891614721</v>
      </c>
      <c r="Z65" s="295">
        <v>-52509.821191723619</v>
      </c>
      <c r="AA65" s="295">
        <v>-51818.902491832523</v>
      </c>
      <c r="AB65" s="295">
        <v>-51127.98379194142</v>
      </c>
      <c r="AC65" s="295">
        <v>-50437.065092050318</v>
      </c>
      <c r="AD65" s="295">
        <v>-49746.146392159215</v>
      </c>
      <c r="AE65" s="295">
        <v>-49055.227692268112</v>
      </c>
      <c r="AF65" s="295">
        <v>-48364.308992377009</v>
      </c>
      <c r="AG65" s="295">
        <v>-47673.390292485914</v>
      </c>
      <c r="AH65" s="295">
        <v>-46982.471592594811</v>
      </c>
      <c r="AI65" s="295">
        <v>-46291.552892703708</v>
      </c>
      <c r="AJ65" s="295">
        <v>-45600.634192812606</v>
      </c>
      <c r="AK65" s="295">
        <v>-44909.715492921503</v>
      </c>
      <c r="AL65" s="295">
        <v>-44218.7967930304</v>
      </c>
      <c r="AM65" s="295">
        <v>-43527.878093139298</v>
      </c>
      <c r="AN65" s="295">
        <v>-42836.959393248202</v>
      </c>
      <c r="AO65" s="295">
        <v>-42146.040693357099</v>
      </c>
      <c r="AP65" s="295">
        <v>-41455.121993465997</v>
      </c>
      <c r="AQ65" s="295">
        <v>-40764.203293574894</v>
      </c>
      <c r="AR65" s="295">
        <v>-40073.284593683791</v>
      </c>
      <c r="AS65" s="295">
        <v>-39382.365893792688</v>
      </c>
      <c r="AT65" s="295">
        <v>-38691.447193901586</v>
      </c>
      <c r="AU65" s="295">
        <v>-38000.52849401049</v>
      </c>
      <c r="AV65" s="295">
        <v>-37309.609794119388</v>
      </c>
      <c r="AW65" s="295">
        <v>-36618.691094228285</v>
      </c>
      <c r="AX65" s="295">
        <v>-35927.772394337182</v>
      </c>
      <c r="AY65" s="295">
        <v>-35236.853694446079</v>
      </c>
      <c r="AZ65" s="295">
        <v>-34545.934994554977</v>
      </c>
    </row>
    <row r="66" spans="1:52" x14ac:dyDescent="0.25">
      <c r="A66" s="297" t="s">
        <v>476</v>
      </c>
      <c r="B66" s="293">
        <v>1868296.9083333334</v>
      </c>
      <c r="C66" s="293">
        <v>3765998.0957450569</v>
      </c>
      <c r="D66" s="293">
        <v>3938743.5143000782</v>
      </c>
      <c r="E66" s="293">
        <v>4099692.5748755452</v>
      </c>
      <c r="F66" s="293">
        <v>4267051.9611260351</v>
      </c>
      <c r="G66" s="293">
        <v>4441078.0860785507</v>
      </c>
      <c r="H66" s="293">
        <v>4622037.61928117</v>
      </c>
      <c r="I66" s="293">
        <v>4810207.897063897</v>
      </c>
      <c r="J66" s="293">
        <v>5005877.3492099401</v>
      </c>
      <c r="K66" s="293">
        <v>5209345.9426938277</v>
      </c>
      <c r="L66" s="293">
        <v>5420925.6431690771</v>
      </c>
      <c r="M66" s="293">
        <v>5637033.334847359</v>
      </c>
      <c r="N66" s="293">
        <v>5865665.2575127566</v>
      </c>
      <c r="O66" s="293">
        <v>6103414.820336774</v>
      </c>
      <c r="P66" s="293">
        <v>6350646.728925758</v>
      </c>
      <c r="Q66" s="293">
        <v>6607740.2771103065</v>
      </c>
      <c r="R66" s="293">
        <v>6875089.9304742385</v>
      </c>
      <c r="S66" s="293">
        <v>7153105.933224733</v>
      </c>
      <c r="T66" s="293">
        <v>7442214.9393372536</v>
      </c>
      <c r="U66" s="293">
        <v>7742860.6689462764</v>
      </c>
      <c r="V66" s="293">
        <v>8055504.5909916675</v>
      </c>
      <c r="W66" s="293">
        <v>8376770.537531808</v>
      </c>
      <c r="X66" s="293">
        <v>8714715.5808246285</v>
      </c>
      <c r="Y66" s="293">
        <v>9066150.7891011648</v>
      </c>
      <c r="Z66" s="293">
        <v>9431615.7689607665</v>
      </c>
      <c r="AA66" s="293">
        <v>9811671.7112667598</v>
      </c>
      <c r="AB66" s="293">
        <v>10206902.254516993</v>
      </c>
      <c r="AC66" s="293">
        <v>10617914.382749243</v>
      </c>
      <c r="AD66" s="293">
        <v>11045339.359362787</v>
      </c>
      <c r="AE66" s="293">
        <v>11489833.698292876</v>
      </c>
      <c r="AF66" s="293">
        <v>11952080.174032174</v>
      </c>
      <c r="AG66" s="293">
        <v>12432788.872053046</v>
      </c>
      <c r="AH66" s="293">
        <v>12932698.281246759</v>
      </c>
      <c r="AI66" s="293">
        <v>13452576.430060223</v>
      </c>
      <c r="AJ66" s="293">
        <v>13993222.068078231</v>
      </c>
      <c r="AK66" s="293">
        <v>14555465.894868966</v>
      </c>
      <c r="AL66" s="293">
        <v>15140171.837983334</v>
      </c>
      <c r="AM66" s="293">
        <v>15748238.382074278</v>
      </c>
      <c r="AN66" s="293">
        <v>16380599.951180866</v>
      </c>
      <c r="AO66" s="293">
        <v>17038228.346303724</v>
      </c>
      <c r="AP66" s="293">
        <v>17722134.240483496</v>
      </c>
      <c r="AQ66" s="293">
        <v>18433368.733682469</v>
      </c>
      <c r="AR66" s="293">
        <v>19173024.969861403</v>
      </c>
      <c r="AS66" s="293">
        <v>19942239.818739496</v>
      </c>
      <c r="AT66" s="293">
        <v>20742195.624824718</v>
      </c>
      <c r="AU66" s="293">
        <v>21574122.026405357</v>
      </c>
      <c r="AV66" s="293">
        <v>22439297.847301219</v>
      </c>
      <c r="AW66" s="293">
        <v>23339053.064284924</v>
      </c>
      <c r="AX66" s="293">
        <v>24274770.853199985</v>
      </c>
      <c r="AY66" s="293">
        <v>25247889.71692365</v>
      </c>
      <c r="AZ66" s="293">
        <v>26259905.698448267</v>
      </c>
    </row>
    <row r="67" spans="1:52" x14ac:dyDescent="0.25">
      <c r="A67" s="296" t="s">
        <v>251</v>
      </c>
      <c r="B67" s="295">
        <v>0</v>
      </c>
      <c r="C67" s="295">
        <v>-62810.790899190943</v>
      </c>
      <c r="D67" s="295">
        <v>-62810.790899190943</v>
      </c>
      <c r="E67" s="295">
        <v>-62810.790899190943</v>
      </c>
      <c r="F67" s="295">
        <v>-62810.790899190943</v>
      </c>
      <c r="G67" s="295">
        <v>-62810.790899190943</v>
      </c>
      <c r="H67" s="295">
        <v>-62810.790899190943</v>
      </c>
      <c r="I67" s="295">
        <v>-62810.790899190943</v>
      </c>
      <c r="J67" s="295">
        <v>-62810.790899190943</v>
      </c>
      <c r="K67" s="295">
        <v>-62810.790899190943</v>
      </c>
      <c r="L67" s="295">
        <v>-62810.790899190943</v>
      </c>
      <c r="M67" s="295">
        <v>-62810.790899190943</v>
      </c>
      <c r="N67" s="295">
        <v>-62810.790899190943</v>
      </c>
      <c r="O67" s="295">
        <v>-62810.790899190943</v>
      </c>
      <c r="P67" s="295">
        <v>-62810.790899190943</v>
      </c>
      <c r="Q67" s="295">
        <v>-62810.790899190943</v>
      </c>
      <c r="R67" s="295">
        <v>-62810.790899190943</v>
      </c>
      <c r="S67" s="295">
        <v>-62810.790899190943</v>
      </c>
      <c r="T67" s="295">
        <v>-62810.790899190943</v>
      </c>
      <c r="U67" s="295">
        <v>-62810.790899190943</v>
      </c>
      <c r="V67" s="295">
        <v>-62810.790899190943</v>
      </c>
      <c r="W67" s="295">
        <v>-62810.790899190943</v>
      </c>
      <c r="X67" s="295">
        <v>-62810.790899190943</v>
      </c>
      <c r="Y67" s="295">
        <v>-62810.790899190943</v>
      </c>
      <c r="Z67" s="295">
        <v>-62810.790899190943</v>
      </c>
      <c r="AA67" s="295">
        <v>-62810.790899190943</v>
      </c>
      <c r="AB67" s="295">
        <v>-62810.790899190943</v>
      </c>
      <c r="AC67" s="295">
        <v>-62810.790899190943</v>
      </c>
      <c r="AD67" s="295">
        <v>-62810.790899190943</v>
      </c>
      <c r="AE67" s="295">
        <v>-62810.790899190943</v>
      </c>
      <c r="AF67" s="295">
        <v>-62810.790899190943</v>
      </c>
      <c r="AG67" s="295">
        <v>-62810.790899190943</v>
      </c>
      <c r="AH67" s="295">
        <v>-62810.790899190943</v>
      </c>
      <c r="AI67" s="295">
        <v>-62810.790899190943</v>
      </c>
      <c r="AJ67" s="295">
        <v>-62810.790899190943</v>
      </c>
      <c r="AK67" s="295">
        <v>-62810.790899190943</v>
      </c>
      <c r="AL67" s="295">
        <v>-62810.790899190943</v>
      </c>
      <c r="AM67" s="295">
        <v>-62810.790899190943</v>
      </c>
      <c r="AN67" s="295">
        <v>-62810.790899190943</v>
      </c>
      <c r="AO67" s="295">
        <v>-62810.790899190943</v>
      </c>
      <c r="AP67" s="295">
        <v>-62810.790899190943</v>
      </c>
      <c r="AQ67" s="295">
        <v>-62810.790899190943</v>
      </c>
      <c r="AR67" s="295">
        <v>-62810.790899190943</v>
      </c>
      <c r="AS67" s="295">
        <v>-62810.790899190943</v>
      </c>
      <c r="AT67" s="295">
        <v>-62810.790899190943</v>
      </c>
      <c r="AU67" s="295">
        <v>-62810.790899190943</v>
      </c>
      <c r="AV67" s="295">
        <v>-62810.790899190943</v>
      </c>
      <c r="AW67" s="295">
        <v>-62810.790899190943</v>
      </c>
      <c r="AX67" s="295">
        <v>-62810.790899190943</v>
      </c>
      <c r="AY67" s="295">
        <v>-62810.790899190943</v>
      </c>
      <c r="AZ67" s="295">
        <v>-62810.790899190943</v>
      </c>
    </row>
    <row r="68" spans="1:52" x14ac:dyDescent="0.25">
      <c r="A68" s="297" t="s">
        <v>477</v>
      </c>
      <c r="B68" s="293">
        <v>1868296.9083333334</v>
      </c>
      <c r="C68" s="293">
        <v>3703187.3048458658</v>
      </c>
      <c r="D68" s="293">
        <v>3875932.7234008871</v>
      </c>
      <c r="E68" s="293">
        <v>4036881.7839763542</v>
      </c>
      <c r="F68" s="293">
        <v>4204241.170226844</v>
      </c>
      <c r="G68" s="293">
        <v>4378267.2951793596</v>
      </c>
      <c r="H68" s="293">
        <v>4559226.8283819789</v>
      </c>
      <c r="I68" s="293">
        <v>4747397.1061647059</v>
      </c>
      <c r="J68" s="293">
        <v>4943066.558310749</v>
      </c>
      <c r="K68" s="293">
        <v>5146535.1517946366</v>
      </c>
      <c r="L68" s="293">
        <v>5358114.8522698861</v>
      </c>
      <c r="M68" s="293">
        <v>5574222.5439481679</v>
      </c>
      <c r="N68" s="293">
        <v>5802854.4666135656</v>
      </c>
      <c r="O68" s="293">
        <v>6040604.0294375829</v>
      </c>
      <c r="P68" s="293">
        <v>6287835.938026567</v>
      </c>
      <c r="Q68" s="293">
        <v>6544929.4862111155</v>
      </c>
      <c r="R68" s="293">
        <v>6812279.1395750474</v>
      </c>
      <c r="S68" s="293">
        <v>7090295.1423255419</v>
      </c>
      <c r="T68" s="293">
        <v>7379404.1484380625</v>
      </c>
      <c r="U68" s="293">
        <v>7680049.8780470854</v>
      </c>
      <c r="V68" s="293">
        <v>7992693.8000924764</v>
      </c>
      <c r="W68" s="293">
        <v>8313959.746632617</v>
      </c>
      <c r="X68" s="293">
        <v>8651904.7899254374</v>
      </c>
      <c r="Y68" s="293">
        <v>9003339.9982019737</v>
      </c>
      <c r="Z68" s="293">
        <v>9368804.9780615754</v>
      </c>
      <c r="AA68" s="293">
        <v>9748860.9203675687</v>
      </c>
      <c r="AB68" s="293">
        <v>10144091.463617802</v>
      </c>
      <c r="AC68" s="293">
        <v>10555103.591850052</v>
      </c>
      <c r="AD68" s="293">
        <v>10982528.568463596</v>
      </c>
      <c r="AE68" s="293">
        <v>11427022.907393685</v>
      </c>
      <c r="AF68" s="293">
        <v>11889269.383132983</v>
      </c>
      <c r="AG68" s="293">
        <v>12369978.081153855</v>
      </c>
      <c r="AH68" s="293">
        <v>12869887.490347568</v>
      </c>
      <c r="AI68" s="293">
        <v>13389765.639161032</v>
      </c>
      <c r="AJ68" s="293">
        <v>13930411.27717904</v>
      </c>
      <c r="AK68" s="293">
        <v>14492655.103969775</v>
      </c>
      <c r="AL68" s="293">
        <v>15077361.047084143</v>
      </c>
      <c r="AM68" s="293">
        <v>15685427.591175087</v>
      </c>
      <c r="AN68" s="293">
        <v>16317789.160281675</v>
      </c>
      <c r="AO68" s="293">
        <v>16975417.555404533</v>
      </c>
      <c r="AP68" s="293">
        <v>17659323.449584305</v>
      </c>
      <c r="AQ68" s="293">
        <v>18370557.942783277</v>
      </c>
      <c r="AR68" s="293">
        <v>19110214.178962212</v>
      </c>
      <c r="AS68" s="293">
        <v>19879429.027840305</v>
      </c>
      <c r="AT68" s="293">
        <v>20679384.833925527</v>
      </c>
      <c r="AU68" s="293">
        <v>21511311.235506166</v>
      </c>
      <c r="AV68" s="293">
        <v>22376487.056402028</v>
      </c>
      <c r="AW68" s="293">
        <v>23276242.273385733</v>
      </c>
      <c r="AX68" s="293">
        <v>24211960.062300794</v>
      </c>
      <c r="AY68" s="293">
        <v>25185078.926024459</v>
      </c>
      <c r="AZ68" s="293">
        <v>26197094.907549076</v>
      </c>
    </row>
    <row r="69" spans="1:52" x14ac:dyDescent="0.25">
      <c r="A69" s="296" t="s">
        <v>453</v>
      </c>
      <c r="B69" s="295">
        <v>0</v>
      </c>
      <c r="C69" s="295">
        <v>0</v>
      </c>
      <c r="D69" s="295">
        <v>0</v>
      </c>
      <c r="E69" s="295">
        <v>0</v>
      </c>
      <c r="F69" s="295">
        <v>0</v>
      </c>
      <c r="G69" s="295">
        <v>0</v>
      </c>
      <c r="H69" s="295">
        <v>0</v>
      </c>
      <c r="I69" s="295">
        <v>0</v>
      </c>
      <c r="J69" s="295">
        <v>0</v>
      </c>
      <c r="K69" s="295">
        <v>0</v>
      </c>
      <c r="L69" s="295">
        <v>0</v>
      </c>
      <c r="M69" s="295">
        <v>0</v>
      </c>
      <c r="N69" s="295">
        <v>0</v>
      </c>
      <c r="O69" s="295">
        <v>0</v>
      </c>
      <c r="P69" s="295">
        <v>0</v>
      </c>
      <c r="Q69" s="295">
        <v>0</v>
      </c>
      <c r="R69" s="295">
        <v>0</v>
      </c>
      <c r="S69" s="295">
        <v>0</v>
      </c>
      <c r="T69" s="295">
        <v>0</v>
      </c>
      <c r="U69" s="295">
        <v>0</v>
      </c>
      <c r="V69" s="295">
        <v>0</v>
      </c>
      <c r="W69" s="295">
        <v>0</v>
      </c>
      <c r="X69" s="295">
        <v>0</v>
      </c>
      <c r="Y69" s="295">
        <v>0</v>
      </c>
      <c r="Z69" s="295">
        <v>0</v>
      </c>
      <c r="AA69" s="295">
        <v>0</v>
      </c>
      <c r="AB69" s="295">
        <v>0</v>
      </c>
      <c r="AC69" s="295">
        <v>0</v>
      </c>
      <c r="AD69" s="295">
        <v>0</v>
      </c>
      <c r="AE69" s="295">
        <v>0</v>
      </c>
      <c r="AF69" s="295">
        <v>0</v>
      </c>
      <c r="AG69" s="295">
        <v>0</v>
      </c>
      <c r="AH69" s="295">
        <v>0</v>
      </c>
      <c r="AI69" s="295">
        <v>0</v>
      </c>
      <c r="AJ69" s="295">
        <v>0</v>
      </c>
      <c r="AK69" s="295">
        <v>0</v>
      </c>
      <c r="AL69" s="295">
        <v>0</v>
      </c>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297" t="s">
        <v>254</v>
      </c>
      <c r="B70" s="293">
        <v>1868296.9083333334</v>
      </c>
      <c r="C70" s="293">
        <v>3703187.3048458658</v>
      </c>
      <c r="D70" s="293">
        <v>3875932.7234008871</v>
      </c>
      <c r="E70" s="293">
        <v>4036881.7839763542</v>
      </c>
      <c r="F70" s="293">
        <v>4204241.170226844</v>
      </c>
      <c r="G70" s="293">
        <v>4378267.2951793596</v>
      </c>
      <c r="H70" s="293">
        <v>4559226.8283819789</v>
      </c>
      <c r="I70" s="293">
        <v>4747397.1061647059</v>
      </c>
      <c r="J70" s="293">
        <v>4943066.558310749</v>
      </c>
      <c r="K70" s="293">
        <v>5146535.1517946366</v>
      </c>
      <c r="L70" s="293">
        <v>5358114.8522698861</v>
      </c>
      <c r="M70" s="293">
        <v>5574222.5439481679</v>
      </c>
      <c r="N70" s="293">
        <v>5802854.4666135656</v>
      </c>
      <c r="O70" s="293">
        <v>6040604.0294375829</v>
      </c>
      <c r="P70" s="293">
        <v>6287835.938026567</v>
      </c>
      <c r="Q70" s="293">
        <v>6544929.4862111155</v>
      </c>
      <c r="R70" s="293">
        <v>6812279.1395750474</v>
      </c>
      <c r="S70" s="293">
        <v>7090295.1423255419</v>
      </c>
      <c r="T70" s="293">
        <v>7379404.1484380625</v>
      </c>
      <c r="U70" s="293">
        <v>7680049.8780470854</v>
      </c>
      <c r="V70" s="293">
        <v>7992693.8000924764</v>
      </c>
      <c r="W70" s="293">
        <v>8313959.746632617</v>
      </c>
      <c r="X70" s="293">
        <v>8651904.7899254374</v>
      </c>
      <c r="Y70" s="293">
        <v>9003339.9982019737</v>
      </c>
      <c r="Z70" s="293">
        <v>9368804.9780615754</v>
      </c>
      <c r="AA70" s="293">
        <v>9748860.9203675687</v>
      </c>
      <c r="AB70" s="293">
        <v>10144091.463617802</v>
      </c>
      <c r="AC70" s="293">
        <v>10555103.591850052</v>
      </c>
      <c r="AD70" s="293">
        <v>10982528.568463596</v>
      </c>
      <c r="AE70" s="293">
        <v>11427022.907393685</v>
      </c>
      <c r="AF70" s="293">
        <v>11889269.383132983</v>
      </c>
      <c r="AG70" s="293">
        <v>12369978.081153855</v>
      </c>
      <c r="AH70" s="293">
        <v>12869887.490347568</v>
      </c>
      <c r="AI70" s="293">
        <v>13389765.639161032</v>
      </c>
      <c r="AJ70" s="293">
        <v>13930411.27717904</v>
      </c>
      <c r="AK70" s="293">
        <v>14492655.103969775</v>
      </c>
      <c r="AL70" s="293">
        <v>15077361.047084143</v>
      </c>
      <c r="AM70" s="293">
        <v>15685427.591175087</v>
      </c>
      <c r="AN70" s="293">
        <v>16317789.160281675</v>
      </c>
      <c r="AO70" s="293">
        <v>16975417.555404533</v>
      </c>
      <c r="AP70" s="293">
        <v>17659323.449584305</v>
      </c>
      <c r="AQ70" s="293">
        <v>18370557.942783277</v>
      </c>
      <c r="AR70" s="293">
        <v>19110214.178962212</v>
      </c>
      <c r="AS70" s="293">
        <v>19879429.027840305</v>
      </c>
      <c r="AT70" s="293">
        <v>20679384.833925527</v>
      </c>
      <c r="AU70" s="293">
        <v>21511311.235506166</v>
      </c>
      <c r="AV70" s="293">
        <v>22376487.056402028</v>
      </c>
      <c r="AW70" s="293">
        <v>23276242.273385733</v>
      </c>
      <c r="AX70" s="293">
        <v>24211960.062300794</v>
      </c>
      <c r="AY70" s="293">
        <v>25185078.926024459</v>
      </c>
      <c r="AZ70" s="293">
        <v>26197094.907549076</v>
      </c>
    </row>
    <row r="71" spans="1:52" x14ac:dyDescent="0.25">
      <c r="A71" s="296" t="s">
        <v>250</v>
      </c>
      <c r="B71" s="295"/>
      <c r="C71" s="295">
        <v>-740637.46096917323</v>
      </c>
      <c r="D71" s="295">
        <v>-775186.54468017747</v>
      </c>
      <c r="E71" s="295">
        <v>-807376.35679527093</v>
      </c>
      <c r="F71" s="295">
        <v>-840848.23404536885</v>
      </c>
      <c r="G71" s="295">
        <v>-875653.45903587202</v>
      </c>
      <c r="H71" s="295">
        <v>-911845.36567639583</v>
      </c>
      <c r="I71" s="295">
        <v>-949479.42123294121</v>
      </c>
      <c r="J71" s="295">
        <v>-988613.31166214985</v>
      </c>
      <c r="K71" s="295">
        <v>-1029307.0303589273</v>
      </c>
      <c r="L71" s="295">
        <v>-1071622.9704539774</v>
      </c>
      <c r="M71" s="295">
        <v>-1114844.5087896336</v>
      </c>
      <c r="N71" s="295">
        <v>-1160570.8933227132</v>
      </c>
      <c r="O71" s="295">
        <v>-1208120.8058875166</v>
      </c>
      <c r="P71" s="295">
        <v>-1257567.1876053135</v>
      </c>
      <c r="Q71" s="295">
        <v>-1308985.8972422231</v>
      </c>
      <c r="R71" s="295">
        <v>-1362455.8279150096</v>
      </c>
      <c r="S71" s="295">
        <v>-1418059.0284651085</v>
      </c>
      <c r="T71" s="295">
        <v>-1475880.8296876126</v>
      </c>
      <c r="U71" s="295">
        <v>-1536009.9756094171</v>
      </c>
      <c r="V71" s="295">
        <v>-1598538.7600184954</v>
      </c>
      <c r="W71" s="295">
        <v>-1662791.9493265236</v>
      </c>
      <c r="X71" s="295">
        <v>-1730380.9579850875</v>
      </c>
      <c r="Y71" s="295">
        <v>-1800667.9996403949</v>
      </c>
      <c r="Z71" s="295">
        <v>-1873760.9956123151</v>
      </c>
      <c r="AA71" s="295">
        <v>-1949772.1840735138</v>
      </c>
      <c r="AB71" s="295">
        <v>-2028818.2927235605</v>
      </c>
      <c r="AC71" s="295">
        <v>-2111020.7183700106</v>
      </c>
      <c r="AD71" s="295">
        <v>-2196505.7136927191</v>
      </c>
      <c r="AE71" s="295">
        <v>-2285404.5814787368</v>
      </c>
      <c r="AF71" s="295">
        <v>-2377853.8766265968</v>
      </c>
      <c r="AG71" s="295">
        <v>-2473995.6162307709</v>
      </c>
      <c r="AH71" s="295">
        <v>-2573977.4980695136</v>
      </c>
      <c r="AI71" s="295">
        <v>-2677953.1278322064</v>
      </c>
      <c r="AJ71" s="295">
        <v>-2786082.2554358081</v>
      </c>
      <c r="AK71" s="295">
        <v>-2898531.0207939553</v>
      </c>
      <c r="AL71" s="295">
        <v>-3015472.209416829</v>
      </c>
      <c r="AM71" s="295">
        <v>-3137085.5182350175</v>
      </c>
      <c r="AN71" s="295">
        <v>-3263557.8320563352</v>
      </c>
      <c r="AO71" s="295">
        <v>-3395083.5110809067</v>
      </c>
      <c r="AP71" s="295">
        <v>-3531864.6899168612</v>
      </c>
      <c r="AQ71" s="295">
        <v>-3674111.5885566557</v>
      </c>
      <c r="AR71" s="295">
        <v>-3822042.8357924428</v>
      </c>
      <c r="AS71" s="295">
        <v>-3975885.8055680613</v>
      </c>
      <c r="AT71" s="295">
        <v>-4135876.9667851054</v>
      </c>
      <c r="AU71" s="295">
        <v>-4302262.2471012333</v>
      </c>
      <c r="AV71" s="295">
        <v>-4475297.4112804057</v>
      </c>
      <c r="AW71" s="295">
        <v>-4655248.4546771469</v>
      </c>
      <c r="AX71" s="295">
        <v>-4842392.0124601591</v>
      </c>
      <c r="AY71" s="295">
        <v>-5037015.785204892</v>
      </c>
      <c r="AZ71" s="295">
        <v>-5239418.9815098159</v>
      </c>
    </row>
    <row r="72" spans="1:52" ht="16.5" thickBot="1" x14ac:dyDescent="0.3">
      <c r="A72" s="298" t="s">
        <v>253</v>
      </c>
      <c r="B72" s="299">
        <v>1868296.9083333334</v>
      </c>
      <c r="C72" s="299">
        <v>2962549.8438766925</v>
      </c>
      <c r="D72" s="299">
        <v>3100746.1787207099</v>
      </c>
      <c r="E72" s="299">
        <v>3229505.4271810832</v>
      </c>
      <c r="F72" s="299">
        <v>3363392.9361814754</v>
      </c>
      <c r="G72" s="299">
        <v>3502613.8361434876</v>
      </c>
      <c r="H72" s="299">
        <v>3647381.4627055833</v>
      </c>
      <c r="I72" s="299">
        <v>3797917.6849317648</v>
      </c>
      <c r="J72" s="299">
        <v>3954453.2466485994</v>
      </c>
      <c r="K72" s="299">
        <v>4117228.1214357093</v>
      </c>
      <c r="L72" s="299">
        <v>4286491.8818159085</v>
      </c>
      <c r="M72" s="299">
        <v>4459378.0351585345</v>
      </c>
      <c r="N72" s="299">
        <v>4642283.5732908528</v>
      </c>
      <c r="O72" s="299">
        <v>4832483.2235500664</v>
      </c>
      <c r="P72" s="299">
        <v>5030268.750421254</v>
      </c>
      <c r="Q72" s="299">
        <v>5235943.5889688926</v>
      </c>
      <c r="R72" s="299">
        <v>5449823.3116600383</v>
      </c>
      <c r="S72" s="299">
        <v>5672236.1138604339</v>
      </c>
      <c r="T72" s="299">
        <v>5903523.3187504504</v>
      </c>
      <c r="U72" s="299">
        <v>6144039.9024376683</v>
      </c>
      <c r="V72" s="299">
        <v>6394155.0400739815</v>
      </c>
      <c r="W72" s="299">
        <v>6651167.7973060934</v>
      </c>
      <c r="X72" s="299">
        <v>6921523.8319403501</v>
      </c>
      <c r="Y72" s="299">
        <v>7202671.9985615788</v>
      </c>
      <c r="Z72" s="299">
        <v>7495043.9824492605</v>
      </c>
      <c r="AA72" s="299">
        <v>7799088.7362940554</v>
      </c>
      <c r="AB72" s="299">
        <v>8115273.170894241</v>
      </c>
      <c r="AC72" s="299">
        <v>8444082.8734800406</v>
      </c>
      <c r="AD72" s="299">
        <v>8786022.8547708765</v>
      </c>
      <c r="AE72" s="299">
        <v>9141618.3259149473</v>
      </c>
      <c r="AF72" s="299">
        <v>9511415.5065063871</v>
      </c>
      <c r="AG72" s="299">
        <v>9895982.4649230838</v>
      </c>
      <c r="AH72" s="299">
        <v>10295909.992278054</v>
      </c>
      <c r="AI72" s="299">
        <v>10711812.511328826</v>
      </c>
      <c r="AJ72" s="299">
        <v>11144329.021743232</v>
      </c>
      <c r="AK72" s="299">
        <v>11594124.083175819</v>
      </c>
      <c r="AL72" s="299">
        <v>12061888.837667314</v>
      </c>
      <c r="AM72" s="299">
        <v>12548342.07294007</v>
      </c>
      <c r="AN72" s="299">
        <v>13054231.328225341</v>
      </c>
      <c r="AO72" s="299">
        <v>13580334.044323627</v>
      </c>
      <c r="AP72" s="299">
        <v>14127458.759667445</v>
      </c>
      <c r="AQ72" s="299">
        <v>14696446.354226623</v>
      </c>
      <c r="AR72" s="299">
        <v>15288171.343169769</v>
      </c>
      <c r="AS72" s="299">
        <v>15903543.222272243</v>
      </c>
      <c r="AT72" s="299">
        <v>16543507.867140422</v>
      </c>
      <c r="AU72" s="299">
        <v>17209048.988404933</v>
      </c>
      <c r="AV72" s="299">
        <v>17901189.645121623</v>
      </c>
      <c r="AW72" s="299">
        <v>18620993.818708587</v>
      </c>
      <c r="AX72" s="299">
        <v>19369568.049840637</v>
      </c>
      <c r="AY72" s="299">
        <v>20148063.140819568</v>
      </c>
      <c r="AZ72" s="299">
        <v>20957675.92603926</v>
      </c>
    </row>
    <row r="73" spans="1:52" ht="16.5" thickBot="1" x14ac:dyDescent="0.3">
      <c r="A73" s="300"/>
      <c r="B73" s="301">
        <v>0</v>
      </c>
      <c r="C73" s="301">
        <v>1</v>
      </c>
      <c r="D73" s="301">
        <v>2</v>
      </c>
      <c r="E73" s="301">
        <v>3</v>
      </c>
      <c r="F73" s="301">
        <v>4</v>
      </c>
      <c r="G73" s="301">
        <v>5</v>
      </c>
      <c r="H73" s="301">
        <v>6</v>
      </c>
      <c r="I73" s="301">
        <v>7</v>
      </c>
      <c r="J73" s="301">
        <v>8</v>
      </c>
      <c r="K73" s="301">
        <v>9</v>
      </c>
      <c r="L73" s="301">
        <v>10</v>
      </c>
      <c r="M73" s="301">
        <v>11</v>
      </c>
      <c r="N73" s="301">
        <v>12</v>
      </c>
      <c r="O73" s="301">
        <v>13</v>
      </c>
      <c r="P73" s="301">
        <v>14</v>
      </c>
      <c r="Q73" s="301">
        <v>15</v>
      </c>
      <c r="R73" s="301">
        <v>16</v>
      </c>
      <c r="S73" s="301">
        <v>17</v>
      </c>
      <c r="T73" s="301">
        <v>18</v>
      </c>
      <c r="U73" s="301">
        <v>19</v>
      </c>
      <c r="V73" s="301">
        <v>20</v>
      </c>
      <c r="W73" s="301">
        <v>21</v>
      </c>
      <c r="X73" s="301">
        <v>22</v>
      </c>
      <c r="Y73" s="301">
        <v>23</v>
      </c>
      <c r="Z73" s="301">
        <v>24</v>
      </c>
      <c r="AA73" s="301">
        <v>25</v>
      </c>
      <c r="AB73" s="301">
        <v>26</v>
      </c>
      <c r="AC73" s="301">
        <v>27</v>
      </c>
      <c r="AD73" s="301">
        <v>28</v>
      </c>
      <c r="AE73" s="301">
        <v>29</v>
      </c>
      <c r="AF73" s="301">
        <v>30</v>
      </c>
      <c r="AG73" s="301">
        <v>31</v>
      </c>
      <c r="AH73" s="301">
        <v>32</v>
      </c>
      <c r="AI73" s="301">
        <v>33</v>
      </c>
      <c r="AJ73" s="301">
        <v>34</v>
      </c>
      <c r="AK73" s="301">
        <v>35</v>
      </c>
      <c r="AL73" s="301">
        <v>36</v>
      </c>
      <c r="AM73" s="301">
        <v>37</v>
      </c>
      <c r="AN73" s="301">
        <v>38</v>
      </c>
      <c r="AO73" s="301">
        <v>39</v>
      </c>
      <c r="AP73" s="301">
        <v>40</v>
      </c>
      <c r="AQ73" s="301">
        <v>41</v>
      </c>
      <c r="AR73" s="301">
        <v>42</v>
      </c>
      <c r="AS73" s="301">
        <v>43</v>
      </c>
      <c r="AT73" s="301">
        <v>44</v>
      </c>
      <c r="AU73" s="301">
        <v>45</v>
      </c>
      <c r="AV73" s="301">
        <v>46</v>
      </c>
      <c r="AW73" s="301">
        <v>47</v>
      </c>
      <c r="AX73" s="301">
        <v>48</v>
      </c>
      <c r="AY73" s="301">
        <v>49</v>
      </c>
      <c r="AZ73" s="301">
        <v>50</v>
      </c>
    </row>
    <row r="74" spans="1:52" x14ac:dyDescent="0.25">
      <c r="A74" s="291" t="s">
        <v>252</v>
      </c>
      <c r="B74" s="276">
        <v>2025</v>
      </c>
      <c r="C74" s="276">
        <v>2026</v>
      </c>
      <c r="D74" s="276">
        <v>2027</v>
      </c>
      <c r="E74" s="276">
        <v>2028</v>
      </c>
      <c r="F74" s="276">
        <v>2029</v>
      </c>
      <c r="G74" s="276">
        <v>2030</v>
      </c>
      <c r="H74" s="276">
        <v>2031</v>
      </c>
      <c r="I74" s="276">
        <v>2032</v>
      </c>
      <c r="J74" s="276">
        <v>2033</v>
      </c>
      <c r="K74" s="276">
        <v>2034</v>
      </c>
      <c r="L74" s="276">
        <v>2035</v>
      </c>
      <c r="M74" s="276">
        <v>2036</v>
      </c>
      <c r="N74" s="276">
        <v>2037</v>
      </c>
      <c r="O74" s="276">
        <v>2038</v>
      </c>
      <c r="P74" s="276">
        <v>2039</v>
      </c>
      <c r="Q74" s="276">
        <v>2040</v>
      </c>
      <c r="R74" s="276">
        <v>2041</v>
      </c>
      <c r="S74" s="276">
        <v>2042</v>
      </c>
      <c r="T74" s="276">
        <v>2043</v>
      </c>
      <c r="U74" s="276">
        <v>2044</v>
      </c>
      <c r="V74" s="276">
        <v>2045</v>
      </c>
      <c r="W74" s="276">
        <v>2046</v>
      </c>
      <c r="X74" s="276">
        <v>2047</v>
      </c>
      <c r="Y74" s="276">
        <v>2048</v>
      </c>
      <c r="Z74" s="276">
        <v>2049</v>
      </c>
      <c r="AA74" s="276">
        <v>2050</v>
      </c>
      <c r="AB74" s="276">
        <v>2051</v>
      </c>
      <c r="AC74" s="276">
        <v>2052</v>
      </c>
      <c r="AD74" s="276">
        <v>2053</v>
      </c>
      <c r="AE74" s="276">
        <v>2054</v>
      </c>
      <c r="AF74" s="276">
        <v>2055</v>
      </c>
      <c r="AG74" s="276">
        <v>2056</v>
      </c>
      <c r="AH74" s="276">
        <v>2057</v>
      </c>
      <c r="AI74" s="276">
        <v>2058</v>
      </c>
      <c r="AJ74" s="276">
        <v>2059</v>
      </c>
      <c r="AK74" s="276">
        <v>2060</v>
      </c>
      <c r="AL74" s="276">
        <v>2061</v>
      </c>
      <c r="AM74" s="276">
        <v>2062</v>
      </c>
      <c r="AN74" s="276">
        <v>2063</v>
      </c>
      <c r="AO74" s="276">
        <v>2064</v>
      </c>
      <c r="AP74" s="276">
        <v>2065</v>
      </c>
      <c r="AQ74" s="276">
        <v>2066</v>
      </c>
      <c r="AR74" s="276">
        <v>2067</v>
      </c>
      <c r="AS74" s="276">
        <v>2068</v>
      </c>
      <c r="AT74" s="276">
        <v>2069</v>
      </c>
      <c r="AU74" s="276">
        <v>2070</v>
      </c>
      <c r="AV74" s="276">
        <v>2071</v>
      </c>
      <c r="AW74" s="276">
        <v>2072</v>
      </c>
      <c r="AX74" s="276">
        <v>2073</v>
      </c>
      <c r="AY74" s="276">
        <v>2074</v>
      </c>
      <c r="AZ74" s="276">
        <v>2075</v>
      </c>
    </row>
    <row r="75" spans="1:52" x14ac:dyDescent="0.25">
      <c r="A75" s="292" t="s">
        <v>477</v>
      </c>
      <c r="B75" s="293">
        <v>1868296.9083333334</v>
      </c>
      <c r="C75" s="293">
        <v>3703187.3048458658</v>
      </c>
      <c r="D75" s="293">
        <v>3875932.7234008871</v>
      </c>
      <c r="E75" s="293">
        <v>4036881.7839763542</v>
      </c>
      <c r="F75" s="293">
        <v>4204241.170226844</v>
      </c>
      <c r="G75" s="293">
        <v>4378267.2951793596</v>
      </c>
      <c r="H75" s="293">
        <v>4559226.8283819789</v>
      </c>
      <c r="I75" s="293">
        <v>4747397.1061647059</v>
      </c>
      <c r="J75" s="293">
        <v>4943066.558310749</v>
      </c>
      <c r="K75" s="293">
        <v>5146535.1517946366</v>
      </c>
      <c r="L75" s="293">
        <v>5358114.8522698861</v>
      </c>
      <c r="M75" s="293">
        <v>5574222.5439481679</v>
      </c>
      <c r="N75" s="293">
        <v>5802854.4666135656</v>
      </c>
      <c r="O75" s="293">
        <v>6040604.0294375829</v>
      </c>
      <c r="P75" s="293">
        <v>6287835.938026567</v>
      </c>
      <c r="Q75" s="293">
        <v>6544929.4862111155</v>
      </c>
      <c r="R75" s="293">
        <v>6812279.1395750474</v>
      </c>
      <c r="S75" s="293">
        <v>7090295.1423255419</v>
      </c>
      <c r="T75" s="293">
        <v>7379404.1484380625</v>
      </c>
      <c r="U75" s="293">
        <v>7680049.8780470854</v>
      </c>
      <c r="V75" s="293">
        <v>7992693.8000924764</v>
      </c>
      <c r="W75" s="293">
        <v>8313959.746632617</v>
      </c>
      <c r="X75" s="293">
        <v>8651904.7899254374</v>
      </c>
      <c r="Y75" s="293">
        <v>9003339.9982019737</v>
      </c>
      <c r="Z75" s="293">
        <v>9368804.9780615754</v>
      </c>
      <c r="AA75" s="293">
        <v>9748860.9203675687</v>
      </c>
      <c r="AB75" s="293">
        <v>10144091.463617802</v>
      </c>
      <c r="AC75" s="293">
        <v>10555103.591850052</v>
      </c>
      <c r="AD75" s="293">
        <v>10982528.568463596</v>
      </c>
      <c r="AE75" s="293">
        <v>11427022.907393685</v>
      </c>
      <c r="AF75" s="293">
        <v>11889269.383132983</v>
      </c>
      <c r="AG75" s="293">
        <v>12369978.081153855</v>
      </c>
      <c r="AH75" s="293">
        <v>12869887.490347568</v>
      </c>
      <c r="AI75" s="293">
        <v>13389765.639161032</v>
      </c>
      <c r="AJ75" s="293">
        <v>13930411.27717904</v>
      </c>
      <c r="AK75" s="293">
        <v>14492655.103969775</v>
      </c>
      <c r="AL75" s="293">
        <v>15077361.047084143</v>
      </c>
      <c r="AM75" s="293">
        <v>15685427.591175087</v>
      </c>
      <c r="AN75" s="293">
        <v>16317789.160281675</v>
      </c>
      <c r="AO75" s="293">
        <v>16975417.555404533</v>
      </c>
      <c r="AP75" s="293">
        <v>17659323.449584305</v>
      </c>
      <c r="AQ75" s="293">
        <v>18370557.942783277</v>
      </c>
      <c r="AR75" s="293">
        <v>19110214.178962212</v>
      </c>
      <c r="AS75" s="293">
        <v>19879429.027840305</v>
      </c>
      <c r="AT75" s="293">
        <v>20679384.833925527</v>
      </c>
      <c r="AU75" s="293">
        <v>21511311.235506166</v>
      </c>
      <c r="AV75" s="293">
        <v>22376487.056402028</v>
      </c>
      <c r="AW75" s="293">
        <v>23276242.273385733</v>
      </c>
      <c r="AX75" s="293">
        <v>24211960.062300794</v>
      </c>
      <c r="AY75" s="293">
        <v>25185078.926024459</v>
      </c>
      <c r="AZ75" s="293">
        <v>26197094.907549076</v>
      </c>
    </row>
    <row r="76" spans="1:52" x14ac:dyDescent="0.25">
      <c r="A76" s="296" t="s">
        <v>251</v>
      </c>
      <c r="B76" s="295">
        <v>0</v>
      </c>
      <c r="C76" s="295">
        <v>62810.790899190943</v>
      </c>
      <c r="D76" s="295">
        <v>62810.790899190943</v>
      </c>
      <c r="E76" s="295">
        <v>62810.790899190943</v>
      </c>
      <c r="F76" s="295">
        <v>62810.790899190943</v>
      </c>
      <c r="G76" s="295">
        <v>62810.790899190943</v>
      </c>
      <c r="H76" s="295">
        <v>62810.790899190943</v>
      </c>
      <c r="I76" s="295">
        <v>62810.790899190943</v>
      </c>
      <c r="J76" s="295">
        <v>62810.790899190943</v>
      </c>
      <c r="K76" s="295">
        <v>62810.790899190943</v>
      </c>
      <c r="L76" s="295">
        <v>62810.790899190943</v>
      </c>
      <c r="M76" s="295">
        <v>62810.790899190943</v>
      </c>
      <c r="N76" s="295">
        <v>62810.790899190943</v>
      </c>
      <c r="O76" s="295">
        <v>62810.790899190943</v>
      </c>
      <c r="P76" s="295">
        <v>62810.790899190943</v>
      </c>
      <c r="Q76" s="295">
        <v>62810.790899190943</v>
      </c>
      <c r="R76" s="295">
        <v>62810.790899190943</v>
      </c>
      <c r="S76" s="295">
        <v>62810.790899190943</v>
      </c>
      <c r="T76" s="295">
        <v>62810.790899190943</v>
      </c>
      <c r="U76" s="295">
        <v>62810.790899190943</v>
      </c>
      <c r="V76" s="295">
        <v>62810.790899190943</v>
      </c>
      <c r="W76" s="295">
        <v>62810.790899190943</v>
      </c>
      <c r="X76" s="295">
        <v>62810.790899190943</v>
      </c>
      <c r="Y76" s="295">
        <v>62810.790899190943</v>
      </c>
      <c r="Z76" s="295">
        <v>62810.790899190943</v>
      </c>
      <c r="AA76" s="295">
        <v>62810.790899190943</v>
      </c>
      <c r="AB76" s="295">
        <v>62810.790899190943</v>
      </c>
      <c r="AC76" s="295">
        <v>62810.790899190943</v>
      </c>
      <c r="AD76" s="295">
        <v>62810.790899190943</v>
      </c>
      <c r="AE76" s="295">
        <v>62810.790899190943</v>
      </c>
      <c r="AF76" s="295">
        <v>62810.790899190943</v>
      </c>
      <c r="AG76" s="295">
        <v>62810.790899190943</v>
      </c>
      <c r="AH76" s="295">
        <v>62810.790899190943</v>
      </c>
      <c r="AI76" s="295">
        <v>62810.790899190943</v>
      </c>
      <c r="AJ76" s="295">
        <v>62810.790899190943</v>
      </c>
      <c r="AK76" s="295">
        <v>62810.790899190943</v>
      </c>
      <c r="AL76" s="295">
        <v>62810.790899190943</v>
      </c>
      <c r="AM76" s="295">
        <v>62810.790899190943</v>
      </c>
      <c r="AN76" s="295">
        <v>62810.790899190943</v>
      </c>
      <c r="AO76" s="295">
        <v>62810.790899190943</v>
      </c>
      <c r="AP76" s="295">
        <v>62810.790899190943</v>
      </c>
      <c r="AQ76" s="295">
        <v>62810.790899190943</v>
      </c>
      <c r="AR76" s="295">
        <v>62810.790899190943</v>
      </c>
      <c r="AS76" s="295">
        <v>62810.790899190943</v>
      </c>
      <c r="AT76" s="295">
        <v>62810.790899190943</v>
      </c>
      <c r="AU76" s="295">
        <v>62810.790899190943</v>
      </c>
      <c r="AV76" s="295">
        <v>62810.790899190943</v>
      </c>
      <c r="AW76" s="295">
        <v>62810.790899190943</v>
      </c>
      <c r="AX76" s="295">
        <v>62810.790899190943</v>
      </c>
      <c r="AY76" s="295">
        <v>62810.790899190943</v>
      </c>
      <c r="AZ76" s="295">
        <v>62810.790899190943</v>
      </c>
    </row>
    <row r="77" spans="1:52" x14ac:dyDescent="0.25">
      <c r="A77" s="296" t="s">
        <v>453</v>
      </c>
      <c r="B77" s="295">
        <v>0</v>
      </c>
      <c r="C77" s="295">
        <v>0</v>
      </c>
      <c r="D77" s="295">
        <v>0</v>
      </c>
      <c r="E77" s="295">
        <v>0</v>
      </c>
      <c r="F77" s="295">
        <v>0</v>
      </c>
      <c r="G77" s="295">
        <v>0</v>
      </c>
      <c r="H77" s="295">
        <v>0</v>
      </c>
      <c r="I77" s="295">
        <v>0</v>
      </c>
      <c r="J77" s="295">
        <v>0</v>
      </c>
      <c r="K77" s="295">
        <v>0</v>
      </c>
      <c r="L77" s="295">
        <v>0</v>
      </c>
      <c r="M77" s="295">
        <v>0</v>
      </c>
      <c r="N77" s="295">
        <v>0</v>
      </c>
      <c r="O77" s="295">
        <v>0</v>
      </c>
      <c r="P77" s="295">
        <v>0</v>
      </c>
      <c r="Q77" s="295">
        <v>0</v>
      </c>
      <c r="R77" s="295">
        <v>0</v>
      </c>
      <c r="S77" s="295">
        <v>0</v>
      </c>
      <c r="T77" s="295">
        <v>0</v>
      </c>
      <c r="U77" s="295">
        <v>0</v>
      </c>
      <c r="V77" s="295">
        <v>0</v>
      </c>
      <c r="W77" s="295">
        <v>0</v>
      </c>
      <c r="X77" s="295">
        <v>0</v>
      </c>
      <c r="Y77" s="295">
        <v>0</v>
      </c>
      <c r="Z77" s="295">
        <v>0</v>
      </c>
      <c r="AA77" s="295">
        <v>0</v>
      </c>
      <c r="AB77" s="295">
        <v>0</v>
      </c>
      <c r="AC77" s="295">
        <v>0</v>
      </c>
      <c r="AD77" s="295">
        <v>0</v>
      </c>
      <c r="AE77" s="295">
        <v>0</v>
      </c>
      <c r="AF77" s="295">
        <v>0</v>
      </c>
      <c r="AG77" s="295">
        <v>0</v>
      </c>
      <c r="AH77" s="295">
        <v>0</v>
      </c>
      <c r="AI77" s="295">
        <v>0</v>
      </c>
      <c r="AJ77" s="295">
        <v>0</v>
      </c>
      <c r="AK77" s="295">
        <v>0</v>
      </c>
      <c r="AL77" s="295">
        <v>0</v>
      </c>
      <c r="AM77" s="295">
        <v>0</v>
      </c>
      <c r="AN77" s="295">
        <v>0</v>
      </c>
      <c r="AO77" s="295">
        <v>0</v>
      </c>
      <c r="AP77" s="295">
        <v>0</v>
      </c>
      <c r="AQ77" s="295">
        <v>0</v>
      </c>
      <c r="AR77" s="295">
        <v>0</v>
      </c>
      <c r="AS77" s="295">
        <v>0</v>
      </c>
      <c r="AT77" s="295">
        <v>0</v>
      </c>
      <c r="AU77" s="295">
        <v>0</v>
      </c>
      <c r="AV77" s="295">
        <v>0</v>
      </c>
      <c r="AW77" s="295">
        <v>0</v>
      </c>
      <c r="AX77" s="295">
        <v>0</v>
      </c>
      <c r="AY77" s="295">
        <v>0</v>
      </c>
      <c r="AZ77" s="295">
        <v>0</v>
      </c>
    </row>
    <row r="78" spans="1:52" x14ac:dyDescent="0.25">
      <c r="A78" s="296" t="s">
        <v>250</v>
      </c>
      <c r="B78" s="295">
        <v>0</v>
      </c>
      <c r="C78" s="295">
        <v>-740637.46096917323</v>
      </c>
      <c r="D78" s="295">
        <v>-775186.54468017735</v>
      </c>
      <c r="E78" s="295">
        <v>-807376.35679527093</v>
      </c>
      <c r="F78" s="295">
        <v>-840848.23404536862</v>
      </c>
      <c r="G78" s="295">
        <v>-875653.45903587202</v>
      </c>
      <c r="H78" s="295">
        <v>-911845.36567639606</v>
      </c>
      <c r="I78" s="295">
        <v>-949479.42123294156</v>
      </c>
      <c r="J78" s="295">
        <v>-988613.31166214962</v>
      </c>
      <c r="K78" s="295">
        <v>-1029307.0303589273</v>
      </c>
      <c r="L78" s="295">
        <v>-1071622.9704539767</v>
      </c>
      <c r="M78" s="295">
        <v>-1114844.5087896343</v>
      </c>
      <c r="N78" s="295">
        <v>-1160570.8933227137</v>
      </c>
      <c r="O78" s="295">
        <v>-1208120.8058875166</v>
      </c>
      <c r="P78" s="295">
        <v>-1257567.187605314</v>
      </c>
      <c r="Q78" s="295">
        <v>-1308985.8972422238</v>
      </c>
      <c r="R78" s="295">
        <v>-1362455.8279150091</v>
      </c>
      <c r="S78" s="295">
        <v>-1418059.0284651089</v>
      </c>
      <c r="T78" s="295">
        <v>-1475880.829687614</v>
      </c>
      <c r="U78" s="295">
        <v>-1536009.975609418</v>
      </c>
      <c r="V78" s="295">
        <v>-1598538.760018494</v>
      </c>
      <c r="W78" s="295">
        <v>-1662791.9493265226</v>
      </c>
      <c r="X78" s="295">
        <v>-1730380.9579850882</v>
      </c>
      <c r="Y78" s="295">
        <v>-1800667.999640394</v>
      </c>
      <c r="Z78" s="295">
        <v>-1873760.9956123158</v>
      </c>
      <c r="AA78" s="295">
        <v>-1949772.1840735152</v>
      </c>
      <c r="AB78" s="295">
        <v>-2028818.2927235588</v>
      </c>
      <c r="AC78" s="295">
        <v>-2111020.7183700129</v>
      </c>
      <c r="AD78" s="295">
        <v>-2196505.7136927173</v>
      </c>
      <c r="AE78" s="295">
        <v>-2285404.5814787373</v>
      </c>
      <c r="AF78" s="295">
        <v>-2377853.8766265959</v>
      </c>
      <c r="AG78" s="295">
        <v>-2473995.6162307709</v>
      </c>
      <c r="AH78" s="295">
        <v>-2573977.4980695099</v>
      </c>
      <c r="AI78" s="295">
        <v>-2677953.1278322041</v>
      </c>
      <c r="AJ78" s="295">
        <v>-2786082.2554358095</v>
      </c>
      <c r="AK78" s="295">
        <v>-2898531.020793952</v>
      </c>
      <c r="AL78" s="295">
        <v>-3015472.209416829</v>
      </c>
      <c r="AM78" s="295">
        <v>-3137085.5182350203</v>
      </c>
      <c r="AN78" s="295">
        <v>-3263557.8320563361</v>
      </c>
      <c r="AO78" s="295">
        <v>-3395083.5110809058</v>
      </c>
      <c r="AP78" s="295">
        <v>-3531864.689916864</v>
      </c>
      <c r="AQ78" s="295">
        <v>-3674111.5885566622</v>
      </c>
      <c r="AR78" s="295">
        <v>-3822042.8357924372</v>
      </c>
      <c r="AS78" s="295">
        <v>-3975885.8055680543</v>
      </c>
      <c r="AT78" s="295">
        <v>-4135876.9667851031</v>
      </c>
      <c r="AU78" s="295">
        <v>-4302262.2471012324</v>
      </c>
      <c r="AV78" s="295">
        <v>-4475297.4112804085</v>
      </c>
      <c r="AW78" s="295">
        <v>-4655248.4546771497</v>
      </c>
      <c r="AX78" s="295">
        <v>-4842392.0124601573</v>
      </c>
      <c r="AY78" s="295">
        <v>-5037015.7852048874</v>
      </c>
      <c r="AZ78" s="295">
        <v>-5239418.9815098196</v>
      </c>
    </row>
    <row r="79" spans="1:52" x14ac:dyDescent="0.25">
      <c r="A79" s="296" t="s">
        <v>454</v>
      </c>
      <c r="B79" s="302">
        <v>-254448.52732524273</v>
      </c>
      <c r="C79" s="302">
        <v>254448.52732524273</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row>
    <row r="80" spans="1:52" x14ac:dyDescent="0.25">
      <c r="A80" s="296" t="s">
        <v>455</v>
      </c>
      <c r="B80" s="295">
        <v>0</v>
      </c>
      <c r="C80" s="295">
        <v>0</v>
      </c>
      <c r="D80" s="295">
        <v>0</v>
      </c>
      <c r="E80" s="295">
        <v>0</v>
      </c>
      <c r="F80" s="295">
        <v>0</v>
      </c>
      <c r="G80" s="295">
        <v>0</v>
      </c>
      <c r="H80" s="295">
        <v>0</v>
      </c>
      <c r="I80" s="295">
        <v>0</v>
      </c>
      <c r="J80" s="295">
        <v>0</v>
      </c>
      <c r="K80" s="295">
        <v>0</v>
      </c>
      <c r="L80" s="295">
        <v>0</v>
      </c>
      <c r="M80" s="295">
        <v>0</v>
      </c>
      <c r="N80" s="295">
        <v>0</v>
      </c>
      <c r="O80" s="295">
        <v>0</v>
      </c>
      <c r="P80" s="295">
        <v>0</v>
      </c>
      <c r="Q80" s="295">
        <v>0</v>
      </c>
      <c r="R80" s="295">
        <v>0</v>
      </c>
      <c r="S80" s="295">
        <v>0</v>
      </c>
      <c r="T80" s="295">
        <v>0</v>
      </c>
      <c r="U80" s="295">
        <v>0</v>
      </c>
      <c r="V80" s="295">
        <v>0</v>
      </c>
      <c r="W80" s="295">
        <v>0</v>
      </c>
      <c r="X80" s="295">
        <v>0</v>
      </c>
      <c r="Y80" s="295">
        <v>0</v>
      </c>
      <c r="Z80" s="295">
        <v>0</v>
      </c>
      <c r="AA80" s="295">
        <v>0</v>
      </c>
      <c r="AB80" s="295">
        <v>0</v>
      </c>
      <c r="AC80" s="295">
        <v>0</v>
      </c>
      <c r="AD80" s="295">
        <v>0</v>
      </c>
      <c r="AE80" s="295">
        <v>0</v>
      </c>
      <c r="AF80" s="295">
        <v>0</v>
      </c>
      <c r="AG80" s="295">
        <v>0</v>
      </c>
      <c r="AH80" s="295">
        <v>0</v>
      </c>
      <c r="AI80" s="295">
        <v>0</v>
      </c>
      <c r="AJ80" s="295">
        <v>0</v>
      </c>
      <c r="AK80" s="295">
        <v>0</v>
      </c>
      <c r="AL80" s="295">
        <v>0</v>
      </c>
      <c r="AM80" s="295">
        <v>0</v>
      </c>
      <c r="AN80" s="295">
        <v>0</v>
      </c>
      <c r="AO80" s="295">
        <v>0</v>
      </c>
      <c r="AP80" s="295">
        <v>0</v>
      </c>
      <c r="AQ80" s="295">
        <v>0</v>
      </c>
      <c r="AR80" s="295">
        <v>0</v>
      </c>
      <c r="AS80" s="295">
        <v>0</v>
      </c>
      <c r="AT80" s="295">
        <v>0</v>
      </c>
      <c r="AU80" s="295">
        <v>0</v>
      </c>
      <c r="AV80" s="295">
        <v>0</v>
      </c>
      <c r="AW80" s="295">
        <v>0</v>
      </c>
      <c r="AX80" s="295">
        <v>0</v>
      </c>
      <c r="AY80" s="295">
        <v>0</v>
      </c>
      <c r="AZ80" s="295">
        <v>0</v>
      </c>
    </row>
    <row r="81" spans="1:52" x14ac:dyDescent="0.25">
      <c r="A81" s="296" t="s">
        <v>249</v>
      </c>
      <c r="B81" s="295">
        <v>-3140539.544959547</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1</v>
      </c>
      <c r="X81" s="295">
        <v>2</v>
      </c>
      <c r="Y81" s="295">
        <v>3</v>
      </c>
      <c r="Z81" s="295">
        <v>4</v>
      </c>
      <c r="AA81" s="295">
        <v>5</v>
      </c>
      <c r="AB81" s="295">
        <v>6</v>
      </c>
      <c r="AC81" s="295">
        <v>7</v>
      </c>
      <c r="AD81" s="295">
        <v>8</v>
      </c>
      <c r="AE81" s="295">
        <v>9</v>
      </c>
      <c r="AF81" s="295">
        <v>10</v>
      </c>
      <c r="AG81" s="295">
        <v>11</v>
      </c>
      <c r="AH81" s="295">
        <v>12</v>
      </c>
      <c r="AI81" s="295">
        <v>13</v>
      </c>
      <c r="AJ81" s="295">
        <v>14</v>
      </c>
      <c r="AK81" s="295">
        <v>15</v>
      </c>
      <c r="AL81" s="295">
        <v>16</v>
      </c>
      <c r="AM81" s="295">
        <v>17</v>
      </c>
      <c r="AN81" s="295">
        <v>18</v>
      </c>
      <c r="AO81" s="295">
        <v>19</v>
      </c>
      <c r="AP81" s="295">
        <v>20</v>
      </c>
      <c r="AQ81" s="295">
        <v>21</v>
      </c>
      <c r="AR81" s="295">
        <v>22</v>
      </c>
      <c r="AS81" s="295">
        <v>23</v>
      </c>
      <c r="AT81" s="295">
        <v>24</v>
      </c>
      <c r="AU81" s="295">
        <v>25</v>
      </c>
      <c r="AV81" s="295">
        <v>26</v>
      </c>
      <c r="AW81" s="295">
        <v>27</v>
      </c>
      <c r="AX81" s="295">
        <v>28</v>
      </c>
      <c r="AY81" s="295">
        <v>29</v>
      </c>
      <c r="AZ81" s="295">
        <v>30</v>
      </c>
    </row>
    <row r="82" spans="1:52" x14ac:dyDescent="0.25">
      <c r="A82" s="296" t="s">
        <v>456</v>
      </c>
      <c r="B82" s="295">
        <v>0</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303" t="s">
        <v>248</v>
      </c>
      <c r="B83" s="293">
        <v>-1526691.1639514563</v>
      </c>
      <c r="C83" s="293">
        <v>3279809.1621011263</v>
      </c>
      <c r="D83" s="293">
        <v>3163556.9696199009</v>
      </c>
      <c r="E83" s="293">
        <v>3292316.2180802743</v>
      </c>
      <c r="F83" s="293">
        <v>3426203.7270806665</v>
      </c>
      <c r="G83" s="293">
        <v>3565424.6270426787</v>
      </c>
      <c r="H83" s="293">
        <v>3710192.2536047739</v>
      </c>
      <c r="I83" s="293">
        <v>3860728.4758309554</v>
      </c>
      <c r="J83" s="293">
        <v>4017264.0375477904</v>
      </c>
      <c r="K83" s="293">
        <v>4180038.9123349003</v>
      </c>
      <c r="L83" s="293">
        <v>4349302.6727151005</v>
      </c>
      <c r="M83" s="293">
        <v>4522188.8260577247</v>
      </c>
      <c r="N83" s="293">
        <v>4705094.364190043</v>
      </c>
      <c r="O83" s="293">
        <v>4895294.0144492574</v>
      </c>
      <c r="P83" s="293">
        <v>5093079.5413204441</v>
      </c>
      <c r="Q83" s="293">
        <v>5298754.3798680827</v>
      </c>
      <c r="R83" s="293">
        <v>5512634.1025592294</v>
      </c>
      <c r="S83" s="293">
        <v>5735046.904759624</v>
      </c>
      <c r="T83" s="293">
        <v>5966334.1096496396</v>
      </c>
      <c r="U83" s="293">
        <v>6206850.6933368584</v>
      </c>
      <c r="V83" s="293">
        <v>6456965.8309731735</v>
      </c>
      <c r="W83" s="293">
        <v>6713979.5882052854</v>
      </c>
      <c r="X83" s="293">
        <v>6984336.6228395402</v>
      </c>
      <c r="Y83" s="293">
        <v>7265485.7894607708</v>
      </c>
      <c r="Z83" s="293">
        <v>7557858.7733484507</v>
      </c>
      <c r="AA83" s="293">
        <v>7861904.5271932445</v>
      </c>
      <c r="AB83" s="293">
        <v>8178089.9617934339</v>
      </c>
      <c r="AC83" s="293">
        <v>8506900.6643792298</v>
      </c>
      <c r="AD83" s="293">
        <v>8848841.6456700694</v>
      </c>
      <c r="AE83" s="293">
        <v>9204438.1168141384</v>
      </c>
      <c r="AF83" s="293">
        <v>9574236.2974055782</v>
      </c>
      <c r="AG83" s="293">
        <v>9958804.2558222748</v>
      </c>
      <c r="AH83" s="293">
        <v>10358732.783177249</v>
      </c>
      <c r="AI83" s="293">
        <v>10774636.302228019</v>
      </c>
      <c r="AJ83" s="293">
        <v>11207153.812642422</v>
      </c>
      <c r="AK83" s="293">
        <v>11656949.874075014</v>
      </c>
      <c r="AL83" s="293">
        <v>12124715.628566505</v>
      </c>
      <c r="AM83" s="293">
        <v>12611169.863839258</v>
      </c>
      <c r="AN83" s="293">
        <v>13117060.11912453</v>
      </c>
      <c r="AO83" s="293">
        <v>13643163.835222818</v>
      </c>
      <c r="AP83" s="293">
        <v>14190289.550566632</v>
      </c>
      <c r="AQ83" s="293">
        <v>14759278.145125806</v>
      </c>
      <c r="AR83" s="293">
        <v>15351004.134068966</v>
      </c>
      <c r="AS83" s="293">
        <v>15966377.013171442</v>
      </c>
      <c r="AT83" s="293">
        <v>16606342.658039615</v>
      </c>
      <c r="AU83" s="293">
        <v>17271884.779304124</v>
      </c>
      <c r="AV83" s="293">
        <v>17964026.43602081</v>
      </c>
      <c r="AW83" s="293">
        <v>18683831.609607775</v>
      </c>
      <c r="AX83" s="293">
        <v>19432406.840739828</v>
      </c>
      <c r="AY83" s="293">
        <v>20210902.931718763</v>
      </c>
      <c r="AZ83" s="293">
        <v>21020516.716938447</v>
      </c>
    </row>
    <row r="84" spans="1:52" x14ac:dyDescent="0.25">
      <c r="A84" s="303" t="s">
        <v>478</v>
      </c>
      <c r="B84" s="293">
        <v>-1526691.1639514563</v>
      </c>
      <c r="C84" s="293">
        <v>1753117.99814967</v>
      </c>
      <c r="D84" s="293">
        <v>4916674.9677695706</v>
      </c>
      <c r="E84" s="293">
        <v>8208991.1858498454</v>
      </c>
      <c r="F84" s="293">
        <v>11635194.912930511</v>
      </c>
      <c r="G84" s="293">
        <v>15200619.53997319</v>
      </c>
      <c r="H84" s="293">
        <v>18910811.793577965</v>
      </c>
      <c r="I84" s="293">
        <v>22771540.269408919</v>
      </c>
      <c r="J84" s="293">
        <v>26788804.306956708</v>
      </c>
      <c r="K84" s="293">
        <v>30968843.219291609</v>
      </c>
      <c r="L84" s="293">
        <v>35318145.89200671</v>
      </c>
      <c r="M84" s="293">
        <v>39840334.718064435</v>
      </c>
      <c r="N84" s="293">
        <v>44545429.082254477</v>
      </c>
      <c r="O84" s="293">
        <v>49440723.096703738</v>
      </c>
      <c r="P84" s="293">
        <v>54533802.638024181</v>
      </c>
      <c r="Q84" s="293">
        <v>59832557.017892264</v>
      </c>
      <c r="R84" s="293">
        <v>65345191.120451495</v>
      </c>
      <c r="S84" s="293">
        <v>71080238.025211126</v>
      </c>
      <c r="T84" s="293">
        <v>77046572.134860769</v>
      </c>
      <c r="U84" s="293">
        <v>83253422.828197628</v>
      </c>
      <c r="V84" s="293">
        <v>89710388.659170806</v>
      </c>
      <c r="W84" s="293">
        <v>96424368.247376084</v>
      </c>
      <c r="X84" s="293">
        <v>103408704.87021562</v>
      </c>
      <c r="Y84" s="293">
        <v>110674190.6596764</v>
      </c>
      <c r="Z84" s="293">
        <v>118232049.43302485</v>
      </c>
      <c r="AA84" s="293">
        <v>126093953.9602181</v>
      </c>
      <c r="AB84" s="293">
        <v>134272043.92201152</v>
      </c>
      <c r="AC84" s="293">
        <v>142778944.58639076</v>
      </c>
      <c r="AD84" s="293">
        <v>151627786.23206082</v>
      </c>
      <c r="AE84" s="293">
        <v>160832224.34887496</v>
      </c>
      <c r="AF84" s="293">
        <v>170406460.64628053</v>
      </c>
      <c r="AG84" s="293">
        <v>180365264.9021028</v>
      </c>
      <c r="AH84" s="293">
        <v>190723997.68528005</v>
      </c>
      <c r="AI84" s="293">
        <v>201498633.98750806</v>
      </c>
      <c r="AJ84" s="293">
        <v>212705787.80015048</v>
      </c>
      <c r="AK84" s="293">
        <v>224362737.67422551</v>
      </c>
      <c r="AL84" s="293">
        <v>236487453.30279201</v>
      </c>
      <c r="AM84" s="293">
        <v>249098623.16663128</v>
      </c>
      <c r="AN84" s="293">
        <v>262215683.28575581</v>
      </c>
      <c r="AO84" s="293">
        <v>275858847.12097865</v>
      </c>
      <c r="AP84" s="293">
        <v>290049136.67154527</v>
      </c>
      <c r="AQ84" s="293">
        <v>304808414.81667107</v>
      </c>
      <c r="AR84" s="293">
        <v>320159418.95074004</v>
      </c>
      <c r="AS84" s="293">
        <v>336125795.96391147</v>
      </c>
      <c r="AT84" s="293">
        <v>352732138.6219511</v>
      </c>
      <c r="AU84" s="293">
        <v>370004023.40125525</v>
      </c>
      <c r="AV84" s="293">
        <v>387968049.83727604</v>
      </c>
      <c r="AW84" s="293">
        <v>406651881.4468838</v>
      </c>
      <c r="AX84" s="293">
        <v>426084288.28762364</v>
      </c>
      <c r="AY84" s="293">
        <v>446295191.21934241</v>
      </c>
      <c r="AZ84" s="293">
        <v>467315707.93628085</v>
      </c>
    </row>
    <row r="85" spans="1:52" x14ac:dyDescent="0.25">
      <c r="A85" s="304" t="s">
        <v>247</v>
      </c>
      <c r="B85" s="305">
        <v>1</v>
      </c>
      <c r="C85" s="305">
        <v>0.87742388347810829</v>
      </c>
      <c r="D85" s="305">
        <v>0.76987267129780501</v>
      </c>
      <c r="E85" s="305">
        <v>0.67550466903378525</v>
      </c>
      <c r="F85" s="305">
        <v>0.59270393001121813</v>
      </c>
      <c r="G85" s="305">
        <v>0.52005258402317989</v>
      </c>
      <c r="H85" s="305">
        <v>0.45630655788644375</v>
      </c>
      <c r="I85" s="305">
        <v>0.40037427207725179</v>
      </c>
      <c r="J85" s="305">
        <v>0.35129794865074299</v>
      </c>
      <c r="K85" s="305">
        <v>0.30823721036302798</v>
      </c>
      <c r="L85" s="305">
        <v>0.27045469014918666</v>
      </c>
      <c r="M85" s="305">
        <v>0.23730340453556784</v>
      </c>
      <c r="N85" s="305">
        <v>0.20821567477017444</v>
      </c>
      <c r="O85" s="305">
        <v>0.18269340595786127</v>
      </c>
      <c r="P85" s="305">
        <v>0.16029955774138921</v>
      </c>
      <c r="Q85" s="305">
        <v>0.14065066047327299</v>
      </c>
      <c r="R85" s="305">
        <v>0.12341024872622003</v>
      </c>
      <c r="S85" s="305">
        <v>0.10828309969835925</v>
      </c>
      <c r="T85" s="305">
        <v>9.5010177852381555E-2</v>
      </c>
      <c r="U85" s="305">
        <v>8.3364199221182392E-2</v>
      </c>
      <c r="V85" s="305">
        <v>7.3145739423692541E-2</v>
      </c>
      <c r="W85" s="305">
        <v>6.4179818745014078E-2</v>
      </c>
      <c r="X85" s="305">
        <v>5.6312905804171344E-2</v>
      </c>
      <c r="Y85" s="305">
        <v>4.9410288500632928E-2</v>
      </c>
      <c r="Z85" s="305">
        <v>4.3353767219999062E-2</v>
      </c>
      <c r="AA85" s="305">
        <v>3.8039630797577488E-2</v>
      </c>
      <c r="AB85" s="305">
        <v>3.3376880580483895E-2</v>
      </c>
      <c r="AC85" s="305">
        <v>2.9285672177313236E-2</v>
      </c>
      <c r="AD85" s="305">
        <v>2.5695948212084964E-2</v>
      </c>
      <c r="AE85" s="305">
        <v>2.2546238669899948E-2</v>
      </c>
      <c r="AF85" s="305">
        <v>1.9782608291567912E-2</v>
      </c>
      <c r="AG85" s="305">
        <v>1.7357732992513746E-2</v>
      </c>
      <c r="AH85" s="305">
        <v>1.5230089490667495E-2</v>
      </c>
      <c r="AI85" s="305">
        <v>1.3363244266620597E-2</v>
      </c>
      <c r="AJ85" s="305">
        <v>1.172522968028481E-2</v>
      </c>
      <c r="AK85" s="305">
        <v>1.0287996560748278E-2</v>
      </c>
      <c r="AL85" s="305">
        <v>9.0269338955411751E-3</v>
      </c>
      <c r="AM85" s="305">
        <v>7.9204473945259056E-3</v>
      </c>
      <c r="AN85" s="305">
        <v>6.9495897117889853E-3</v>
      </c>
      <c r="AO85" s="305">
        <v>6.0977359934973998E-3</v>
      </c>
      <c r="AP85" s="305">
        <v>5.35029919583873E-3</v>
      </c>
      <c r="AQ85" s="305">
        <v>4.6944802981826184E-3</v>
      </c>
      <c r="AR85" s="305">
        <v>4.1190491341428614E-3</v>
      </c>
      <c r="AS85" s="305">
        <v>3.6141520875167688E-3</v>
      </c>
      <c r="AT85" s="305">
        <v>3.1711433601094752E-3</v>
      </c>
      <c r="AU85" s="305">
        <v>2.782436922093073E-3</v>
      </c>
      <c r="AV85" s="305">
        <v>2.4413766097157786E-3</v>
      </c>
      <c r="AW85" s="305">
        <v>2.1421221459294367E-3</v>
      </c>
      <c r="AX85" s="305">
        <v>1.8795491321658652E-3</v>
      </c>
      <c r="AY85" s="305">
        <v>1.6491612987328819E-3</v>
      </c>
      <c r="AZ85" s="305">
        <v>1.447013511216006E-3</v>
      </c>
    </row>
    <row r="86" spans="1:52" x14ac:dyDescent="0.25">
      <c r="A86" s="306" t="s">
        <v>479</v>
      </c>
      <c r="B86" s="307">
        <v>-1526691.1639514563</v>
      </c>
      <c r="C86" s="307">
        <v>2877782.8920778506</v>
      </c>
      <c r="D86" s="307">
        <v>2435536.0550040621</v>
      </c>
      <c r="E86" s="307">
        <v>2223974.9772488791</v>
      </c>
      <c r="F86" s="307">
        <v>2030724.414059794</v>
      </c>
      <c r="G86" s="307">
        <v>1854208.2904334276</v>
      </c>
      <c r="H86" s="307">
        <v>1692985.0563393419</v>
      </c>
      <c r="I86" s="307">
        <v>1545736.3531987367</v>
      </c>
      <c r="J86" s="307">
        <v>1411256.6155789401</v>
      </c>
      <c r="K86" s="307">
        <v>1288443.5335470154</v>
      </c>
      <c r="L86" s="307">
        <v>1176289.3067141918</v>
      </c>
      <c r="M86" s="307">
        <v>1073130.8043762008</v>
      </c>
      <c r="N86" s="307">
        <v>979674.3978971747</v>
      </c>
      <c r="O86" s="307">
        <v>894337.93666486652</v>
      </c>
      <c r="P86" s="307">
        <v>816418.39801538456</v>
      </c>
      <c r="Q86" s="307">
        <v>745273.3032140939</v>
      </c>
      <c r="R86" s="307">
        <v>680315.54573347722</v>
      </c>
      <c r="S86" s="307">
        <v>621008.65576285298</v>
      </c>
      <c r="T86" s="307">
        <v>566862.46488454286</v>
      </c>
      <c r="U86" s="307">
        <v>517429.13773546793</v>
      </c>
      <c r="V86" s="307">
        <v>472299.54014005011</v>
      </c>
      <c r="W86" s="307">
        <v>430901.99302873947</v>
      </c>
      <c r="X86" s="307">
        <v>393308.29034658725</v>
      </c>
      <c r="Y86" s="307">
        <v>358989.74895450549</v>
      </c>
      <c r="Z86" s="307">
        <v>327661.64994137635</v>
      </c>
      <c r="AA86" s="307">
        <v>299063.94558023405</v>
      </c>
      <c r="AB86" s="307">
        <v>272959.13203123352</v>
      </c>
      <c r="AC86" s="307">
        <v>249130.30410197828</v>
      </c>
      <c r="AD86" s="307">
        <v>227379.37666407879</v>
      </c>
      <c r="AE86" s="307">
        <v>207525.45860401599</v>
      </c>
      <c r="AF86" s="307">
        <v>189403.36636248606</v>
      </c>
      <c r="AG86" s="307">
        <v>172862.26519727259</v>
      </c>
      <c r="AH86" s="307">
        <v>157764.42729770066</v>
      </c>
      <c r="AI86" s="307">
        <v>143984.09679067071</v>
      </c>
      <c r="AJ86" s="307">
        <v>131406.45251551198</v>
      </c>
      <c r="AK86" s="307">
        <v>119926.66021329882</v>
      </c>
      <c r="AL86" s="307">
        <v>109449.00648130481</v>
      </c>
      <c r="AM86" s="307">
        <v>99886.107489969261</v>
      </c>
      <c r="AN86" s="307">
        <v>91158.18605278543</v>
      </c>
      <c r="AO86" s="307">
        <v>83192.411183220203</v>
      </c>
      <c r="AP86" s="307">
        <v>75922.294771115383</v>
      </c>
      <c r="AQ86" s="307">
        <v>69287.140467690391</v>
      </c>
      <c r="AR86" s="307">
        <v>63231.54028666026</v>
      </c>
      <c r="AS86" s="307">
        <v>57704.914812233321</v>
      </c>
      <c r="AT86" s="307">
        <v>52661.093255745058</v>
      </c>
      <c r="AU86" s="307">
        <v>48057.929924073163</v>
      </c>
      <c r="AV86" s="307">
        <v>43856.953957217105</v>
      </c>
      <c r="AW86" s="307">
        <v>40023.049461757248</v>
      </c>
      <c r="AX86" s="307">
        <v>36524.163413406568</v>
      </c>
      <c r="AY86" s="307">
        <v>33331.038927437527</v>
      </c>
      <c r="AZ86" s="307">
        <v>30416.971702151852</v>
      </c>
    </row>
    <row r="87" spans="1:52" x14ac:dyDescent="0.25">
      <c r="A87" s="306" t="s">
        <v>480</v>
      </c>
      <c r="B87" s="307">
        <v>-1526691.1639514563</v>
      </c>
      <c r="C87" s="307">
        <v>1351091.7281263943</v>
      </c>
      <c r="D87" s="307">
        <v>3786627.7831304567</v>
      </c>
      <c r="E87" s="307">
        <v>6010602.7603793358</v>
      </c>
      <c r="F87" s="307">
        <v>8041327.1744391304</v>
      </c>
      <c r="G87" s="307">
        <v>9895535.4648725577</v>
      </c>
      <c r="H87" s="307">
        <v>11588520.5212119</v>
      </c>
      <c r="I87" s="307">
        <v>13134256.874410637</v>
      </c>
      <c r="J87" s="307">
        <v>14545513.489989577</v>
      </c>
      <c r="K87" s="307">
        <v>15833957.023536593</v>
      </c>
      <c r="L87" s="307">
        <v>17010246.330250785</v>
      </c>
      <c r="M87" s="307">
        <v>18083377.134626985</v>
      </c>
      <c r="N87" s="307">
        <v>19063051.532524161</v>
      </c>
      <c r="O87" s="307">
        <v>19957389.469189029</v>
      </c>
      <c r="P87" s="307">
        <v>20773807.867204413</v>
      </c>
      <c r="Q87" s="307">
        <v>21519081.170418508</v>
      </c>
      <c r="R87" s="307">
        <v>22199396.716151986</v>
      </c>
      <c r="S87" s="307">
        <v>22820405.371914838</v>
      </c>
      <c r="T87" s="307">
        <v>23387267.836799379</v>
      </c>
      <c r="U87" s="307">
        <v>23904696.974534847</v>
      </c>
      <c r="V87" s="307">
        <v>24376996.514674898</v>
      </c>
      <c r="W87" s="307">
        <v>24807898.50770364</v>
      </c>
      <c r="X87" s="307">
        <v>25201206.798050229</v>
      </c>
      <c r="Y87" s="307">
        <v>25560196.547004733</v>
      </c>
      <c r="Z87" s="307">
        <v>25887858.196946111</v>
      </c>
      <c r="AA87" s="307">
        <v>26186922.142526343</v>
      </c>
      <c r="AB87" s="307">
        <v>26459881.274557576</v>
      </c>
      <c r="AC87" s="307">
        <v>26709011.578659553</v>
      </c>
      <c r="AD87" s="307">
        <v>26936390.955323633</v>
      </c>
      <c r="AE87" s="307">
        <v>27143916.413927648</v>
      </c>
      <c r="AF87" s="307">
        <v>27333319.780290134</v>
      </c>
      <c r="AG87" s="307">
        <v>27506182.045487408</v>
      </c>
      <c r="AH87" s="307">
        <v>27663946.472785108</v>
      </c>
      <c r="AI87" s="307">
        <v>27807930.569575779</v>
      </c>
      <c r="AJ87" s="307">
        <v>27939337.022091292</v>
      </c>
      <c r="AK87" s="307">
        <v>28059263.682304591</v>
      </c>
      <c r="AL87" s="307">
        <v>28168712.688785896</v>
      </c>
      <c r="AM87" s="307">
        <v>28268598.796275865</v>
      </c>
      <c r="AN87" s="307">
        <v>28359756.98232865</v>
      </c>
      <c r="AO87" s="307">
        <v>28442949.393511869</v>
      </c>
      <c r="AP87" s="307">
        <v>28518871.688282985</v>
      </c>
      <c r="AQ87" s="307">
        <v>28588158.828750677</v>
      </c>
      <c r="AR87" s="307">
        <v>28651390.369037338</v>
      </c>
      <c r="AS87" s="307">
        <v>28709095.283849571</v>
      </c>
      <c r="AT87" s="307">
        <v>28761756.377105314</v>
      </c>
      <c r="AU87" s="307">
        <v>28809814.307029389</v>
      </c>
      <c r="AV87" s="307">
        <v>28853671.260986608</v>
      </c>
      <c r="AW87" s="307">
        <v>28893694.310448363</v>
      </c>
      <c r="AX87" s="307">
        <v>28930218.473861769</v>
      </c>
      <c r="AY87" s="307">
        <v>28963549.512789205</v>
      </c>
      <c r="AZ87" s="307">
        <v>28993966.484491356</v>
      </c>
    </row>
    <row r="88" spans="1:52" x14ac:dyDescent="0.25">
      <c r="A88" s="306" t="s">
        <v>481</v>
      </c>
      <c r="B88" s="308">
        <v>0</v>
      </c>
      <c r="C88" s="308">
        <v>1.1483121403625374</v>
      </c>
      <c r="D88" s="308">
        <v>1.8702565409243244</v>
      </c>
      <c r="E88" s="308">
        <v>2.0569376730396343</v>
      </c>
      <c r="F88" s="308">
        <v>2.1115195401652218</v>
      </c>
      <c r="G88" s="308">
        <v>2.1286141676489794</v>
      </c>
      <c r="H88" s="308">
        <v>2.1341455114783705</v>
      </c>
      <c r="I88" s="308">
        <v>2.1359614872796562</v>
      </c>
      <c r="J88" s="308">
        <v>2.1365613715506844</v>
      </c>
      <c r="K88" s="308">
        <v>2.1367600335307984</v>
      </c>
      <c r="L88" s="308">
        <v>2.1368258884428606</v>
      </c>
      <c r="M88" s="308">
        <v>2.1368477117397831</v>
      </c>
      <c r="N88" s="308">
        <v>2.1368549495512408</v>
      </c>
      <c r="O88" s="308">
        <v>2.1368573500909744</v>
      </c>
      <c r="P88" s="308">
        <v>2.1368581462697547</v>
      </c>
      <c r="Q88" s="308">
        <v>2.1368584103325245</v>
      </c>
      <c r="R88" s="308">
        <v>2.1368584979109158</v>
      </c>
      <c r="S88" s="308">
        <v>2.1368585269564653</v>
      </c>
      <c r="T88" s="308">
        <v>2.1368585365893238</v>
      </c>
      <c r="U88" s="308">
        <v>2.1368585397839777</v>
      </c>
      <c r="V88" s="308">
        <v>2.1368585408434364</v>
      </c>
      <c r="W88" s="308">
        <v>2.1368585411946142</v>
      </c>
      <c r="X88" s="308">
        <v>2.136858541311049</v>
      </c>
      <c r="Y88" s="308">
        <v>2.1368585413496048</v>
      </c>
      <c r="Z88" s="308">
        <v>2.1368585413625287</v>
      </c>
      <c r="AA88" s="308">
        <v>2.1368585413667751</v>
      </c>
      <c r="AB88" s="308">
        <v>2.1368585413681842</v>
      </c>
      <c r="AC88" s="308">
        <v>2.1368585413686505</v>
      </c>
      <c r="AD88" s="308">
        <v>2.1368585413688059</v>
      </c>
      <c r="AE88" s="308">
        <v>2.136858541368857</v>
      </c>
      <c r="AF88" s="308">
        <v>2.1368585413688748</v>
      </c>
      <c r="AG88" s="308">
        <v>2.1368585413688801</v>
      </c>
      <c r="AH88" s="308">
        <v>2.136858541368881</v>
      </c>
      <c r="AI88" s="308">
        <v>2.1368585413688823</v>
      </c>
      <c r="AJ88" s="308">
        <v>2.1368585413688823</v>
      </c>
      <c r="AK88" s="308">
        <v>2.1368585413688823</v>
      </c>
      <c r="AL88" s="308">
        <v>2.1368585413688823</v>
      </c>
      <c r="AM88" s="308">
        <v>2.1368585413688823</v>
      </c>
      <c r="AN88" s="308">
        <v>2.1368585413688823</v>
      </c>
      <c r="AO88" s="308">
        <v>2.1368585413688823</v>
      </c>
      <c r="AP88" s="308">
        <v>2.1368585413688823</v>
      </c>
      <c r="AQ88" s="308">
        <v>2.1368585413688823</v>
      </c>
      <c r="AR88" s="308">
        <v>2.1368585413688823</v>
      </c>
      <c r="AS88" s="308">
        <v>2.1368585413688823</v>
      </c>
      <c r="AT88" s="308">
        <v>2.1368585413688823</v>
      </c>
      <c r="AU88" s="308">
        <v>2.1368585413688823</v>
      </c>
      <c r="AV88" s="308">
        <v>2.1368585413688823</v>
      </c>
      <c r="AW88" s="308">
        <v>2.1368585413688823</v>
      </c>
      <c r="AX88" s="308">
        <v>2.1368585413688823</v>
      </c>
      <c r="AY88" s="308">
        <v>2.1368585413688823</v>
      </c>
      <c r="AZ88" s="308">
        <v>2.1368585413688823</v>
      </c>
    </row>
    <row r="89" spans="1:52" x14ac:dyDescent="0.25">
      <c r="A89" s="306" t="s">
        <v>482</v>
      </c>
      <c r="B89" s="309">
        <v>0</v>
      </c>
      <c r="C89" s="309">
        <v>0.46548170594578753</v>
      </c>
      <c r="D89" s="309">
        <v>0</v>
      </c>
      <c r="E89" s="309">
        <v>0</v>
      </c>
      <c r="F89" s="309">
        <v>0</v>
      </c>
      <c r="G89" s="309">
        <v>0</v>
      </c>
      <c r="H89" s="309">
        <v>0</v>
      </c>
      <c r="I89" s="309">
        <v>0</v>
      </c>
      <c r="J89" s="309">
        <v>0</v>
      </c>
      <c r="K89" s="309">
        <v>0</v>
      </c>
      <c r="L89" s="309">
        <v>0</v>
      </c>
      <c r="M89" s="309">
        <v>0</v>
      </c>
      <c r="N89" s="309">
        <v>0</v>
      </c>
      <c r="O89" s="309">
        <v>0</v>
      </c>
      <c r="P89" s="309">
        <v>0</v>
      </c>
      <c r="Q89" s="309">
        <v>0</v>
      </c>
      <c r="R89" s="309">
        <v>0</v>
      </c>
      <c r="S89" s="309">
        <v>0</v>
      </c>
      <c r="T89" s="309">
        <v>0</v>
      </c>
      <c r="U89" s="309">
        <v>0</v>
      </c>
      <c r="V89" s="309">
        <v>0</v>
      </c>
      <c r="W89" s="309">
        <v>0</v>
      </c>
      <c r="X89" s="309">
        <v>0</v>
      </c>
      <c r="Y89" s="309">
        <v>0</v>
      </c>
      <c r="Z89" s="309">
        <v>0</v>
      </c>
      <c r="AA89" s="309">
        <v>0</v>
      </c>
      <c r="AB89" s="309">
        <v>0</v>
      </c>
      <c r="AC89" s="309">
        <v>0</v>
      </c>
      <c r="AD89" s="309">
        <v>0</v>
      </c>
      <c r="AE89" s="309">
        <v>0</v>
      </c>
      <c r="AF89" s="309">
        <v>0</v>
      </c>
      <c r="AG89" s="309">
        <v>0</v>
      </c>
      <c r="AH89" s="309">
        <v>0</v>
      </c>
      <c r="AI89" s="309">
        <v>0</v>
      </c>
      <c r="AJ89" s="309">
        <v>0</v>
      </c>
      <c r="AK89" s="309">
        <v>0</v>
      </c>
      <c r="AL89" s="309">
        <v>0</v>
      </c>
      <c r="AM89" s="309">
        <v>0</v>
      </c>
      <c r="AN89" s="309">
        <v>0</v>
      </c>
      <c r="AO89" s="309">
        <v>0</v>
      </c>
      <c r="AP89" s="309">
        <v>0</v>
      </c>
      <c r="AQ89" s="309">
        <v>0</v>
      </c>
      <c r="AR89" s="309">
        <v>0</v>
      </c>
      <c r="AS89" s="309">
        <v>0</v>
      </c>
      <c r="AT89" s="309">
        <v>0</v>
      </c>
      <c r="AU89" s="309">
        <v>0</v>
      </c>
      <c r="AV89" s="309">
        <v>0</v>
      </c>
      <c r="AW89" s="309">
        <v>0</v>
      </c>
      <c r="AX89" s="309">
        <v>0</v>
      </c>
      <c r="AY89" s="309">
        <v>0</v>
      </c>
      <c r="AZ89" s="309">
        <v>0</v>
      </c>
    </row>
    <row r="90" spans="1:52" ht="16.5" thickBot="1" x14ac:dyDescent="0.3">
      <c r="A90" s="310" t="s">
        <v>483</v>
      </c>
      <c r="B90" s="311">
        <v>0</v>
      </c>
      <c r="C90" s="311">
        <v>0.53050950026641408</v>
      </c>
      <c r="D90" s="311">
        <v>0</v>
      </c>
      <c r="E90" s="311">
        <v>0</v>
      </c>
      <c r="F90" s="311">
        <v>0</v>
      </c>
      <c r="G90" s="311">
        <v>0</v>
      </c>
      <c r="H90" s="311">
        <v>0</v>
      </c>
      <c r="I90" s="311">
        <v>0</v>
      </c>
      <c r="J90" s="311">
        <v>0</v>
      </c>
      <c r="K90" s="311">
        <v>0</v>
      </c>
      <c r="L90" s="311">
        <v>0</v>
      </c>
      <c r="M90" s="311">
        <v>0</v>
      </c>
      <c r="N90" s="311">
        <v>0</v>
      </c>
      <c r="O90" s="311">
        <v>0</v>
      </c>
      <c r="P90" s="311">
        <v>0</v>
      </c>
      <c r="Q90" s="311">
        <v>0</v>
      </c>
      <c r="R90" s="311">
        <v>0</v>
      </c>
      <c r="S90" s="311">
        <v>0</v>
      </c>
      <c r="T90" s="311">
        <v>0</v>
      </c>
      <c r="U90" s="311">
        <v>0</v>
      </c>
      <c r="V90" s="311">
        <v>0</v>
      </c>
      <c r="W90" s="311">
        <v>0</v>
      </c>
      <c r="X90" s="311">
        <v>0</v>
      </c>
      <c r="Y90" s="311">
        <v>0</v>
      </c>
      <c r="Z90" s="311">
        <v>0</v>
      </c>
      <c r="AA90" s="311">
        <v>0</v>
      </c>
      <c r="AB90" s="311">
        <v>0</v>
      </c>
      <c r="AC90" s="311">
        <v>0</v>
      </c>
      <c r="AD90" s="311">
        <v>0</v>
      </c>
      <c r="AE90" s="311">
        <v>0</v>
      </c>
      <c r="AF90" s="311">
        <v>0</v>
      </c>
      <c r="AG90" s="311">
        <v>0</v>
      </c>
      <c r="AH90" s="311">
        <v>0</v>
      </c>
      <c r="AI90" s="311">
        <v>0</v>
      </c>
      <c r="AJ90" s="311">
        <v>0</v>
      </c>
      <c r="AK90" s="311">
        <v>0</v>
      </c>
      <c r="AL90" s="311">
        <v>0</v>
      </c>
      <c r="AM90" s="311">
        <v>0</v>
      </c>
      <c r="AN90" s="311">
        <v>0</v>
      </c>
      <c r="AO90" s="311">
        <v>0</v>
      </c>
      <c r="AP90" s="311">
        <v>0</v>
      </c>
      <c r="AQ90" s="311">
        <v>0</v>
      </c>
      <c r="AR90" s="311">
        <v>0</v>
      </c>
      <c r="AS90" s="311">
        <v>0</v>
      </c>
      <c r="AT90" s="311">
        <v>0</v>
      </c>
      <c r="AU90" s="311">
        <v>0</v>
      </c>
      <c r="AV90" s="311">
        <v>0</v>
      </c>
      <c r="AW90" s="311">
        <v>0</v>
      </c>
      <c r="AX90" s="311">
        <v>0</v>
      </c>
      <c r="AY90" s="311">
        <v>0</v>
      </c>
      <c r="AZ90" s="31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SheetLayoutView="85" workbookViewId="0">
      <selection activeCell="I26" sqref="I26:J26"/>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P_NS3300.PH.0017</v>
      </c>
      <c r="B12" s="370"/>
      <c r="C12" s="370"/>
      <c r="D12" s="370"/>
      <c r="E12" s="370"/>
      <c r="F12" s="370"/>
      <c r="G12" s="370"/>
      <c r="H12" s="370"/>
      <c r="I12" s="370"/>
      <c r="J12" s="370"/>
      <c r="K12" s="370"/>
      <c r="L12" s="370"/>
    </row>
    <row r="13" spans="1:44" x14ac:dyDescent="0.25">
      <c r="A13" s="371" t="s">
        <v>6</v>
      </c>
      <c r="B13" s="371"/>
      <c r="C13" s="371"/>
      <c r="D13" s="371"/>
      <c r="E13" s="371"/>
      <c r="F13" s="371"/>
      <c r="G13" s="371"/>
      <c r="H13" s="371"/>
      <c r="I13" s="371"/>
      <c r="J13" s="371"/>
      <c r="K13" s="371"/>
      <c r="L13" s="371"/>
    </row>
    <row r="14" spans="1:44" ht="18.75" x14ac:dyDescent="0.25">
      <c r="A14" s="374"/>
      <c r="B14" s="374"/>
      <c r="C14" s="374"/>
      <c r="D14" s="374"/>
      <c r="E14" s="374"/>
      <c r="F14" s="374"/>
      <c r="G14" s="374"/>
      <c r="H14" s="374"/>
      <c r="I14" s="374"/>
      <c r="J14" s="374"/>
      <c r="K14" s="374"/>
      <c r="L14" s="374"/>
    </row>
    <row r="15" spans="1:44" ht="44.25" customHeight="1" x14ac:dyDescent="0.25">
      <c r="A15" s="424"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24"/>
      <c r="C15" s="424"/>
      <c r="D15" s="424"/>
      <c r="E15" s="424"/>
      <c r="F15" s="424"/>
      <c r="G15" s="424"/>
      <c r="H15" s="424"/>
      <c r="I15" s="424"/>
      <c r="J15" s="424"/>
      <c r="K15" s="424"/>
      <c r="L15" s="424"/>
    </row>
    <row r="16" spans="1:44" x14ac:dyDescent="0.25">
      <c r="A16" s="371" t="s">
        <v>5</v>
      </c>
      <c r="B16" s="371"/>
      <c r="C16" s="371"/>
      <c r="D16" s="371"/>
      <c r="E16" s="371"/>
      <c r="F16" s="371"/>
      <c r="G16" s="371"/>
      <c r="H16" s="371"/>
      <c r="I16" s="371"/>
      <c r="J16" s="371"/>
      <c r="K16" s="371"/>
      <c r="L16" s="371"/>
    </row>
    <row r="17" spans="1:12" ht="15.75" customHeight="1" x14ac:dyDescent="0.25">
      <c r="L17" s="185"/>
    </row>
    <row r="18" spans="1:12" x14ac:dyDescent="0.25">
      <c r="K18" s="186"/>
    </row>
    <row r="19" spans="1:12" ht="15.75" customHeight="1" x14ac:dyDescent="0.25">
      <c r="A19" s="423" t="s">
        <v>401</v>
      </c>
      <c r="B19" s="423"/>
      <c r="C19" s="423"/>
      <c r="D19" s="423"/>
      <c r="E19" s="423"/>
      <c r="F19" s="423"/>
      <c r="G19" s="423"/>
      <c r="H19" s="423"/>
      <c r="I19" s="423"/>
      <c r="J19" s="423"/>
      <c r="K19" s="423"/>
      <c r="L19" s="423"/>
    </row>
    <row r="20" spans="1:12" x14ac:dyDescent="0.25">
      <c r="A20" s="187"/>
      <c r="B20" s="187"/>
      <c r="C20" s="188"/>
      <c r="D20" s="188"/>
      <c r="E20" s="188"/>
      <c r="F20" s="188"/>
      <c r="G20" s="188"/>
      <c r="H20" s="188"/>
      <c r="I20" s="188"/>
      <c r="J20" s="188"/>
      <c r="K20" s="188"/>
      <c r="L20" s="188"/>
    </row>
    <row r="21" spans="1:12" ht="28.5" customHeight="1" x14ac:dyDescent="0.25">
      <c r="A21" s="425" t="s">
        <v>217</v>
      </c>
      <c r="B21" s="425" t="s">
        <v>216</v>
      </c>
      <c r="C21" s="431" t="s">
        <v>335</v>
      </c>
      <c r="D21" s="431"/>
      <c r="E21" s="431"/>
      <c r="F21" s="431"/>
      <c r="G21" s="431"/>
      <c r="H21" s="431"/>
      <c r="I21" s="426" t="s">
        <v>215</v>
      </c>
      <c r="J21" s="428" t="s">
        <v>337</v>
      </c>
      <c r="K21" s="425" t="s">
        <v>214</v>
      </c>
      <c r="L21" s="427" t="s">
        <v>336</v>
      </c>
    </row>
    <row r="22" spans="1:12" ht="58.5" customHeight="1" x14ac:dyDescent="0.25">
      <c r="A22" s="425"/>
      <c r="B22" s="425"/>
      <c r="C22" s="432" t="s">
        <v>1</v>
      </c>
      <c r="D22" s="432"/>
      <c r="E22" s="336"/>
      <c r="F22" s="337"/>
      <c r="G22" s="433" t="s">
        <v>0</v>
      </c>
      <c r="H22" s="434"/>
      <c r="I22" s="426"/>
      <c r="J22" s="429"/>
      <c r="K22" s="425"/>
      <c r="L22" s="427"/>
    </row>
    <row r="23" spans="1:12" ht="47.25" x14ac:dyDescent="0.25">
      <c r="A23" s="425"/>
      <c r="B23" s="425"/>
      <c r="C23" s="212" t="s">
        <v>213</v>
      </c>
      <c r="D23" s="212" t="s">
        <v>212</v>
      </c>
      <c r="E23" s="212" t="s">
        <v>213</v>
      </c>
      <c r="F23" s="212" t="s">
        <v>212</v>
      </c>
      <c r="G23" s="212" t="s">
        <v>213</v>
      </c>
      <c r="H23" s="212" t="s">
        <v>212</v>
      </c>
      <c r="I23" s="426"/>
      <c r="J23" s="430"/>
      <c r="K23" s="425"/>
      <c r="L23" s="427"/>
    </row>
    <row r="24" spans="1:12" x14ac:dyDescent="0.25">
      <c r="A24" s="335">
        <v>1</v>
      </c>
      <c r="B24" s="335">
        <v>2</v>
      </c>
      <c r="C24" s="212">
        <v>3</v>
      </c>
      <c r="D24" s="212">
        <v>4</v>
      </c>
      <c r="E24" s="212">
        <v>5</v>
      </c>
      <c r="F24" s="212">
        <v>6</v>
      </c>
      <c r="G24" s="212">
        <v>7</v>
      </c>
      <c r="H24" s="212">
        <v>8</v>
      </c>
      <c r="I24" s="212">
        <v>9</v>
      </c>
      <c r="J24" s="212">
        <v>10</v>
      </c>
      <c r="K24" s="212">
        <v>11</v>
      </c>
      <c r="L24" s="212">
        <v>12</v>
      </c>
    </row>
    <row r="25" spans="1:12" x14ac:dyDescent="0.25">
      <c r="A25" s="212">
        <v>1</v>
      </c>
      <c r="B25" s="338" t="s">
        <v>211</v>
      </c>
      <c r="C25" s="338"/>
      <c r="D25" s="213"/>
      <c r="E25" s="213"/>
      <c r="F25" s="213"/>
      <c r="G25" s="357"/>
      <c r="H25" s="357"/>
      <c r="I25" s="213"/>
      <c r="J25" s="213"/>
      <c r="K25" s="237"/>
      <c r="L25" s="339"/>
    </row>
    <row r="26" spans="1:12" ht="21.75" customHeight="1" x14ac:dyDescent="0.25">
      <c r="A26" s="212" t="s">
        <v>210</v>
      </c>
      <c r="B26" s="340" t="s">
        <v>342</v>
      </c>
      <c r="C26" s="234" t="s">
        <v>443</v>
      </c>
      <c r="D26" s="234" t="s">
        <v>443</v>
      </c>
      <c r="E26" s="224"/>
      <c r="F26" s="224"/>
      <c r="G26" s="357" t="s">
        <v>435</v>
      </c>
      <c r="H26" s="357" t="s">
        <v>435</v>
      </c>
      <c r="I26" s="235"/>
      <c r="J26" s="235"/>
      <c r="K26" s="237"/>
      <c r="L26" s="237"/>
    </row>
    <row r="27" spans="1:12" s="189" customFormat="1" ht="39" customHeight="1" x14ac:dyDescent="0.25">
      <c r="A27" s="212" t="s">
        <v>209</v>
      </c>
      <c r="B27" s="340" t="s">
        <v>344</v>
      </c>
      <c r="C27" s="234" t="s">
        <v>443</v>
      </c>
      <c r="D27" s="234" t="s">
        <v>443</v>
      </c>
      <c r="E27" s="234" t="s">
        <v>435</v>
      </c>
      <c r="F27" s="234" t="s">
        <v>435</v>
      </c>
      <c r="G27" s="357" t="s">
        <v>435</v>
      </c>
      <c r="H27" s="357" t="s">
        <v>435</v>
      </c>
      <c r="I27" s="225"/>
      <c r="J27" s="225"/>
      <c r="K27" s="237"/>
      <c r="L27" s="237"/>
    </row>
    <row r="28" spans="1:12" s="189" customFormat="1" ht="70.5" customHeight="1" x14ac:dyDescent="0.25">
      <c r="A28" s="212" t="s">
        <v>343</v>
      </c>
      <c r="B28" s="340" t="s">
        <v>348</v>
      </c>
      <c r="C28" s="234" t="s">
        <v>443</v>
      </c>
      <c r="D28" s="234" t="s">
        <v>443</v>
      </c>
      <c r="E28" s="224"/>
      <c r="F28" s="224"/>
      <c r="G28" s="357" t="s">
        <v>435</v>
      </c>
      <c r="H28" s="357" t="s">
        <v>435</v>
      </c>
      <c r="I28" s="225"/>
      <c r="J28" s="225"/>
      <c r="K28" s="237"/>
      <c r="L28" s="237"/>
    </row>
    <row r="29" spans="1:12" s="189" customFormat="1" ht="54" customHeight="1" x14ac:dyDescent="0.25">
      <c r="A29" s="212" t="s">
        <v>208</v>
      </c>
      <c r="B29" s="340" t="s">
        <v>347</v>
      </c>
      <c r="C29" s="234" t="s">
        <v>443</v>
      </c>
      <c r="D29" s="234" t="s">
        <v>443</v>
      </c>
      <c r="E29" s="223"/>
      <c r="F29" s="224"/>
      <c r="G29" s="357" t="s">
        <v>435</v>
      </c>
      <c r="H29" s="357" t="s">
        <v>435</v>
      </c>
      <c r="I29" s="225"/>
      <c r="J29" s="225"/>
      <c r="K29" s="237"/>
      <c r="L29" s="237"/>
    </row>
    <row r="30" spans="1:12" s="189" customFormat="1" ht="57" customHeight="1" x14ac:dyDescent="0.25">
      <c r="A30" s="212" t="s">
        <v>207</v>
      </c>
      <c r="B30" s="340" t="s">
        <v>349</v>
      </c>
      <c r="C30" s="234" t="s">
        <v>443</v>
      </c>
      <c r="D30" s="234" t="s">
        <v>443</v>
      </c>
      <c r="E30" s="224"/>
      <c r="F30" s="224"/>
      <c r="G30" s="357" t="s">
        <v>435</v>
      </c>
      <c r="H30" s="357" t="s">
        <v>435</v>
      </c>
      <c r="I30" s="225"/>
      <c r="J30" s="225"/>
      <c r="K30" s="237"/>
      <c r="L30" s="237"/>
    </row>
    <row r="31" spans="1:12" s="189" customFormat="1" ht="37.5" customHeight="1" x14ac:dyDescent="0.25">
      <c r="A31" s="212" t="s">
        <v>206</v>
      </c>
      <c r="B31" s="341" t="s">
        <v>345</v>
      </c>
      <c r="C31" s="234" t="s">
        <v>443</v>
      </c>
      <c r="D31" s="234" t="s">
        <v>443</v>
      </c>
      <c r="E31" s="224"/>
      <c r="F31" s="224"/>
      <c r="G31" s="234">
        <v>45717</v>
      </c>
      <c r="H31" s="358">
        <v>45758</v>
      </c>
      <c r="I31" s="226"/>
      <c r="J31" s="225"/>
      <c r="K31" s="237"/>
      <c r="L31" s="237"/>
    </row>
    <row r="32" spans="1:12" s="189" customFormat="1" ht="31.5" x14ac:dyDescent="0.25">
      <c r="A32" s="212" t="s">
        <v>204</v>
      </c>
      <c r="B32" s="341" t="s">
        <v>350</v>
      </c>
      <c r="C32" s="234" t="s">
        <v>443</v>
      </c>
      <c r="D32" s="234" t="s">
        <v>443</v>
      </c>
      <c r="E32" s="224"/>
      <c r="F32" s="224"/>
      <c r="G32" s="358">
        <v>45911</v>
      </c>
      <c r="H32" s="234">
        <v>45930</v>
      </c>
      <c r="I32" s="225"/>
      <c r="J32" s="225"/>
      <c r="K32" s="237"/>
      <c r="L32" s="237"/>
    </row>
    <row r="33" spans="1:12" s="189" customFormat="1" ht="37.5" customHeight="1" x14ac:dyDescent="0.25">
      <c r="A33" s="212" t="s">
        <v>361</v>
      </c>
      <c r="B33" s="341" t="s">
        <v>280</v>
      </c>
      <c r="C33" s="234" t="s">
        <v>443</v>
      </c>
      <c r="D33" s="234" t="s">
        <v>443</v>
      </c>
      <c r="E33" s="224"/>
      <c r="F33" s="224"/>
      <c r="G33" s="357" t="s">
        <v>435</v>
      </c>
      <c r="H33" s="357" t="s">
        <v>435</v>
      </c>
      <c r="I33" s="226"/>
      <c r="J33" s="225"/>
      <c r="K33" s="237"/>
      <c r="L33" s="237"/>
    </row>
    <row r="34" spans="1:12" s="189" customFormat="1" ht="47.25" customHeight="1" x14ac:dyDescent="0.25">
      <c r="A34" s="212" t="s">
        <v>362</v>
      </c>
      <c r="B34" s="341" t="s">
        <v>354</v>
      </c>
      <c r="C34" s="234" t="s">
        <v>443</v>
      </c>
      <c r="D34" s="234" t="s">
        <v>443</v>
      </c>
      <c r="E34" s="227"/>
      <c r="F34" s="227"/>
      <c r="G34" s="357" t="s">
        <v>435</v>
      </c>
      <c r="H34" s="357" t="s">
        <v>435</v>
      </c>
      <c r="I34" s="225"/>
      <c r="J34" s="225"/>
      <c r="K34" s="342"/>
      <c r="L34" s="237"/>
    </row>
    <row r="35" spans="1:12" s="189" customFormat="1" ht="49.5" customHeight="1" x14ac:dyDescent="0.25">
      <c r="A35" s="212" t="s">
        <v>363</v>
      </c>
      <c r="B35" s="341" t="s">
        <v>205</v>
      </c>
      <c r="C35" s="234" t="s">
        <v>443</v>
      </c>
      <c r="D35" s="234" t="s">
        <v>443</v>
      </c>
      <c r="E35" s="225"/>
      <c r="F35" s="225"/>
      <c r="G35" s="234">
        <v>45950</v>
      </c>
      <c r="H35" s="234">
        <v>45971</v>
      </c>
      <c r="I35" s="226"/>
      <c r="J35" s="225"/>
      <c r="K35" s="342"/>
      <c r="L35" s="237"/>
    </row>
    <row r="36" spans="1:12" ht="37.5" customHeight="1" x14ac:dyDescent="0.25">
      <c r="A36" s="212" t="s">
        <v>364</v>
      </c>
      <c r="B36" s="341" t="s">
        <v>346</v>
      </c>
      <c r="C36" s="234" t="s">
        <v>443</v>
      </c>
      <c r="D36" s="234" t="s">
        <v>443</v>
      </c>
      <c r="E36" s="228"/>
      <c r="F36" s="229"/>
      <c r="G36" s="357" t="s">
        <v>435</v>
      </c>
      <c r="H36" s="357" t="s">
        <v>435</v>
      </c>
      <c r="I36" s="230"/>
      <c r="J36" s="230"/>
      <c r="K36" s="237"/>
      <c r="L36" s="237"/>
    </row>
    <row r="37" spans="1:12" ht="41.25" customHeight="1" x14ac:dyDescent="0.25">
      <c r="A37" s="212" t="s">
        <v>365</v>
      </c>
      <c r="B37" s="341" t="s">
        <v>203</v>
      </c>
      <c r="C37" s="234" t="s">
        <v>443</v>
      </c>
      <c r="D37" s="234" t="s">
        <v>443</v>
      </c>
      <c r="E37" s="228"/>
      <c r="F37" s="229"/>
      <c r="G37" s="359">
        <v>45992</v>
      </c>
      <c r="H37" s="359">
        <v>46022</v>
      </c>
      <c r="I37" s="226"/>
      <c r="J37" s="230"/>
      <c r="K37" s="237"/>
      <c r="L37" s="237"/>
    </row>
    <row r="38" spans="1:12" x14ac:dyDescent="0.25">
      <c r="A38" s="212" t="s">
        <v>485</v>
      </c>
      <c r="B38" s="338" t="s">
        <v>202</v>
      </c>
      <c r="C38" s="231"/>
      <c r="D38" s="232"/>
      <c r="E38" s="232"/>
      <c r="F38" s="232"/>
      <c r="G38" s="236"/>
      <c r="H38" s="237"/>
      <c r="I38" s="233"/>
      <c r="J38" s="233"/>
      <c r="K38" s="237"/>
      <c r="L38" s="237"/>
    </row>
    <row r="39" spans="1:12" ht="71.25" customHeight="1" x14ac:dyDescent="0.25">
      <c r="A39" s="212">
        <v>2</v>
      </c>
      <c r="B39" s="341" t="s">
        <v>351</v>
      </c>
      <c r="C39" s="234" t="s">
        <v>443</v>
      </c>
      <c r="D39" s="234" t="s">
        <v>443</v>
      </c>
      <c r="E39" s="232"/>
      <c r="F39" s="232"/>
      <c r="G39" s="234" t="s">
        <v>443</v>
      </c>
      <c r="H39" s="234" t="s">
        <v>443</v>
      </c>
      <c r="I39" s="233"/>
      <c r="J39" s="233"/>
      <c r="K39" s="237"/>
      <c r="L39" s="237"/>
    </row>
    <row r="40" spans="1:12" ht="33.75" customHeight="1" x14ac:dyDescent="0.25">
      <c r="A40" s="212" t="s">
        <v>201</v>
      </c>
      <c r="B40" s="341" t="s">
        <v>353</v>
      </c>
      <c r="C40" s="234" t="s">
        <v>443</v>
      </c>
      <c r="D40" s="234" t="s">
        <v>443</v>
      </c>
      <c r="E40" s="232"/>
      <c r="F40" s="232"/>
      <c r="G40" s="234" t="s">
        <v>443</v>
      </c>
      <c r="H40" s="234" t="s">
        <v>443</v>
      </c>
      <c r="I40" s="233"/>
      <c r="J40" s="233"/>
      <c r="K40" s="237"/>
      <c r="L40" s="237"/>
    </row>
    <row r="41" spans="1:12" ht="63" customHeight="1" x14ac:dyDescent="0.25">
      <c r="A41" s="212" t="s">
        <v>200</v>
      </c>
      <c r="B41" s="338" t="s">
        <v>432</v>
      </c>
      <c r="C41" s="231"/>
      <c r="D41" s="232"/>
      <c r="E41" s="232"/>
      <c r="F41" s="232"/>
      <c r="G41" s="236"/>
      <c r="H41" s="237"/>
      <c r="I41" s="233"/>
      <c r="J41" s="233"/>
      <c r="K41" s="237"/>
      <c r="L41" s="237"/>
    </row>
    <row r="42" spans="1:12" ht="58.5" customHeight="1" x14ac:dyDescent="0.25">
      <c r="A42" s="212">
        <v>3</v>
      </c>
      <c r="B42" s="341" t="s">
        <v>352</v>
      </c>
      <c r="C42" s="234" t="s">
        <v>443</v>
      </c>
      <c r="D42" s="234" t="s">
        <v>443</v>
      </c>
      <c r="E42" s="232"/>
      <c r="F42" s="232"/>
      <c r="G42" s="234" t="s">
        <v>443</v>
      </c>
      <c r="H42" s="234" t="s">
        <v>443</v>
      </c>
      <c r="I42" s="233"/>
      <c r="J42" s="233"/>
      <c r="K42" s="237"/>
      <c r="L42" s="237"/>
    </row>
    <row r="43" spans="1:12" ht="34.5" customHeight="1" x14ac:dyDescent="0.25">
      <c r="A43" s="212" t="s">
        <v>199</v>
      </c>
      <c r="B43" s="341" t="s">
        <v>197</v>
      </c>
      <c r="C43" s="234" t="s">
        <v>443</v>
      </c>
      <c r="D43" s="234" t="s">
        <v>443</v>
      </c>
      <c r="E43" s="232"/>
      <c r="F43" s="232"/>
      <c r="G43" s="234" t="s">
        <v>443</v>
      </c>
      <c r="H43" s="234" t="s">
        <v>443</v>
      </c>
      <c r="I43" s="233"/>
      <c r="J43" s="233"/>
      <c r="K43" s="237"/>
      <c r="L43" s="237"/>
    </row>
    <row r="44" spans="1:12" ht="24.75" customHeight="1" x14ac:dyDescent="0.25">
      <c r="A44" s="212" t="s">
        <v>198</v>
      </c>
      <c r="B44" s="341" t="s">
        <v>195</v>
      </c>
      <c r="C44" s="234" t="s">
        <v>443</v>
      </c>
      <c r="D44" s="234" t="s">
        <v>443</v>
      </c>
      <c r="E44" s="232"/>
      <c r="F44" s="232"/>
      <c r="G44" s="234" t="s">
        <v>443</v>
      </c>
      <c r="H44" s="234" t="s">
        <v>443</v>
      </c>
      <c r="I44" s="233"/>
      <c r="J44" s="233"/>
      <c r="K44" s="237"/>
      <c r="L44" s="237"/>
    </row>
    <row r="45" spans="1:12" ht="90.75" customHeight="1" x14ac:dyDescent="0.25">
      <c r="A45" s="212" t="s">
        <v>196</v>
      </c>
      <c r="B45" s="341" t="s">
        <v>357</v>
      </c>
      <c r="C45" s="234" t="s">
        <v>443</v>
      </c>
      <c r="D45" s="234" t="s">
        <v>443</v>
      </c>
      <c r="E45" s="232"/>
      <c r="F45" s="232"/>
      <c r="G45" s="234" t="s">
        <v>443</v>
      </c>
      <c r="H45" s="234" t="s">
        <v>443</v>
      </c>
      <c r="I45" s="233"/>
      <c r="J45" s="233"/>
      <c r="K45" s="237"/>
      <c r="L45" s="237"/>
    </row>
    <row r="46" spans="1:12" ht="167.25" customHeight="1" x14ac:dyDescent="0.25">
      <c r="A46" s="212" t="s">
        <v>194</v>
      </c>
      <c r="B46" s="341" t="s">
        <v>355</v>
      </c>
      <c r="C46" s="234" t="s">
        <v>443</v>
      </c>
      <c r="D46" s="234" t="s">
        <v>443</v>
      </c>
      <c r="E46" s="232"/>
      <c r="F46" s="232"/>
      <c r="G46" s="234" t="s">
        <v>443</v>
      </c>
      <c r="H46" s="234" t="s">
        <v>443</v>
      </c>
      <c r="I46" s="233"/>
      <c r="J46" s="233"/>
      <c r="K46" s="237"/>
      <c r="L46" s="237"/>
    </row>
    <row r="47" spans="1:12" ht="30.75" customHeight="1" x14ac:dyDescent="0.25">
      <c r="A47" s="212" t="s">
        <v>192</v>
      </c>
      <c r="B47" s="341" t="s">
        <v>193</v>
      </c>
      <c r="C47" s="234" t="s">
        <v>443</v>
      </c>
      <c r="D47" s="234" t="s">
        <v>443</v>
      </c>
      <c r="E47" s="232"/>
      <c r="F47" s="232"/>
      <c r="G47" s="234" t="s">
        <v>443</v>
      </c>
      <c r="H47" s="234" t="s">
        <v>443</v>
      </c>
      <c r="I47" s="233"/>
      <c r="J47" s="233"/>
      <c r="K47" s="237"/>
      <c r="L47" s="237"/>
    </row>
    <row r="48" spans="1:12" ht="37.5" customHeight="1" x14ac:dyDescent="0.25">
      <c r="A48" s="212" t="s">
        <v>366</v>
      </c>
      <c r="B48" s="338" t="s">
        <v>191</v>
      </c>
      <c r="C48" s="231"/>
      <c r="D48" s="232"/>
      <c r="E48" s="232"/>
      <c r="F48" s="232"/>
      <c r="G48" s="236"/>
      <c r="H48" s="237"/>
      <c r="I48" s="233"/>
      <c r="J48" s="233"/>
      <c r="K48" s="237"/>
      <c r="L48" s="237"/>
    </row>
    <row r="49" spans="1:12" ht="35.25" customHeight="1" x14ac:dyDescent="0.25">
      <c r="A49" s="212">
        <v>4</v>
      </c>
      <c r="B49" s="341" t="s">
        <v>189</v>
      </c>
      <c r="C49" s="234" t="s">
        <v>443</v>
      </c>
      <c r="D49" s="234" t="s">
        <v>443</v>
      </c>
      <c r="E49" s="232"/>
      <c r="F49" s="232"/>
      <c r="G49" s="234" t="s">
        <v>443</v>
      </c>
      <c r="H49" s="234" t="s">
        <v>443</v>
      </c>
      <c r="I49" s="233"/>
      <c r="J49" s="233"/>
      <c r="K49" s="237"/>
      <c r="L49" s="237"/>
    </row>
    <row r="50" spans="1:12" ht="86.25" customHeight="1" x14ac:dyDescent="0.25">
      <c r="A50" s="212" t="s">
        <v>190</v>
      </c>
      <c r="B50" s="341" t="s">
        <v>356</v>
      </c>
      <c r="C50" s="234" t="s">
        <v>443</v>
      </c>
      <c r="D50" s="234" t="s">
        <v>443</v>
      </c>
      <c r="E50" s="232"/>
      <c r="F50" s="232"/>
      <c r="G50" s="234" t="s">
        <v>443</v>
      </c>
      <c r="H50" s="234" t="s">
        <v>443</v>
      </c>
      <c r="I50" s="233"/>
      <c r="J50" s="233"/>
      <c r="K50" s="237"/>
      <c r="L50" s="237"/>
    </row>
    <row r="51" spans="1:12" ht="77.25" customHeight="1" x14ac:dyDescent="0.25">
      <c r="A51" s="212" t="s">
        <v>188</v>
      </c>
      <c r="B51" s="341" t="s">
        <v>358</v>
      </c>
      <c r="C51" s="234" t="s">
        <v>443</v>
      </c>
      <c r="D51" s="234" t="s">
        <v>443</v>
      </c>
      <c r="E51" s="232"/>
      <c r="F51" s="232"/>
      <c r="G51" s="234" t="s">
        <v>443</v>
      </c>
      <c r="H51" s="234" t="s">
        <v>443</v>
      </c>
      <c r="I51" s="233"/>
      <c r="J51" s="233"/>
      <c r="K51" s="237"/>
      <c r="L51" s="237"/>
    </row>
    <row r="52" spans="1:12" ht="71.25" customHeight="1" x14ac:dyDescent="0.25">
      <c r="A52" s="212" t="s">
        <v>186</v>
      </c>
      <c r="B52" s="341" t="s">
        <v>187</v>
      </c>
      <c r="C52" s="234" t="s">
        <v>443</v>
      </c>
      <c r="D52" s="234" t="s">
        <v>443</v>
      </c>
      <c r="E52" s="232"/>
      <c r="F52" s="232"/>
      <c r="G52" s="234" t="s">
        <v>443</v>
      </c>
      <c r="H52" s="234" t="s">
        <v>443</v>
      </c>
      <c r="I52" s="233"/>
      <c r="J52" s="233"/>
      <c r="K52" s="237"/>
      <c r="L52" s="237"/>
    </row>
    <row r="53" spans="1:12" ht="48" customHeight="1" x14ac:dyDescent="0.25">
      <c r="A53" s="212" t="s">
        <v>184</v>
      </c>
      <c r="B53" s="343" t="s">
        <v>359</v>
      </c>
      <c r="C53" s="234" t="s">
        <v>443</v>
      </c>
      <c r="D53" s="234" t="s">
        <v>443</v>
      </c>
      <c r="E53" s="232"/>
      <c r="F53" s="232"/>
      <c r="G53" s="234" t="s">
        <v>443</v>
      </c>
      <c r="H53" s="234" t="s">
        <v>443</v>
      </c>
      <c r="I53" s="233"/>
      <c r="J53" s="233"/>
      <c r="K53" s="237"/>
      <c r="L53" s="237"/>
    </row>
    <row r="54" spans="1:12" ht="46.5" customHeight="1" x14ac:dyDescent="0.25">
      <c r="A54" s="212" t="s">
        <v>360</v>
      </c>
      <c r="B54" s="341" t="s">
        <v>185</v>
      </c>
      <c r="C54" s="234" t="s">
        <v>443</v>
      </c>
      <c r="D54" s="234" t="s">
        <v>443</v>
      </c>
      <c r="E54" s="232"/>
      <c r="F54" s="232"/>
      <c r="G54" s="234" t="s">
        <v>443</v>
      </c>
      <c r="H54" s="234" t="s">
        <v>443</v>
      </c>
      <c r="I54" s="233"/>
      <c r="J54" s="233"/>
      <c r="K54" s="237"/>
      <c r="L54" s="2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0" t="str">
        <f>'1. паспорт местоположение'!A12:C12</f>
        <v>P_NS3300.PH.0017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35"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18"/>
    </row>
    <row r="18" spans="1:29" x14ac:dyDescent="0.25">
      <c r="A18" s="440" t="s">
        <v>402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37" t="s">
        <v>183</v>
      </c>
      <c r="B20" s="437" t="s">
        <v>182</v>
      </c>
      <c r="C20" s="441" t="s">
        <v>181</v>
      </c>
      <c r="D20" s="441"/>
      <c r="E20" s="442" t="s">
        <v>180</v>
      </c>
      <c r="F20" s="442"/>
      <c r="G20" s="443" t="s">
        <v>537</v>
      </c>
      <c r="H20" s="446" t="s">
        <v>461</v>
      </c>
      <c r="I20" s="447"/>
      <c r="J20" s="447"/>
      <c r="K20" s="447"/>
      <c r="L20" s="446" t="s">
        <v>462</v>
      </c>
      <c r="M20" s="447"/>
      <c r="N20" s="447"/>
      <c r="O20" s="447"/>
      <c r="P20" s="446" t="s">
        <v>463</v>
      </c>
      <c r="Q20" s="447"/>
      <c r="R20" s="447"/>
      <c r="S20" s="447"/>
      <c r="T20" s="446" t="s">
        <v>532</v>
      </c>
      <c r="U20" s="447"/>
      <c r="V20" s="447"/>
      <c r="W20" s="447"/>
      <c r="X20" s="446" t="s">
        <v>538</v>
      </c>
      <c r="Y20" s="447"/>
      <c r="Z20" s="447"/>
      <c r="AA20" s="447"/>
      <c r="AB20" s="449" t="s">
        <v>179</v>
      </c>
      <c r="AC20" s="449"/>
    </row>
    <row r="21" spans="1:29" s="124" customFormat="1" ht="15.75" customHeight="1" x14ac:dyDescent="0.25">
      <c r="A21" s="438"/>
      <c r="B21" s="438"/>
      <c r="C21" s="441"/>
      <c r="D21" s="441"/>
      <c r="E21" s="442"/>
      <c r="F21" s="442"/>
      <c r="G21" s="444"/>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49"/>
      <c r="AC21" s="449"/>
    </row>
    <row r="22" spans="1:29" s="124" customFormat="1" ht="78.75" x14ac:dyDescent="0.25">
      <c r="A22" s="439"/>
      <c r="B22" s="439"/>
      <c r="C22" s="361" t="s">
        <v>1</v>
      </c>
      <c r="D22" s="361" t="s">
        <v>177</v>
      </c>
      <c r="E22" s="345" t="s">
        <v>535</v>
      </c>
      <c r="F22" s="345" t="s">
        <v>536</v>
      </c>
      <c r="G22" s="445"/>
      <c r="H22" s="346" t="s">
        <v>384</v>
      </c>
      <c r="I22" s="346" t="s">
        <v>385</v>
      </c>
      <c r="J22" s="346" t="s">
        <v>384</v>
      </c>
      <c r="K22" s="346" t="s">
        <v>385</v>
      </c>
      <c r="L22" s="346" t="s">
        <v>384</v>
      </c>
      <c r="M22" s="346" t="s">
        <v>385</v>
      </c>
      <c r="N22" s="346" t="s">
        <v>384</v>
      </c>
      <c r="O22" s="346" t="s">
        <v>385</v>
      </c>
      <c r="P22" s="346" t="s">
        <v>384</v>
      </c>
      <c r="Q22" s="346" t="s">
        <v>385</v>
      </c>
      <c r="R22" s="346" t="s">
        <v>384</v>
      </c>
      <c r="S22" s="346" t="s">
        <v>385</v>
      </c>
      <c r="T22" s="346" t="s">
        <v>384</v>
      </c>
      <c r="U22" s="346" t="s">
        <v>385</v>
      </c>
      <c r="V22" s="346" t="s">
        <v>384</v>
      </c>
      <c r="W22" s="346" t="s">
        <v>385</v>
      </c>
      <c r="X22" s="346" t="s">
        <v>384</v>
      </c>
      <c r="Y22" s="346" t="s">
        <v>385</v>
      </c>
      <c r="Z22" s="346" t="s">
        <v>384</v>
      </c>
      <c r="AA22" s="346" t="s">
        <v>385</v>
      </c>
      <c r="AB22" s="361" t="s">
        <v>178</v>
      </c>
      <c r="AC22" s="361" t="s">
        <v>177</v>
      </c>
    </row>
    <row r="23" spans="1:29" s="124" customFormat="1" x14ac:dyDescent="0.25">
      <c r="A23" s="208">
        <v>1</v>
      </c>
      <c r="B23" s="208">
        <v>2</v>
      </c>
      <c r="C23" s="208">
        <v>3</v>
      </c>
      <c r="D23" s="208">
        <v>4</v>
      </c>
      <c r="E23" s="208">
        <v>5</v>
      </c>
      <c r="F23" s="208">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x14ac:dyDescent="0.25">
      <c r="A24" s="240">
        <v>1</v>
      </c>
      <c r="B24" s="313" t="s">
        <v>176</v>
      </c>
      <c r="C24" s="360">
        <v>0</v>
      </c>
      <c r="D24" s="242">
        <v>4.7836283920947222</v>
      </c>
      <c r="E24" s="242">
        <v>4.7836283920947222</v>
      </c>
      <c r="F24" s="242">
        <v>4.7836283920947222</v>
      </c>
      <c r="G24" s="242">
        <v>0</v>
      </c>
      <c r="H24" s="242" t="s">
        <v>443</v>
      </c>
      <c r="I24" s="242"/>
      <c r="J24" s="242">
        <v>0</v>
      </c>
      <c r="K24" s="242"/>
      <c r="L24" s="242" t="s">
        <v>443</v>
      </c>
      <c r="M24" s="242"/>
      <c r="N24" s="242">
        <v>4.7836283920947222</v>
      </c>
      <c r="O24" s="242"/>
      <c r="P24" s="242" t="s">
        <v>443</v>
      </c>
      <c r="Q24" s="242"/>
      <c r="R24" s="242">
        <v>0</v>
      </c>
      <c r="S24" s="242"/>
      <c r="T24" s="242" t="s">
        <v>443</v>
      </c>
      <c r="U24" s="486"/>
      <c r="V24" s="486">
        <v>0</v>
      </c>
      <c r="W24" s="486"/>
      <c r="X24" s="486">
        <v>0</v>
      </c>
      <c r="Y24" s="486"/>
      <c r="Z24" s="486" t="s">
        <v>443</v>
      </c>
      <c r="AA24" s="486"/>
      <c r="AB24" s="486">
        <v>0</v>
      </c>
      <c r="AC24" s="246">
        <v>4.7836283920947222</v>
      </c>
    </row>
    <row r="25" spans="1:29" x14ac:dyDescent="0.25">
      <c r="A25" s="243" t="s">
        <v>175</v>
      </c>
      <c r="B25" s="316" t="s">
        <v>174</v>
      </c>
      <c r="C25" s="360"/>
      <c r="D25" s="242"/>
      <c r="E25" s="242"/>
      <c r="F25" s="242"/>
      <c r="G25" s="242">
        <v>0</v>
      </c>
      <c r="H25" s="242" t="s">
        <v>443</v>
      </c>
      <c r="I25" s="242"/>
      <c r="J25" s="242">
        <v>0</v>
      </c>
      <c r="K25" s="242"/>
      <c r="L25" s="242" t="s">
        <v>443</v>
      </c>
      <c r="M25" s="242"/>
      <c r="N25" s="242">
        <v>0</v>
      </c>
      <c r="O25" s="242"/>
      <c r="P25" s="242" t="s">
        <v>443</v>
      </c>
      <c r="Q25" s="242"/>
      <c r="R25" s="242">
        <v>0</v>
      </c>
      <c r="S25" s="242"/>
      <c r="T25" s="242" t="s">
        <v>443</v>
      </c>
      <c r="U25" s="486"/>
      <c r="V25" s="486">
        <v>0</v>
      </c>
      <c r="W25" s="486"/>
      <c r="X25" s="486">
        <v>0</v>
      </c>
      <c r="Y25" s="486"/>
      <c r="Z25" s="486" t="s">
        <v>443</v>
      </c>
      <c r="AA25" s="486"/>
      <c r="AB25" s="486">
        <v>0</v>
      </c>
      <c r="AC25" s="246">
        <v>0</v>
      </c>
    </row>
    <row r="26" spans="1:29" x14ac:dyDescent="0.25">
      <c r="A26" s="243" t="s">
        <v>173</v>
      </c>
      <c r="B26" s="316" t="s">
        <v>172</v>
      </c>
      <c r="C26" s="236"/>
      <c r="D26" s="245"/>
      <c r="E26" s="245"/>
      <c r="F26" s="245"/>
      <c r="G26" s="360">
        <v>0</v>
      </c>
      <c r="H26" s="360" t="s">
        <v>443</v>
      </c>
      <c r="I26" s="360"/>
      <c r="J26" s="242">
        <v>0</v>
      </c>
      <c r="K26" s="360"/>
      <c r="L26" s="360" t="s">
        <v>443</v>
      </c>
      <c r="M26" s="360"/>
      <c r="N26" s="245">
        <v>0</v>
      </c>
      <c r="O26" s="236"/>
      <c r="P26" s="236" t="s">
        <v>443</v>
      </c>
      <c r="Q26" s="236"/>
      <c r="R26" s="236">
        <v>0</v>
      </c>
      <c r="S26" s="236"/>
      <c r="T26" s="236" t="s">
        <v>443</v>
      </c>
      <c r="U26" s="486"/>
      <c r="V26" s="486">
        <v>0</v>
      </c>
      <c r="W26" s="486"/>
      <c r="X26" s="486">
        <v>0</v>
      </c>
      <c r="Y26" s="486"/>
      <c r="Z26" s="486" t="s">
        <v>443</v>
      </c>
      <c r="AA26" s="486"/>
      <c r="AB26" s="486">
        <v>0</v>
      </c>
      <c r="AC26" s="246">
        <v>0</v>
      </c>
    </row>
    <row r="27" spans="1:29" ht="31.5" x14ac:dyDescent="0.25">
      <c r="A27" s="243" t="s">
        <v>171</v>
      </c>
      <c r="B27" s="316" t="s">
        <v>341</v>
      </c>
      <c r="C27" s="236"/>
      <c r="D27" s="245"/>
      <c r="E27" s="245"/>
      <c r="F27" s="245"/>
      <c r="G27" s="236">
        <v>0</v>
      </c>
      <c r="H27" s="236" t="s">
        <v>443</v>
      </c>
      <c r="I27" s="236"/>
      <c r="J27" s="245">
        <v>0</v>
      </c>
      <c r="K27" s="236"/>
      <c r="L27" s="236" t="s">
        <v>443</v>
      </c>
      <c r="M27" s="236"/>
      <c r="N27" s="245">
        <v>4.0125728807964114</v>
      </c>
      <c r="O27" s="236"/>
      <c r="P27" s="236" t="s">
        <v>443</v>
      </c>
      <c r="Q27" s="236"/>
      <c r="R27" s="236">
        <v>0</v>
      </c>
      <c r="S27" s="236"/>
      <c r="T27" s="236" t="s">
        <v>443</v>
      </c>
      <c r="U27" s="486"/>
      <c r="V27" s="486">
        <v>0</v>
      </c>
      <c r="W27" s="486"/>
      <c r="X27" s="486">
        <v>0</v>
      </c>
      <c r="Y27" s="486"/>
      <c r="Z27" s="486" t="s">
        <v>443</v>
      </c>
      <c r="AA27" s="486"/>
      <c r="AB27" s="486">
        <v>0</v>
      </c>
      <c r="AC27" s="246">
        <v>4.0125728807964114</v>
      </c>
    </row>
    <row r="28" spans="1:29" x14ac:dyDescent="0.25">
      <c r="A28" s="243" t="s">
        <v>170</v>
      </c>
      <c r="B28" s="316" t="s">
        <v>169</v>
      </c>
      <c r="C28" s="236"/>
      <c r="D28" s="245"/>
      <c r="E28" s="245"/>
      <c r="F28" s="245"/>
      <c r="G28" s="236">
        <v>0</v>
      </c>
      <c r="H28" s="236" t="s">
        <v>443</v>
      </c>
      <c r="I28" s="236"/>
      <c r="J28" s="245">
        <v>0</v>
      </c>
      <c r="K28" s="236"/>
      <c r="L28" s="236" t="s">
        <v>443</v>
      </c>
      <c r="M28" s="236"/>
      <c r="N28" s="245">
        <v>0</v>
      </c>
      <c r="O28" s="236"/>
      <c r="P28" s="236" t="s">
        <v>443</v>
      </c>
      <c r="Q28" s="236"/>
      <c r="R28" s="245">
        <v>0</v>
      </c>
      <c r="S28" s="236"/>
      <c r="T28" s="236" t="s">
        <v>443</v>
      </c>
      <c r="U28" s="486"/>
      <c r="V28" s="486">
        <v>0</v>
      </c>
      <c r="W28" s="486"/>
      <c r="X28" s="486">
        <v>0</v>
      </c>
      <c r="Y28" s="486"/>
      <c r="Z28" s="486">
        <v>0</v>
      </c>
      <c r="AA28" s="486"/>
      <c r="AB28" s="486" t="s">
        <v>443</v>
      </c>
      <c r="AC28" s="246">
        <v>0</v>
      </c>
    </row>
    <row r="29" spans="1:29" x14ac:dyDescent="0.25">
      <c r="A29" s="243" t="s">
        <v>168</v>
      </c>
      <c r="B29" s="344" t="s">
        <v>167</v>
      </c>
      <c r="C29" s="236"/>
      <c r="D29" s="245"/>
      <c r="E29" s="245"/>
      <c r="F29" s="245"/>
      <c r="G29" s="236">
        <v>0</v>
      </c>
      <c r="H29" s="236" t="s">
        <v>443</v>
      </c>
      <c r="I29" s="236"/>
      <c r="J29" s="245">
        <v>0</v>
      </c>
      <c r="K29" s="236"/>
      <c r="L29" s="236" t="s">
        <v>443</v>
      </c>
      <c r="M29" s="236"/>
      <c r="N29" s="245">
        <v>0.77105551129831085</v>
      </c>
      <c r="O29" s="236"/>
      <c r="P29" s="236" t="s">
        <v>443</v>
      </c>
      <c r="Q29" s="236"/>
      <c r="R29" s="236">
        <v>0</v>
      </c>
      <c r="S29" s="236"/>
      <c r="T29" s="236" t="s">
        <v>443</v>
      </c>
      <c r="U29" s="486"/>
      <c r="V29" s="486">
        <v>0</v>
      </c>
      <c r="W29" s="486"/>
      <c r="X29" s="486">
        <v>0</v>
      </c>
      <c r="Y29" s="486"/>
      <c r="Z29" s="486" t="s">
        <v>443</v>
      </c>
      <c r="AA29" s="486"/>
      <c r="AB29" s="486">
        <v>0</v>
      </c>
      <c r="AC29" s="246">
        <v>0.77105551129831085</v>
      </c>
    </row>
    <row r="30" spans="1:29" ht="47.25" x14ac:dyDescent="0.25">
      <c r="A30" s="240" t="s">
        <v>62</v>
      </c>
      <c r="B30" s="241" t="s">
        <v>166</v>
      </c>
      <c r="C30" s="360" t="s">
        <v>443</v>
      </c>
      <c r="D30" s="242">
        <v>4.0125728807964123</v>
      </c>
      <c r="E30" s="242">
        <v>4.0125728807964123</v>
      </c>
      <c r="F30" s="242">
        <v>4.0125728807964123</v>
      </c>
      <c r="G30" s="236">
        <v>0</v>
      </c>
      <c r="H30" s="236" t="s">
        <v>443</v>
      </c>
      <c r="I30" s="236"/>
      <c r="J30" s="242">
        <v>4.0125728807964123</v>
      </c>
      <c r="K30" s="236"/>
      <c r="L30" s="236" t="s">
        <v>443</v>
      </c>
      <c r="M30" s="236"/>
      <c r="N30" s="242">
        <v>0</v>
      </c>
      <c r="O30" s="236"/>
      <c r="P30" s="236" t="s">
        <v>443</v>
      </c>
      <c r="Q30" s="236"/>
      <c r="R30" s="242">
        <v>0</v>
      </c>
      <c r="S30" s="236"/>
      <c r="T30" s="236" t="s">
        <v>443</v>
      </c>
      <c r="U30" s="486"/>
      <c r="V30" s="486">
        <v>0</v>
      </c>
      <c r="W30" s="486"/>
      <c r="X30" s="486">
        <v>0</v>
      </c>
      <c r="Y30" s="486"/>
      <c r="Z30" s="486" t="s">
        <v>443</v>
      </c>
      <c r="AA30" s="486"/>
      <c r="AB30" s="486">
        <v>0</v>
      </c>
      <c r="AC30" s="246">
        <v>4.0125728807964123</v>
      </c>
    </row>
    <row r="31" spans="1:29" x14ac:dyDescent="0.25">
      <c r="A31" s="240" t="s">
        <v>165</v>
      </c>
      <c r="B31" s="244" t="s">
        <v>164</v>
      </c>
      <c r="C31" s="360" t="s">
        <v>443</v>
      </c>
      <c r="D31" s="319">
        <v>3.8552775564915565</v>
      </c>
      <c r="E31" s="245"/>
      <c r="F31" s="245"/>
      <c r="G31" s="236"/>
      <c r="H31" s="236"/>
      <c r="I31" s="236"/>
      <c r="J31" s="245"/>
      <c r="K31" s="236"/>
      <c r="L31" s="236"/>
      <c r="M31" s="236"/>
      <c r="N31" s="245"/>
      <c r="O31" s="236"/>
      <c r="P31" s="236"/>
      <c r="Q31" s="236"/>
      <c r="R31" s="236"/>
      <c r="S31" s="236"/>
      <c r="T31" s="236"/>
      <c r="U31" s="486"/>
      <c r="V31" s="486"/>
      <c r="W31" s="486"/>
      <c r="X31" s="486"/>
      <c r="Y31" s="486"/>
      <c r="Z31" s="486"/>
      <c r="AA31" s="486"/>
      <c r="AB31" s="486">
        <v>0</v>
      </c>
      <c r="AC31" s="246">
        <v>0</v>
      </c>
    </row>
    <row r="32" spans="1:29" ht="31.5" x14ac:dyDescent="0.25">
      <c r="A32" s="240" t="s">
        <v>163</v>
      </c>
      <c r="B32" s="244" t="s">
        <v>162</v>
      </c>
      <c r="C32" s="319" t="s">
        <v>443</v>
      </c>
      <c r="D32" s="319">
        <v>0</v>
      </c>
      <c r="E32" s="319"/>
      <c r="F32" s="319"/>
      <c r="G32" s="236"/>
      <c r="H32" s="236"/>
      <c r="I32" s="236"/>
      <c r="J32" s="245"/>
      <c r="K32" s="236"/>
      <c r="L32" s="236"/>
      <c r="M32" s="236"/>
      <c r="N32" s="319"/>
      <c r="O32" s="236"/>
      <c r="P32" s="236"/>
      <c r="Q32" s="236"/>
      <c r="R32" s="245"/>
      <c r="S32" s="236"/>
      <c r="T32" s="236"/>
      <c r="U32" s="486"/>
      <c r="V32" s="486"/>
      <c r="W32" s="486"/>
      <c r="X32" s="486"/>
      <c r="Y32" s="486"/>
      <c r="Z32" s="486"/>
      <c r="AA32" s="486"/>
      <c r="AB32" s="486">
        <v>0</v>
      </c>
      <c r="AC32" s="246">
        <v>0</v>
      </c>
    </row>
    <row r="33" spans="1:29" x14ac:dyDescent="0.25">
      <c r="A33" s="240" t="s">
        <v>161</v>
      </c>
      <c r="B33" s="244" t="s">
        <v>160</v>
      </c>
      <c r="C33" s="360" t="s">
        <v>443</v>
      </c>
      <c r="D33" s="319">
        <v>0</v>
      </c>
      <c r="E33" s="245"/>
      <c r="F33" s="245"/>
      <c r="G33" s="236"/>
      <c r="H33" s="236"/>
      <c r="I33" s="236"/>
      <c r="J33" s="245"/>
      <c r="K33" s="236"/>
      <c r="L33" s="236"/>
      <c r="M33" s="236"/>
      <c r="N33" s="245"/>
      <c r="O33" s="236"/>
      <c r="P33" s="236"/>
      <c r="Q33" s="236"/>
      <c r="R33" s="245"/>
      <c r="S33" s="236"/>
      <c r="T33" s="236"/>
      <c r="U33" s="486"/>
      <c r="V33" s="486"/>
      <c r="W33" s="486"/>
      <c r="X33" s="486"/>
      <c r="Y33" s="486"/>
      <c r="Z33" s="486"/>
      <c r="AA33" s="486"/>
      <c r="AB33" s="486">
        <v>0</v>
      </c>
      <c r="AC33" s="246">
        <v>0</v>
      </c>
    </row>
    <row r="34" spans="1:29" x14ac:dyDescent="0.25">
      <c r="A34" s="240" t="s">
        <v>159</v>
      </c>
      <c r="B34" s="244" t="s">
        <v>158</v>
      </c>
      <c r="C34" s="360" t="s">
        <v>443</v>
      </c>
      <c r="D34" s="319">
        <v>0.15729532430485552</v>
      </c>
      <c r="E34" s="245"/>
      <c r="F34" s="245"/>
      <c r="G34" s="236"/>
      <c r="H34" s="236"/>
      <c r="I34" s="236"/>
      <c r="J34" s="245"/>
      <c r="K34" s="236"/>
      <c r="L34" s="236"/>
      <c r="M34" s="236"/>
      <c r="N34" s="245"/>
      <c r="O34" s="236"/>
      <c r="P34" s="236"/>
      <c r="Q34" s="236"/>
      <c r="R34" s="245"/>
      <c r="S34" s="236"/>
      <c r="T34" s="236"/>
      <c r="U34" s="486"/>
      <c r="V34" s="486"/>
      <c r="W34" s="486"/>
      <c r="X34" s="486"/>
      <c r="Y34" s="486"/>
      <c r="Z34" s="486"/>
      <c r="AA34" s="486"/>
      <c r="AB34" s="486">
        <v>0</v>
      </c>
      <c r="AC34" s="246">
        <v>0</v>
      </c>
    </row>
    <row r="35" spans="1:29" ht="31.5" x14ac:dyDescent="0.25">
      <c r="A35" s="312" t="s">
        <v>61</v>
      </c>
      <c r="B35" s="313" t="s">
        <v>157</v>
      </c>
      <c r="C35" s="360"/>
      <c r="D35" s="242"/>
      <c r="E35" s="242"/>
      <c r="F35" s="242"/>
      <c r="G35" s="236"/>
      <c r="H35" s="236"/>
      <c r="I35" s="236"/>
      <c r="J35" s="245"/>
      <c r="K35" s="236"/>
      <c r="L35" s="236"/>
      <c r="M35" s="236"/>
      <c r="N35" s="242"/>
      <c r="O35" s="236"/>
      <c r="P35" s="236"/>
      <c r="Q35" s="236"/>
      <c r="R35" s="236"/>
      <c r="S35" s="236"/>
      <c r="T35" s="236"/>
      <c r="U35" s="486"/>
      <c r="V35" s="486"/>
      <c r="W35" s="486"/>
      <c r="X35" s="486"/>
      <c r="Y35" s="486"/>
      <c r="Z35" s="486"/>
      <c r="AA35" s="486"/>
      <c r="AB35" s="486"/>
      <c r="AC35" s="246"/>
    </row>
    <row r="36" spans="1:29" ht="31.5" x14ac:dyDescent="0.25">
      <c r="A36" s="314" t="s">
        <v>156</v>
      </c>
      <c r="B36" s="315" t="s">
        <v>491</v>
      </c>
      <c r="C36" s="487"/>
      <c r="D36" s="242"/>
      <c r="E36" s="242"/>
      <c r="F36" s="242"/>
      <c r="G36" s="236">
        <v>0</v>
      </c>
      <c r="H36" s="236" t="s">
        <v>443</v>
      </c>
      <c r="I36" s="236" t="s">
        <v>443</v>
      </c>
      <c r="J36" s="245">
        <v>0</v>
      </c>
      <c r="K36" s="236" t="s">
        <v>469</v>
      </c>
      <c r="L36" s="236" t="s">
        <v>443</v>
      </c>
      <c r="M36" s="236" t="s">
        <v>443</v>
      </c>
      <c r="N36" s="242">
        <v>0</v>
      </c>
      <c r="O36" s="236" t="s">
        <v>469</v>
      </c>
      <c r="P36" s="236" t="s">
        <v>443</v>
      </c>
      <c r="Q36" s="236" t="s">
        <v>443</v>
      </c>
      <c r="R36" s="236">
        <v>0</v>
      </c>
      <c r="S36" s="236" t="s">
        <v>469</v>
      </c>
      <c r="T36" s="236" t="s">
        <v>443</v>
      </c>
      <c r="U36" s="486" t="s">
        <v>443</v>
      </c>
      <c r="V36" s="486">
        <v>0</v>
      </c>
      <c r="W36" s="486" t="s">
        <v>469</v>
      </c>
      <c r="X36" s="486">
        <v>0</v>
      </c>
      <c r="Y36" s="486" t="s">
        <v>469</v>
      </c>
      <c r="Z36" s="486" t="s">
        <v>443</v>
      </c>
      <c r="AA36" s="486" t="s">
        <v>443</v>
      </c>
      <c r="AB36" s="486">
        <v>0</v>
      </c>
      <c r="AC36" s="246">
        <v>0</v>
      </c>
    </row>
    <row r="37" spans="1:29" x14ac:dyDescent="0.25">
      <c r="A37" s="314" t="s">
        <v>155</v>
      </c>
      <c r="B37" s="315" t="s">
        <v>145</v>
      </c>
      <c r="C37" s="487"/>
      <c r="D37" s="242"/>
      <c r="E37" s="242"/>
      <c r="F37" s="242"/>
      <c r="G37" s="236">
        <v>0</v>
      </c>
      <c r="H37" s="236" t="s">
        <v>443</v>
      </c>
      <c r="I37" s="236" t="s">
        <v>443</v>
      </c>
      <c r="J37" s="245">
        <v>0</v>
      </c>
      <c r="K37" s="236" t="s">
        <v>469</v>
      </c>
      <c r="L37" s="236" t="s">
        <v>443</v>
      </c>
      <c r="M37" s="236" t="s">
        <v>443</v>
      </c>
      <c r="N37" s="242">
        <v>0</v>
      </c>
      <c r="O37" s="236" t="s">
        <v>469</v>
      </c>
      <c r="P37" s="236" t="s">
        <v>443</v>
      </c>
      <c r="Q37" s="236" t="s">
        <v>443</v>
      </c>
      <c r="R37" s="236">
        <v>0</v>
      </c>
      <c r="S37" s="236" t="s">
        <v>469</v>
      </c>
      <c r="T37" s="236" t="s">
        <v>443</v>
      </c>
      <c r="U37" s="486" t="s">
        <v>443</v>
      </c>
      <c r="V37" s="486">
        <v>0</v>
      </c>
      <c r="W37" s="486" t="s">
        <v>469</v>
      </c>
      <c r="X37" s="486">
        <v>0</v>
      </c>
      <c r="Y37" s="486" t="s">
        <v>469</v>
      </c>
      <c r="Z37" s="486" t="s">
        <v>443</v>
      </c>
      <c r="AA37" s="486" t="s">
        <v>443</v>
      </c>
      <c r="AB37" s="486">
        <v>0</v>
      </c>
      <c r="AC37" s="246">
        <v>0</v>
      </c>
    </row>
    <row r="38" spans="1:29" x14ac:dyDescent="0.25">
      <c r="A38" s="314" t="s">
        <v>154</v>
      </c>
      <c r="B38" s="316" t="s">
        <v>492</v>
      </c>
      <c r="C38" s="487"/>
      <c r="D38" s="242"/>
      <c r="E38" s="242"/>
      <c r="F38" s="242"/>
      <c r="G38" s="236">
        <v>0</v>
      </c>
      <c r="H38" s="236" t="s">
        <v>443</v>
      </c>
      <c r="I38" s="236" t="s">
        <v>443</v>
      </c>
      <c r="J38" s="245">
        <v>0</v>
      </c>
      <c r="K38" s="236" t="s">
        <v>469</v>
      </c>
      <c r="L38" s="236" t="s">
        <v>443</v>
      </c>
      <c r="M38" s="236" t="s">
        <v>443</v>
      </c>
      <c r="N38" s="242">
        <v>0</v>
      </c>
      <c r="O38" s="236" t="s">
        <v>469</v>
      </c>
      <c r="P38" s="236" t="s">
        <v>443</v>
      </c>
      <c r="Q38" s="236" t="s">
        <v>443</v>
      </c>
      <c r="R38" s="242">
        <v>0</v>
      </c>
      <c r="S38" s="236" t="s">
        <v>469</v>
      </c>
      <c r="T38" s="236" t="s">
        <v>443</v>
      </c>
      <c r="U38" s="486" t="s">
        <v>443</v>
      </c>
      <c r="V38" s="486">
        <v>0</v>
      </c>
      <c r="W38" s="486" t="s">
        <v>469</v>
      </c>
      <c r="X38" s="486">
        <v>0</v>
      </c>
      <c r="Y38" s="486" t="s">
        <v>469</v>
      </c>
      <c r="Z38" s="486" t="s">
        <v>443</v>
      </c>
      <c r="AA38" s="486" t="s">
        <v>443</v>
      </c>
      <c r="AB38" s="486">
        <v>0</v>
      </c>
      <c r="AC38" s="246">
        <v>0</v>
      </c>
    </row>
    <row r="39" spans="1:29" x14ac:dyDescent="0.25">
      <c r="A39" s="314" t="s">
        <v>153</v>
      </c>
      <c r="B39" s="316" t="s">
        <v>493</v>
      </c>
      <c r="C39" s="236"/>
      <c r="D39" s="242"/>
      <c r="E39" s="242"/>
      <c r="F39" s="242"/>
      <c r="G39" s="236">
        <v>0</v>
      </c>
      <c r="H39" s="236" t="s">
        <v>443</v>
      </c>
      <c r="I39" s="236" t="s">
        <v>443</v>
      </c>
      <c r="J39" s="245">
        <v>0</v>
      </c>
      <c r="K39" s="236" t="s">
        <v>469</v>
      </c>
      <c r="L39" s="236" t="s">
        <v>443</v>
      </c>
      <c r="M39" s="236" t="s">
        <v>443</v>
      </c>
      <c r="N39" s="242">
        <v>0</v>
      </c>
      <c r="O39" s="236" t="s">
        <v>469</v>
      </c>
      <c r="P39" s="236" t="s">
        <v>443</v>
      </c>
      <c r="Q39" s="236" t="s">
        <v>443</v>
      </c>
      <c r="R39" s="242">
        <v>0</v>
      </c>
      <c r="S39" s="236" t="s">
        <v>469</v>
      </c>
      <c r="T39" s="236" t="s">
        <v>443</v>
      </c>
      <c r="U39" s="486" t="s">
        <v>443</v>
      </c>
      <c r="V39" s="486">
        <v>0</v>
      </c>
      <c r="W39" s="486" t="s">
        <v>469</v>
      </c>
      <c r="X39" s="486">
        <v>0</v>
      </c>
      <c r="Y39" s="486" t="s">
        <v>469</v>
      </c>
      <c r="Z39" s="486" t="s">
        <v>443</v>
      </c>
      <c r="AA39" s="486" t="s">
        <v>443</v>
      </c>
      <c r="AB39" s="486">
        <v>0</v>
      </c>
      <c r="AC39" s="246">
        <v>0</v>
      </c>
    </row>
    <row r="40" spans="1:29" x14ac:dyDescent="0.25">
      <c r="A40" s="314" t="s">
        <v>152</v>
      </c>
      <c r="B40" s="316" t="s">
        <v>494</v>
      </c>
      <c r="C40" s="236"/>
      <c r="D40" s="242"/>
      <c r="E40" s="242"/>
      <c r="F40" s="242"/>
      <c r="G40" s="236">
        <v>0</v>
      </c>
      <c r="H40" s="236" t="s">
        <v>443</v>
      </c>
      <c r="I40" s="236" t="s">
        <v>443</v>
      </c>
      <c r="J40" s="245">
        <v>0</v>
      </c>
      <c r="K40" s="236" t="s">
        <v>469</v>
      </c>
      <c r="L40" s="236" t="s">
        <v>443</v>
      </c>
      <c r="M40" s="236" t="s">
        <v>443</v>
      </c>
      <c r="N40" s="242">
        <v>0</v>
      </c>
      <c r="O40" s="236" t="s">
        <v>469</v>
      </c>
      <c r="P40" s="236" t="s">
        <v>443</v>
      </c>
      <c r="Q40" s="236" t="s">
        <v>443</v>
      </c>
      <c r="R40" s="242">
        <v>0</v>
      </c>
      <c r="S40" s="236" t="s">
        <v>469</v>
      </c>
      <c r="T40" s="236" t="s">
        <v>443</v>
      </c>
      <c r="U40" s="486" t="s">
        <v>443</v>
      </c>
      <c r="V40" s="486">
        <v>0</v>
      </c>
      <c r="W40" s="486" t="s">
        <v>469</v>
      </c>
      <c r="X40" s="486">
        <v>0</v>
      </c>
      <c r="Y40" s="486" t="s">
        <v>469</v>
      </c>
      <c r="Z40" s="486" t="s">
        <v>443</v>
      </c>
      <c r="AA40" s="486" t="s">
        <v>443</v>
      </c>
      <c r="AB40" s="486">
        <v>0</v>
      </c>
      <c r="AC40" s="246">
        <v>0</v>
      </c>
    </row>
    <row r="41" spans="1:29" x14ac:dyDescent="0.25">
      <c r="A41" s="314" t="s">
        <v>151</v>
      </c>
      <c r="B41" s="316" t="s">
        <v>495</v>
      </c>
      <c r="C41" s="236"/>
      <c r="D41" s="242"/>
      <c r="E41" s="242"/>
      <c r="F41" s="242"/>
      <c r="G41" s="236">
        <v>0</v>
      </c>
      <c r="H41" s="236" t="s">
        <v>443</v>
      </c>
      <c r="I41" s="236" t="s">
        <v>443</v>
      </c>
      <c r="J41" s="245">
        <v>0</v>
      </c>
      <c r="K41" s="236" t="s">
        <v>469</v>
      </c>
      <c r="L41" s="236" t="s">
        <v>443</v>
      </c>
      <c r="M41" s="236" t="s">
        <v>443</v>
      </c>
      <c r="N41" s="242">
        <v>0</v>
      </c>
      <c r="O41" s="236" t="s">
        <v>469</v>
      </c>
      <c r="P41" s="236" t="s">
        <v>443</v>
      </c>
      <c r="Q41" s="236" t="s">
        <v>443</v>
      </c>
      <c r="R41" s="242">
        <v>0</v>
      </c>
      <c r="S41" s="236" t="s">
        <v>469</v>
      </c>
      <c r="T41" s="236" t="s">
        <v>443</v>
      </c>
      <c r="U41" s="486" t="s">
        <v>443</v>
      </c>
      <c r="V41" s="486">
        <v>0</v>
      </c>
      <c r="W41" s="486" t="s">
        <v>469</v>
      </c>
      <c r="X41" s="486">
        <v>0</v>
      </c>
      <c r="Y41" s="486" t="s">
        <v>469</v>
      </c>
      <c r="Z41" s="486" t="s">
        <v>443</v>
      </c>
      <c r="AA41" s="486" t="s">
        <v>443</v>
      </c>
      <c r="AB41" s="486">
        <v>0</v>
      </c>
      <c r="AC41" s="246">
        <v>0</v>
      </c>
    </row>
    <row r="42" spans="1:29" x14ac:dyDescent="0.25">
      <c r="A42" s="314" t="s">
        <v>150</v>
      </c>
      <c r="B42" s="316" t="s">
        <v>496</v>
      </c>
      <c r="C42" s="487"/>
      <c r="D42" s="242"/>
      <c r="E42" s="242"/>
      <c r="F42" s="242"/>
      <c r="G42" s="236">
        <v>0</v>
      </c>
      <c r="H42" s="236" t="s">
        <v>443</v>
      </c>
      <c r="I42" s="236" t="s">
        <v>443</v>
      </c>
      <c r="J42" s="245">
        <v>0</v>
      </c>
      <c r="K42" s="236" t="s">
        <v>469</v>
      </c>
      <c r="L42" s="236" t="s">
        <v>443</v>
      </c>
      <c r="M42" s="236" t="s">
        <v>443</v>
      </c>
      <c r="N42" s="242">
        <v>0</v>
      </c>
      <c r="O42" s="236" t="s">
        <v>469</v>
      </c>
      <c r="P42" s="236" t="s">
        <v>443</v>
      </c>
      <c r="Q42" s="236" t="s">
        <v>443</v>
      </c>
      <c r="R42" s="242">
        <v>0</v>
      </c>
      <c r="S42" s="236" t="s">
        <v>469</v>
      </c>
      <c r="T42" s="236" t="s">
        <v>443</v>
      </c>
      <c r="U42" s="486" t="s">
        <v>443</v>
      </c>
      <c r="V42" s="486">
        <v>0</v>
      </c>
      <c r="W42" s="486" t="s">
        <v>469</v>
      </c>
      <c r="X42" s="486">
        <v>0</v>
      </c>
      <c r="Y42" s="486" t="s">
        <v>469</v>
      </c>
      <c r="Z42" s="486" t="s">
        <v>443</v>
      </c>
      <c r="AA42" s="486" t="s">
        <v>443</v>
      </c>
      <c r="AB42" s="486">
        <v>0</v>
      </c>
      <c r="AC42" s="246">
        <v>0</v>
      </c>
    </row>
    <row r="43" spans="1:29" x14ac:dyDescent="0.25">
      <c r="A43" s="314" t="s">
        <v>497</v>
      </c>
      <c r="B43" s="316" t="s">
        <v>498</v>
      </c>
      <c r="C43" s="360"/>
      <c r="D43" s="242"/>
      <c r="E43" s="242"/>
      <c r="F43" s="242"/>
      <c r="G43" s="236">
        <v>0</v>
      </c>
      <c r="H43" s="236" t="s">
        <v>443</v>
      </c>
      <c r="I43" s="236" t="s">
        <v>443</v>
      </c>
      <c r="J43" s="245">
        <v>0</v>
      </c>
      <c r="K43" s="236" t="s">
        <v>469</v>
      </c>
      <c r="L43" s="236" t="s">
        <v>443</v>
      </c>
      <c r="M43" s="236" t="s">
        <v>443</v>
      </c>
      <c r="N43" s="242">
        <v>0</v>
      </c>
      <c r="O43" s="236" t="s">
        <v>469</v>
      </c>
      <c r="P43" s="236" t="s">
        <v>443</v>
      </c>
      <c r="Q43" s="236" t="s">
        <v>443</v>
      </c>
      <c r="R43" s="242">
        <v>0</v>
      </c>
      <c r="S43" s="236" t="s">
        <v>469</v>
      </c>
      <c r="T43" s="236" t="s">
        <v>443</v>
      </c>
      <c r="U43" s="486" t="s">
        <v>443</v>
      </c>
      <c r="V43" s="486">
        <v>0</v>
      </c>
      <c r="W43" s="486" t="s">
        <v>469</v>
      </c>
      <c r="X43" s="486">
        <v>0</v>
      </c>
      <c r="Y43" s="486" t="s">
        <v>469</v>
      </c>
      <c r="Z43" s="486" t="s">
        <v>443</v>
      </c>
      <c r="AA43" s="486" t="s">
        <v>443</v>
      </c>
      <c r="AB43" s="486">
        <v>0</v>
      </c>
      <c r="AC43" s="246">
        <v>0</v>
      </c>
    </row>
    <row r="44" spans="1:29" x14ac:dyDescent="0.25">
      <c r="A44" s="314" t="s">
        <v>499</v>
      </c>
      <c r="B44" s="316" t="s">
        <v>500</v>
      </c>
      <c r="C44" s="236"/>
      <c r="D44" s="347"/>
      <c r="E44" s="347"/>
      <c r="F44" s="347"/>
      <c r="G44" s="348">
        <v>0</v>
      </c>
      <c r="H44" s="348" t="s">
        <v>443</v>
      </c>
      <c r="I44" s="348" t="s">
        <v>443</v>
      </c>
      <c r="J44" s="348">
        <v>0</v>
      </c>
      <c r="K44" s="348" t="s">
        <v>469</v>
      </c>
      <c r="L44" s="348" t="s">
        <v>443</v>
      </c>
      <c r="M44" s="348" t="s">
        <v>443</v>
      </c>
      <c r="N44" s="347">
        <v>0</v>
      </c>
      <c r="O44" s="236" t="s">
        <v>469</v>
      </c>
      <c r="P44" s="236" t="s">
        <v>443</v>
      </c>
      <c r="Q44" s="236" t="s">
        <v>443</v>
      </c>
      <c r="R44" s="242">
        <v>0</v>
      </c>
      <c r="S44" s="236" t="s">
        <v>469</v>
      </c>
      <c r="T44" s="236" t="s">
        <v>443</v>
      </c>
      <c r="U44" s="486" t="s">
        <v>443</v>
      </c>
      <c r="V44" s="486">
        <v>0</v>
      </c>
      <c r="W44" s="486" t="s">
        <v>469</v>
      </c>
      <c r="X44" s="486">
        <v>0</v>
      </c>
      <c r="Y44" s="486" t="s">
        <v>469</v>
      </c>
      <c r="Z44" s="486" t="s">
        <v>443</v>
      </c>
      <c r="AA44" s="486" t="s">
        <v>443</v>
      </c>
      <c r="AB44" s="486">
        <v>0</v>
      </c>
      <c r="AC44" s="349">
        <v>0</v>
      </c>
    </row>
    <row r="45" spans="1:29" x14ac:dyDescent="0.25">
      <c r="A45" s="314" t="s">
        <v>501</v>
      </c>
      <c r="B45" s="316" t="s">
        <v>502</v>
      </c>
      <c r="C45" s="236"/>
      <c r="D45" s="242"/>
      <c r="E45" s="242"/>
      <c r="F45" s="242"/>
      <c r="G45" s="236">
        <v>0</v>
      </c>
      <c r="H45" s="236" t="s">
        <v>443</v>
      </c>
      <c r="I45" s="236" t="s">
        <v>443</v>
      </c>
      <c r="J45" s="245">
        <v>0</v>
      </c>
      <c r="K45" s="236" t="s">
        <v>469</v>
      </c>
      <c r="L45" s="236" t="s">
        <v>443</v>
      </c>
      <c r="M45" s="236" t="s">
        <v>443</v>
      </c>
      <c r="N45" s="242">
        <v>0</v>
      </c>
      <c r="O45" s="236" t="s">
        <v>469</v>
      </c>
      <c r="P45" s="236" t="s">
        <v>443</v>
      </c>
      <c r="Q45" s="236" t="s">
        <v>443</v>
      </c>
      <c r="R45" s="242">
        <v>0</v>
      </c>
      <c r="S45" s="236" t="s">
        <v>469</v>
      </c>
      <c r="T45" s="236" t="s">
        <v>443</v>
      </c>
      <c r="U45" s="486" t="s">
        <v>443</v>
      </c>
      <c r="V45" s="486">
        <v>0</v>
      </c>
      <c r="W45" s="486" t="s">
        <v>469</v>
      </c>
      <c r="X45" s="486">
        <v>0</v>
      </c>
      <c r="Y45" s="486" t="s">
        <v>469</v>
      </c>
      <c r="Z45" s="486" t="s">
        <v>443</v>
      </c>
      <c r="AA45" s="486" t="s">
        <v>443</v>
      </c>
      <c r="AB45" s="486">
        <v>0</v>
      </c>
      <c r="AC45" s="246">
        <v>0</v>
      </c>
    </row>
    <row r="46" spans="1:29" x14ac:dyDescent="0.25">
      <c r="A46" s="314" t="s">
        <v>503</v>
      </c>
      <c r="B46" s="316" t="s">
        <v>504</v>
      </c>
      <c r="C46" s="236"/>
      <c r="D46" s="242"/>
      <c r="E46" s="242"/>
      <c r="F46" s="242"/>
      <c r="G46" s="236">
        <v>0</v>
      </c>
      <c r="H46" s="236" t="s">
        <v>443</v>
      </c>
      <c r="I46" s="236" t="s">
        <v>443</v>
      </c>
      <c r="J46" s="245">
        <v>0</v>
      </c>
      <c r="K46" s="236" t="s">
        <v>469</v>
      </c>
      <c r="L46" s="236" t="s">
        <v>443</v>
      </c>
      <c r="M46" s="236" t="s">
        <v>443</v>
      </c>
      <c r="N46" s="242">
        <v>0</v>
      </c>
      <c r="O46" s="236" t="s">
        <v>469</v>
      </c>
      <c r="P46" s="236" t="s">
        <v>443</v>
      </c>
      <c r="Q46" s="236" t="s">
        <v>443</v>
      </c>
      <c r="R46" s="242">
        <v>0</v>
      </c>
      <c r="S46" s="236" t="s">
        <v>469</v>
      </c>
      <c r="T46" s="236" t="s">
        <v>443</v>
      </c>
      <c r="U46" s="486" t="s">
        <v>443</v>
      </c>
      <c r="V46" s="486">
        <v>0</v>
      </c>
      <c r="W46" s="486" t="s">
        <v>469</v>
      </c>
      <c r="X46" s="486">
        <v>0</v>
      </c>
      <c r="Y46" s="486" t="s">
        <v>469</v>
      </c>
      <c r="Z46" s="486" t="s">
        <v>443</v>
      </c>
      <c r="AA46" s="486" t="s">
        <v>443</v>
      </c>
      <c r="AB46" s="486">
        <v>0</v>
      </c>
      <c r="AC46" s="246">
        <v>0</v>
      </c>
    </row>
    <row r="47" spans="1:29" x14ac:dyDescent="0.25">
      <c r="A47" s="312" t="s">
        <v>60</v>
      </c>
      <c r="B47" s="313" t="s">
        <v>149</v>
      </c>
      <c r="C47" s="236"/>
      <c r="D47" s="242"/>
      <c r="E47" s="242"/>
      <c r="F47" s="242"/>
      <c r="G47" s="236"/>
      <c r="H47" s="236"/>
      <c r="I47" s="236"/>
      <c r="J47" s="245"/>
      <c r="K47" s="236"/>
      <c r="L47" s="236"/>
      <c r="M47" s="236"/>
      <c r="N47" s="242"/>
      <c r="O47" s="236"/>
      <c r="P47" s="236"/>
      <c r="Q47" s="236"/>
      <c r="R47" s="242"/>
      <c r="S47" s="236"/>
      <c r="T47" s="236"/>
      <c r="U47" s="486"/>
      <c r="V47" s="486"/>
      <c r="W47" s="486"/>
      <c r="X47" s="486"/>
      <c r="Y47" s="486"/>
      <c r="Z47" s="486"/>
      <c r="AA47" s="486"/>
      <c r="AB47" s="486"/>
      <c r="AC47" s="246"/>
    </row>
    <row r="48" spans="1:29" ht="31.5" x14ac:dyDescent="0.25">
      <c r="A48" s="314" t="s">
        <v>148</v>
      </c>
      <c r="B48" s="315" t="s">
        <v>491</v>
      </c>
      <c r="C48" s="236" t="s">
        <v>443</v>
      </c>
      <c r="D48" s="242">
        <v>0</v>
      </c>
      <c r="E48" s="242"/>
      <c r="F48" s="242"/>
      <c r="G48" s="236">
        <v>0</v>
      </c>
      <c r="H48" s="236" t="s">
        <v>443</v>
      </c>
      <c r="I48" s="236"/>
      <c r="J48" s="245">
        <v>0</v>
      </c>
      <c r="K48" s="236"/>
      <c r="L48" s="236" t="s">
        <v>443</v>
      </c>
      <c r="M48" s="236"/>
      <c r="N48" s="242">
        <v>0</v>
      </c>
      <c r="O48" s="236"/>
      <c r="P48" s="236" t="s">
        <v>443</v>
      </c>
      <c r="Q48" s="236"/>
      <c r="R48" s="242">
        <v>0</v>
      </c>
      <c r="S48" s="236"/>
      <c r="T48" s="236" t="s">
        <v>443</v>
      </c>
      <c r="U48" s="486"/>
      <c r="V48" s="486">
        <v>0</v>
      </c>
      <c r="W48" s="486"/>
      <c r="X48" s="486">
        <v>0</v>
      </c>
      <c r="Y48" s="486"/>
      <c r="Z48" s="486" t="s">
        <v>443</v>
      </c>
      <c r="AA48" s="486"/>
      <c r="AB48" s="486">
        <v>0</v>
      </c>
      <c r="AC48" s="246">
        <v>0</v>
      </c>
    </row>
    <row r="49" spans="1:29" x14ac:dyDescent="0.25">
      <c r="A49" s="314" t="s">
        <v>147</v>
      </c>
      <c r="B49" s="315" t="s">
        <v>145</v>
      </c>
      <c r="C49" s="236" t="s">
        <v>443</v>
      </c>
      <c r="D49" s="242">
        <v>0</v>
      </c>
      <c r="E49" s="242"/>
      <c r="F49" s="242"/>
      <c r="G49" s="236">
        <v>0</v>
      </c>
      <c r="H49" s="236" t="s">
        <v>443</v>
      </c>
      <c r="I49" s="236"/>
      <c r="J49" s="245">
        <v>0</v>
      </c>
      <c r="K49" s="236"/>
      <c r="L49" s="236" t="s">
        <v>443</v>
      </c>
      <c r="M49" s="236"/>
      <c r="N49" s="242">
        <v>0</v>
      </c>
      <c r="O49" s="236"/>
      <c r="P49" s="236" t="s">
        <v>443</v>
      </c>
      <c r="Q49" s="236"/>
      <c r="R49" s="242">
        <v>0</v>
      </c>
      <c r="S49" s="236"/>
      <c r="T49" s="236" t="s">
        <v>443</v>
      </c>
      <c r="U49" s="486"/>
      <c r="V49" s="486">
        <v>0</v>
      </c>
      <c r="W49" s="486"/>
      <c r="X49" s="486">
        <v>0</v>
      </c>
      <c r="Y49" s="486"/>
      <c r="Z49" s="486" t="s">
        <v>443</v>
      </c>
      <c r="AA49" s="486"/>
      <c r="AB49" s="486">
        <v>0</v>
      </c>
      <c r="AC49" s="246">
        <v>0</v>
      </c>
    </row>
    <row r="50" spans="1:29" ht="31.5" x14ac:dyDescent="0.25">
      <c r="A50" s="314" t="s">
        <v>146</v>
      </c>
      <c r="B50" s="316" t="s">
        <v>143</v>
      </c>
      <c r="C50" s="487" t="s">
        <v>443</v>
      </c>
      <c r="D50" s="242">
        <v>0</v>
      </c>
      <c r="E50" s="242"/>
      <c r="F50" s="242"/>
      <c r="G50" s="236">
        <v>0</v>
      </c>
      <c r="H50" s="236" t="s">
        <v>443</v>
      </c>
      <c r="I50" s="236"/>
      <c r="J50" s="245">
        <v>0</v>
      </c>
      <c r="K50" s="236"/>
      <c r="L50" s="236" t="s">
        <v>443</v>
      </c>
      <c r="M50" s="236"/>
      <c r="N50" s="242">
        <v>0</v>
      </c>
      <c r="O50" s="236"/>
      <c r="P50" s="236" t="s">
        <v>443</v>
      </c>
      <c r="Q50" s="236"/>
      <c r="R50" s="242">
        <v>0</v>
      </c>
      <c r="S50" s="236"/>
      <c r="T50" s="236" t="s">
        <v>443</v>
      </c>
      <c r="U50" s="486"/>
      <c r="V50" s="486">
        <v>0</v>
      </c>
      <c r="W50" s="486"/>
      <c r="X50" s="486">
        <v>0</v>
      </c>
      <c r="Y50" s="486"/>
      <c r="Z50" s="486" t="s">
        <v>443</v>
      </c>
      <c r="AA50" s="486"/>
      <c r="AB50" s="486">
        <v>0</v>
      </c>
      <c r="AC50" s="246">
        <v>0</v>
      </c>
    </row>
    <row r="51" spans="1:29" ht="31.5" x14ac:dyDescent="0.25">
      <c r="A51" s="314" t="s">
        <v>144</v>
      </c>
      <c r="B51" s="316" t="s">
        <v>141</v>
      </c>
      <c r="C51" s="360" t="s">
        <v>443</v>
      </c>
      <c r="D51" s="242">
        <v>0</v>
      </c>
      <c r="E51" s="242"/>
      <c r="F51" s="242"/>
      <c r="G51" s="236">
        <v>0</v>
      </c>
      <c r="H51" s="236" t="s">
        <v>443</v>
      </c>
      <c r="I51" s="236"/>
      <c r="J51" s="245">
        <v>0</v>
      </c>
      <c r="K51" s="236"/>
      <c r="L51" s="236" t="s">
        <v>443</v>
      </c>
      <c r="M51" s="236"/>
      <c r="N51" s="242">
        <v>0</v>
      </c>
      <c r="O51" s="236"/>
      <c r="P51" s="236" t="s">
        <v>443</v>
      </c>
      <c r="Q51" s="236"/>
      <c r="R51" s="242">
        <v>0</v>
      </c>
      <c r="S51" s="236"/>
      <c r="T51" s="236" t="s">
        <v>443</v>
      </c>
      <c r="U51" s="486"/>
      <c r="V51" s="486">
        <v>0</v>
      </c>
      <c r="W51" s="486"/>
      <c r="X51" s="486">
        <v>0</v>
      </c>
      <c r="Y51" s="486"/>
      <c r="Z51" s="486" t="s">
        <v>443</v>
      </c>
      <c r="AA51" s="486"/>
      <c r="AB51" s="486">
        <v>0</v>
      </c>
      <c r="AC51" s="246">
        <v>0</v>
      </c>
    </row>
    <row r="52" spans="1:29" x14ac:dyDescent="0.25">
      <c r="A52" s="314" t="s">
        <v>142</v>
      </c>
      <c r="B52" s="316" t="s">
        <v>139</v>
      </c>
      <c r="C52" s="360" t="s">
        <v>443</v>
      </c>
      <c r="D52" s="242">
        <v>0</v>
      </c>
      <c r="E52" s="242"/>
      <c r="F52" s="242"/>
      <c r="G52" s="236">
        <v>0</v>
      </c>
      <c r="H52" s="236" t="s">
        <v>443</v>
      </c>
      <c r="I52" s="236"/>
      <c r="J52" s="245">
        <v>0</v>
      </c>
      <c r="K52" s="236"/>
      <c r="L52" s="236" t="s">
        <v>443</v>
      </c>
      <c r="M52" s="236"/>
      <c r="N52" s="242">
        <v>0</v>
      </c>
      <c r="O52" s="236"/>
      <c r="P52" s="236" t="s">
        <v>443</v>
      </c>
      <c r="Q52" s="236"/>
      <c r="R52" s="242">
        <v>0</v>
      </c>
      <c r="S52" s="236"/>
      <c r="T52" s="236" t="s">
        <v>443</v>
      </c>
      <c r="U52" s="486"/>
      <c r="V52" s="486">
        <v>0</v>
      </c>
      <c r="W52" s="486"/>
      <c r="X52" s="486">
        <v>0</v>
      </c>
      <c r="Y52" s="486"/>
      <c r="Z52" s="486" t="s">
        <v>443</v>
      </c>
      <c r="AA52" s="486"/>
      <c r="AB52" s="486">
        <v>0</v>
      </c>
      <c r="AC52" s="246">
        <v>0</v>
      </c>
    </row>
    <row r="53" spans="1:29" x14ac:dyDescent="0.25">
      <c r="A53" s="314" t="s">
        <v>140</v>
      </c>
      <c r="B53" s="316" t="s">
        <v>493</v>
      </c>
      <c r="C53" s="236" t="s">
        <v>443</v>
      </c>
      <c r="D53" s="242">
        <v>0</v>
      </c>
      <c r="E53" s="242"/>
      <c r="F53" s="242"/>
      <c r="G53" s="236">
        <v>0</v>
      </c>
      <c r="H53" s="236" t="s">
        <v>443</v>
      </c>
      <c r="I53" s="236"/>
      <c r="J53" s="245">
        <v>0</v>
      </c>
      <c r="K53" s="236"/>
      <c r="L53" s="236" t="s">
        <v>443</v>
      </c>
      <c r="M53" s="236"/>
      <c r="N53" s="242">
        <v>0</v>
      </c>
      <c r="O53" s="236"/>
      <c r="P53" s="236" t="s">
        <v>443</v>
      </c>
      <c r="Q53" s="236"/>
      <c r="R53" s="242">
        <v>0</v>
      </c>
      <c r="S53" s="236"/>
      <c r="T53" s="236" t="s">
        <v>443</v>
      </c>
      <c r="U53" s="486"/>
      <c r="V53" s="486">
        <v>0</v>
      </c>
      <c r="W53" s="486"/>
      <c r="X53" s="486">
        <v>0</v>
      </c>
      <c r="Y53" s="486"/>
      <c r="Z53" s="486" t="s">
        <v>443</v>
      </c>
      <c r="AA53" s="486"/>
      <c r="AB53" s="486">
        <v>0</v>
      </c>
      <c r="AC53" s="246">
        <v>0</v>
      </c>
    </row>
    <row r="54" spans="1:29" x14ac:dyDescent="0.25">
      <c r="A54" s="314" t="s">
        <v>138</v>
      </c>
      <c r="B54" s="316" t="s">
        <v>494</v>
      </c>
      <c r="C54" s="487" t="s">
        <v>443</v>
      </c>
      <c r="D54" s="242">
        <v>0</v>
      </c>
      <c r="E54" s="242"/>
      <c r="F54" s="242"/>
      <c r="G54" s="236">
        <v>0</v>
      </c>
      <c r="H54" s="236" t="s">
        <v>443</v>
      </c>
      <c r="I54" s="236"/>
      <c r="J54" s="245">
        <v>0</v>
      </c>
      <c r="K54" s="236"/>
      <c r="L54" s="236" t="s">
        <v>443</v>
      </c>
      <c r="M54" s="236"/>
      <c r="N54" s="242">
        <v>0</v>
      </c>
      <c r="O54" s="236"/>
      <c r="P54" s="236" t="s">
        <v>443</v>
      </c>
      <c r="Q54" s="236"/>
      <c r="R54" s="242">
        <v>0</v>
      </c>
      <c r="S54" s="236"/>
      <c r="T54" s="236" t="s">
        <v>443</v>
      </c>
      <c r="U54" s="486"/>
      <c r="V54" s="486">
        <v>0</v>
      </c>
      <c r="W54" s="486"/>
      <c r="X54" s="486">
        <v>0</v>
      </c>
      <c r="Y54" s="486"/>
      <c r="Z54" s="486" t="s">
        <v>443</v>
      </c>
      <c r="AA54" s="486"/>
      <c r="AB54" s="486">
        <v>0</v>
      </c>
      <c r="AC54" s="246">
        <v>0</v>
      </c>
    </row>
    <row r="55" spans="1:29" x14ac:dyDescent="0.25">
      <c r="A55" s="314" t="s">
        <v>505</v>
      </c>
      <c r="B55" s="316" t="s">
        <v>495</v>
      </c>
      <c r="C55" s="487" t="s">
        <v>443</v>
      </c>
      <c r="D55" s="242">
        <v>0</v>
      </c>
      <c r="E55" s="242"/>
      <c r="F55" s="242"/>
      <c r="G55" s="236">
        <v>0</v>
      </c>
      <c r="H55" s="236" t="s">
        <v>443</v>
      </c>
      <c r="I55" s="236"/>
      <c r="J55" s="245">
        <v>0</v>
      </c>
      <c r="K55" s="236"/>
      <c r="L55" s="236" t="s">
        <v>443</v>
      </c>
      <c r="M55" s="236"/>
      <c r="N55" s="242">
        <v>0</v>
      </c>
      <c r="O55" s="236"/>
      <c r="P55" s="236" t="s">
        <v>443</v>
      </c>
      <c r="Q55" s="236"/>
      <c r="R55" s="242">
        <v>0</v>
      </c>
      <c r="S55" s="236"/>
      <c r="T55" s="236" t="s">
        <v>443</v>
      </c>
      <c r="U55" s="486"/>
      <c r="V55" s="486">
        <v>0</v>
      </c>
      <c r="W55" s="486"/>
      <c r="X55" s="486">
        <v>0</v>
      </c>
      <c r="Y55" s="486"/>
      <c r="Z55" s="486" t="s">
        <v>443</v>
      </c>
      <c r="AA55" s="486"/>
      <c r="AB55" s="486">
        <v>0</v>
      </c>
      <c r="AC55" s="246">
        <v>0</v>
      </c>
    </row>
    <row r="56" spans="1:29" x14ac:dyDescent="0.25">
      <c r="A56" s="314" t="s">
        <v>506</v>
      </c>
      <c r="B56" s="316" t="s">
        <v>496</v>
      </c>
      <c r="C56" s="487" t="s">
        <v>443</v>
      </c>
      <c r="D56" s="242">
        <v>0</v>
      </c>
      <c r="E56" s="242"/>
      <c r="F56" s="242"/>
      <c r="G56" s="236">
        <v>0</v>
      </c>
      <c r="H56" s="236" t="s">
        <v>443</v>
      </c>
      <c r="I56" s="236"/>
      <c r="J56" s="245">
        <v>0</v>
      </c>
      <c r="K56" s="236"/>
      <c r="L56" s="236" t="s">
        <v>443</v>
      </c>
      <c r="M56" s="236"/>
      <c r="N56" s="242">
        <v>0</v>
      </c>
      <c r="O56" s="236"/>
      <c r="P56" s="236" t="s">
        <v>443</v>
      </c>
      <c r="Q56" s="236"/>
      <c r="R56" s="242">
        <v>0</v>
      </c>
      <c r="S56" s="236"/>
      <c r="T56" s="236" t="s">
        <v>443</v>
      </c>
      <c r="U56" s="486"/>
      <c r="V56" s="486">
        <v>0</v>
      </c>
      <c r="W56" s="486"/>
      <c r="X56" s="486">
        <v>0</v>
      </c>
      <c r="Y56" s="486"/>
      <c r="Z56" s="486" t="s">
        <v>443</v>
      </c>
      <c r="AA56" s="486"/>
      <c r="AB56" s="486">
        <v>0</v>
      </c>
      <c r="AC56" s="246">
        <v>0</v>
      </c>
    </row>
    <row r="57" spans="1:29" x14ac:dyDescent="0.25">
      <c r="A57" s="314" t="s">
        <v>507</v>
      </c>
      <c r="B57" s="316" t="s">
        <v>498</v>
      </c>
      <c r="C57" s="487" t="s">
        <v>443</v>
      </c>
      <c r="D57" s="242">
        <v>0</v>
      </c>
      <c r="E57" s="242"/>
      <c r="F57" s="242"/>
      <c r="G57" s="236">
        <v>0</v>
      </c>
      <c r="H57" s="236" t="s">
        <v>443</v>
      </c>
      <c r="I57" s="236"/>
      <c r="J57" s="245">
        <v>0</v>
      </c>
      <c r="K57" s="236"/>
      <c r="L57" s="236" t="s">
        <v>443</v>
      </c>
      <c r="M57" s="236"/>
      <c r="N57" s="242">
        <v>0</v>
      </c>
      <c r="O57" s="236"/>
      <c r="P57" s="236" t="s">
        <v>443</v>
      </c>
      <c r="Q57" s="236"/>
      <c r="R57" s="242">
        <v>0</v>
      </c>
      <c r="S57" s="236"/>
      <c r="T57" s="236" t="s">
        <v>443</v>
      </c>
      <c r="U57" s="486"/>
      <c r="V57" s="486">
        <v>0</v>
      </c>
      <c r="W57" s="486"/>
      <c r="X57" s="486">
        <v>0</v>
      </c>
      <c r="Y57" s="486"/>
      <c r="Z57" s="486" t="s">
        <v>443</v>
      </c>
      <c r="AA57" s="486"/>
      <c r="AB57" s="486">
        <v>0</v>
      </c>
      <c r="AC57" s="246">
        <v>0</v>
      </c>
    </row>
    <row r="58" spans="1:29" x14ac:dyDescent="0.25">
      <c r="A58" s="314" t="s">
        <v>508</v>
      </c>
      <c r="B58" s="316" t="s">
        <v>500</v>
      </c>
      <c r="C58" s="487" t="s">
        <v>443</v>
      </c>
      <c r="D58" s="347">
        <v>0</v>
      </c>
      <c r="E58" s="347"/>
      <c r="F58" s="347"/>
      <c r="G58" s="348">
        <v>0</v>
      </c>
      <c r="H58" s="348" t="s">
        <v>443</v>
      </c>
      <c r="I58" s="348"/>
      <c r="J58" s="348">
        <v>0</v>
      </c>
      <c r="K58" s="348"/>
      <c r="L58" s="348" t="s">
        <v>443</v>
      </c>
      <c r="M58" s="348"/>
      <c r="N58" s="347">
        <v>0</v>
      </c>
      <c r="O58" s="236"/>
      <c r="P58" s="236" t="s">
        <v>443</v>
      </c>
      <c r="Q58" s="236"/>
      <c r="R58" s="242">
        <v>0</v>
      </c>
      <c r="S58" s="236"/>
      <c r="T58" s="236" t="s">
        <v>443</v>
      </c>
      <c r="U58" s="486"/>
      <c r="V58" s="486">
        <v>0</v>
      </c>
      <c r="W58" s="486"/>
      <c r="X58" s="486">
        <v>0</v>
      </c>
      <c r="Y58" s="486"/>
      <c r="Z58" s="486" t="s">
        <v>443</v>
      </c>
      <c r="AA58" s="486"/>
      <c r="AB58" s="486">
        <v>0</v>
      </c>
      <c r="AC58" s="349">
        <v>0</v>
      </c>
    </row>
    <row r="59" spans="1:29" x14ac:dyDescent="0.25">
      <c r="A59" s="314" t="s">
        <v>509</v>
      </c>
      <c r="B59" s="316" t="s">
        <v>502</v>
      </c>
      <c r="C59" s="360" t="s">
        <v>443</v>
      </c>
      <c r="D59" s="242">
        <v>0</v>
      </c>
      <c r="E59" s="242"/>
      <c r="F59" s="242"/>
      <c r="G59" s="236">
        <v>0</v>
      </c>
      <c r="H59" s="236" t="s">
        <v>443</v>
      </c>
      <c r="I59" s="236"/>
      <c r="J59" s="245">
        <v>0</v>
      </c>
      <c r="K59" s="236"/>
      <c r="L59" s="236" t="s">
        <v>443</v>
      </c>
      <c r="M59" s="236"/>
      <c r="N59" s="242">
        <v>0</v>
      </c>
      <c r="O59" s="236"/>
      <c r="P59" s="236" t="s">
        <v>443</v>
      </c>
      <c r="Q59" s="236"/>
      <c r="R59" s="242">
        <v>0</v>
      </c>
      <c r="S59" s="236"/>
      <c r="T59" s="236" t="s">
        <v>443</v>
      </c>
      <c r="U59" s="486"/>
      <c r="V59" s="486">
        <v>0</v>
      </c>
      <c r="W59" s="486"/>
      <c r="X59" s="486">
        <v>0</v>
      </c>
      <c r="Y59" s="486"/>
      <c r="Z59" s="486" t="s">
        <v>443</v>
      </c>
      <c r="AA59" s="486"/>
      <c r="AB59" s="486">
        <v>0</v>
      </c>
      <c r="AC59" s="246">
        <v>0</v>
      </c>
    </row>
    <row r="60" spans="1:29" x14ac:dyDescent="0.25">
      <c r="A60" s="314" t="s">
        <v>510</v>
      </c>
      <c r="B60" s="316" t="s">
        <v>504</v>
      </c>
      <c r="C60" s="488" t="s">
        <v>443</v>
      </c>
      <c r="D60" s="242">
        <v>0</v>
      </c>
      <c r="E60" s="242"/>
      <c r="F60" s="242"/>
      <c r="G60" s="236">
        <v>0</v>
      </c>
      <c r="H60" s="236" t="s">
        <v>443</v>
      </c>
      <c r="I60" s="236"/>
      <c r="J60" s="245">
        <v>0</v>
      </c>
      <c r="K60" s="236"/>
      <c r="L60" s="236" t="s">
        <v>443</v>
      </c>
      <c r="M60" s="236"/>
      <c r="N60" s="242">
        <v>0</v>
      </c>
      <c r="O60" s="236"/>
      <c r="P60" s="236" t="s">
        <v>443</v>
      </c>
      <c r="Q60" s="236"/>
      <c r="R60" s="242">
        <v>0</v>
      </c>
      <c r="S60" s="236"/>
      <c r="T60" s="236" t="s">
        <v>443</v>
      </c>
      <c r="U60" s="486"/>
      <c r="V60" s="486">
        <v>0</v>
      </c>
      <c r="W60" s="486"/>
      <c r="X60" s="486">
        <v>0</v>
      </c>
      <c r="Y60" s="486"/>
      <c r="Z60" s="486" t="s">
        <v>443</v>
      </c>
      <c r="AA60" s="486"/>
      <c r="AB60" s="486">
        <v>0</v>
      </c>
      <c r="AC60" s="246">
        <v>0</v>
      </c>
    </row>
    <row r="61" spans="1:29" ht="31.5" x14ac:dyDescent="0.25">
      <c r="A61" s="312" t="s">
        <v>58</v>
      </c>
      <c r="B61" s="313" t="s">
        <v>137</v>
      </c>
      <c r="C61" s="488"/>
      <c r="D61" s="242"/>
      <c r="E61" s="242"/>
      <c r="F61" s="242"/>
      <c r="G61" s="236"/>
      <c r="H61" s="236"/>
      <c r="I61" s="236"/>
      <c r="J61" s="245"/>
      <c r="K61" s="236"/>
      <c r="L61" s="236"/>
      <c r="M61" s="236"/>
      <c r="N61" s="242"/>
      <c r="O61" s="236"/>
      <c r="P61" s="236"/>
      <c r="Q61" s="236"/>
      <c r="R61" s="242"/>
      <c r="S61" s="236"/>
      <c r="T61" s="236"/>
      <c r="U61" s="486"/>
      <c r="V61" s="486"/>
      <c r="W61" s="486"/>
      <c r="X61" s="486"/>
      <c r="Y61" s="486"/>
      <c r="Z61" s="486"/>
      <c r="AA61" s="486"/>
      <c r="AB61" s="486"/>
      <c r="AC61" s="246"/>
    </row>
    <row r="62" spans="1:29" x14ac:dyDescent="0.25">
      <c r="A62" s="314" t="s">
        <v>136</v>
      </c>
      <c r="B62" s="316" t="s">
        <v>135</v>
      </c>
      <c r="C62" s="488" t="s">
        <v>443</v>
      </c>
      <c r="D62" s="242">
        <v>4.0125728807964123</v>
      </c>
      <c r="E62" s="242"/>
      <c r="F62" s="242"/>
      <c r="G62" s="236">
        <v>0</v>
      </c>
      <c r="H62" s="236" t="s">
        <v>443</v>
      </c>
      <c r="I62" s="236"/>
      <c r="J62" s="245">
        <v>0</v>
      </c>
      <c r="K62" s="236"/>
      <c r="L62" s="236" t="s">
        <v>443</v>
      </c>
      <c r="M62" s="236"/>
      <c r="N62" s="242">
        <v>0</v>
      </c>
      <c r="O62" s="236"/>
      <c r="P62" s="236" t="s">
        <v>443</v>
      </c>
      <c r="Q62" s="236"/>
      <c r="R62" s="242">
        <v>0</v>
      </c>
      <c r="S62" s="236"/>
      <c r="T62" s="236" t="s">
        <v>443</v>
      </c>
      <c r="U62" s="486"/>
      <c r="V62" s="486">
        <v>0</v>
      </c>
      <c r="W62" s="486"/>
      <c r="X62" s="486">
        <v>0</v>
      </c>
      <c r="Y62" s="486"/>
      <c r="Z62" s="486" t="s">
        <v>443</v>
      </c>
      <c r="AA62" s="486"/>
      <c r="AB62" s="486">
        <v>0</v>
      </c>
      <c r="AC62" s="246">
        <v>0</v>
      </c>
    </row>
    <row r="63" spans="1:29" x14ac:dyDescent="0.25">
      <c r="A63" s="314" t="s">
        <v>134</v>
      </c>
      <c r="B63" s="316" t="s">
        <v>127</v>
      </c>
      <c r="C63" s="488"/>
      <c r="D63" s="242"/>
      <c r="E63" s="242"/>
      <c r="F63" s="242"/>
      <c r="G63" s="236">
        <v>0</v>
      </c>
      <c r="H63" s="236" t="s">
        <v>443</v>
      </c>
      <c r="I63" s="236"/>
      <c r="J63" s="245">
        <v>0</v>
      </c>
      <c r="K63" s="236"/>
      <c r="L63" s="236" t="s">
        <v>443</v>
      </c>
      <c r="M63" s="236"/>
      <c r="N63" s="242">
        <v>0</v>
      </c>
      <c r="O63" s="236"/>
      <c r="P63" s="236" t="s">
        <v>443</v>
      </c>
      <c r="Q63" s="236"/>
      <c r="R63" s="242">
        <v>0</v>
      </c>
      <c r="S63" s="236"/>
      <c r="T63" s="236" t="s">
        <v>443</v>
      </c>
      <c r="U63" s="486"/>
      <c r="V63" s="486">
        <v>0</v>
      </c>
      <c r="W63" s="486"/>
      <c r="X63" s="486">
        <v>0</v>
      </c>
      <c r="Y63" s="486"/>
      <c r="Z63" s="486" t="s">
        <v>443</v>
      </c>
      <c r="AA63" s="486"/>
      <c r="AB63" s="486">
        <v>0</v>
      </c>
      <c r="AC63" s="246">
        <v>0</v>
      </c>
    </row>
    <row r="64" spans="1:29" x14ac:dyDescent="0.25">
      <c r="A64" s="314" t="s">
        <v>133</v>
      </c>
      <c r="B64" s="315" t="s">
        <v>126</v>
      </c>
      <c r="C64" s="487"/>
      <c r="D64" s="242"/>
      <c r="E64" s="242"/>
      <c r="F64" s="242"/>
      <c r="G64" s="236">
        <v>0</v>
      </c>
      <c r="H64" s="236" t="s">
        <v>443</v>
      </c>
      <c r="I64" s="236"/>
      <c r="J64" s="245">
        <v>0</v>
      </c>
      <c r="K64" s="236"/>
      <c r="L64" s="236" t="s">
        <v>443</v>
      </c>
      <c r="M64" s="236"/>
      <c r="N64" s="242">
        <v>0</v>
      </c>
      <c r="O64" s="236"/>
      <c r="P64" s="236" t="s">
        <v>443</v>
      </c>
      <c r="Q64" s="236"/>
      <c r="R64" s="242">
        <v>0</v>
      </c>
      <c r="S64" s="236"/>
      <c r="T64" s="236" t="s">
        <v>443</v>
      </c>
      <c r="U64" s="486"/>
      <c r="V64" s="486">
        <v>0</v>
      </c>
      <c r="W64" s="486"/>
      <c r="X64" s="486">
        <v>0</v>
      </c>
      <c r="Y64" s="486"/>
      <c r="Z64" s="486" t="s">
        <v>443</v>
      </c>
      <c r="AA64" s="486"/>
      <c r="AB64" s="486">
        <v>0</v>
      </c>
      <c r="AC64" s="246">
        <v>0</v>
      </c>
    </row>
    <row r="65" spans="1:29" x14ac:dyDescent="0.25">
      <c r="A65" s="314" t="s">
        <v>132</v>
      </c>
      <c r="B65" s="315" t="s">
        <v>125</v>
      </c>
      <c r="C65" s="486"/>
      <c r="D65" s="246"/>
      <c r="E65" s="246"/>
      <c r="F65" s="246"/>
      <c r="G65" s="489">
        <v>0</v>
      </c>
      <c r="H65" s="489" t="s">
        <v>443</v>
      </c>
      <c r="I65" s="489"/>
      <c r="J65" s="354">
        <v>0</v>
      </c>
      <c r="K65" s="489"/>
      <c r="L65" s="486" t="s">
        <v>443</v>
      </c>
      <c r="M65" s="486"/>
      <c r="N65" s="246">
        <v>0</v>
      </c>
      <c r="O65" s="486"/>
      <c r="P65" s="486" t="s">
        <v>443</v>
      </c>
      <c r="Q65" s="486"/>
      <c r="R65" s="318">
        <v>0</v>
      </c>
      <c r="S65" s="486"/>
      <c r="T65" s="490" t="s">
        <v>443</v>
      </c>
      <c r="U65" s="486"/>
      <c r="V65" s="486">
        <v>0</v>
      </c>
      <c r="W65" s="486"/>
      <c r="X65" s="486">
        <v>0</v>
      </c>
      <c r="Y65" s="486"/>
      <c r="Z65" s="486" t="s">
        <v>443</v>
      </c>
      <c r="AA65" s="486"/>
      <c r="AB65" s="486">
        <v>0</v>
      </c>
      <c r="AC65" s="246">
        <v>0</v>
      </c>
    </row>
    <row r="66" spans="1:29" x14ac:dyDescent="0.25">
      <c r="A66" s="314" t="s">
        <v>131</v>
      </c>
      <c r="B66" s="315" t="s">
        <v>128</v>
      </c>
      <c r="C66" s="486"/>
      <c r="D66" s="318"/>
      <c r="E66" s="318"/>
      <c r="F66" s="318"/>
      <c r="G66" s="489">
        <v>0</v>
      </c>
      <c r="H66" s="489" t="s">
        <v>443</v>
      </c>
      <c r="I66" s="489"/>
      <c r="J66" s="354">
        <v>0</v>
      </c>
      <c r="K66" s="489"/>
      <c r="L66" s="486" t="s">
        <v>443</v>
      </c>
      <c r="M66" s="486"/>
      <c r="N66" s="318">
        <v>0</v>
      </c>
      <c r="O66" s="486"/>
      <c r="P66" s="486" t="s">
        <v>443</v>
      </c>
      <c r="Q66" s="486"/>
      <c r="R66" s="318">
        <v>0</v>
      </c>
      <c r="S66" s="486"/>
      <c r="T66" s="490" t="s">
        <v>443</v>
      </c>
      <c r="U66" s="486"/>
      <c r="V66" s="486">
        <v>0</v>
      </c>
      <c r="W66" s="486"/>
      <c r="X66" s="486">
        <v>0</v>
      </c>
      <c r="Y66" s="486"/>
      <c r="Z66" s="486" t="s">
        <v>443</v>
      </c>
      <c r="AA66" s="486"/>
      <c r="AB66" s="486">
        <v>0</v>
      </c>
      <c r="AC66" s="246">
        <v>0</v>
      </c>
    </row>
    <row r="67" spans="1:29" x14ac:dyDescent="0.25">
      <c r="A67" s="314" t="s">
        <v>130</v>
      </c>
      <c r="B67" s="315" t="s">
        <v>511</v>
      </c>
      <c r="C67" s="486"/>
      <c r="D67" s="318"/>
      <c r="E67" s="318"/>
      <c r="F67" s="318"/>
      <c r="G67" s="489">
        <v>0</v>
      </c>
      <c r="H67" s="489" t="s">
        <v>443</v>
      </c>
      <c r="I67" s="489"/>
      <c r="J67" s="354">
        <v>0</v>
      </c>
      <c r="K67" s="489"/>
      <c r="L67" s="486" t="s">
        <v>443</v>
      </c>
      <c r="M67" s="486"/>
      <c r="N67" s="318">
        <v>0</v>
      </c>
      <c r="O67" s="486"/>
      <c r="P67" s="486" t="s">
        <v>443</v>
      </c>
      <c r="Q67" s="486"/>
      <c r="R67" s="318">
        <v>0</v>
      </c>
      <c r="S67" s="486"/>
      <c r="T67" s="490" t="s">
        <v>443</v>
      </c>
      <c r="U67" s="486"/>
      <c r="V67" s="486">
        <v>0</v>
      </c>
      <c r="W67" s="486"/>
      <c r="X67" s="486">
        <v>0</v>
      </c>
      <c r="Y67" s="486"/>
      <c r="Z67" s="486" t="s">
        <v>443</v>
      </c>
      <c r="AA67" s="486"/>
      <c r="AB67" s="486">
        <v>0</v>
      </c>
      <c r="AC67" s="246">
        <v>0</v>
      </c>
    </row>
    <row r="68" spans="1:29" x14ac:dyDescent="0.25">
      <c r="A68" s="314" t="s">
        <v>512</v>
      </c>
      <c r="B68" s="315" t="s">
        <v>513</v>
      </c>
      <c r="C68" s="486"/>
      <c r="D68" s="318"/>
      <c r="E68" s="318"/>
      <c r="F68" s="318"/>
      <c r="G68" s="489">
        <v>0</v>
      </c>
      <c r="H68" s="489" t="s">
        <v>443</v>
      </c>
      <c r="I68" s="489"/>
      <c r="J68" s="354">
        <v>0</v>
      </c>
      <c r="K68" s="489"/>
      <c r="L68" s="486" t="s">
        <v>443</v>
      </c>
      <c r="M68" s="486"/>
      <c r="N68" s="318">
        <v>0</v>
      </c>
      <c r="O68" s="486"/>
      <c r="P68" s="486" t="s">
        <v>443</v>
      </c>
      <c r="Q68" s="486"/>
      <c r="R68" s="318">
        <v>0</v>
      </c>
      <c r="S68" s="486"/>
      <c r="T68" s="490" t="s">
        <v>443</v>
      </c>
      <c r="U68" s="486"/>
      <c r="V68" s="486">
        <v>0</v>
      </c>
      <c r="W68" s="486"/>
      <c r="X68" s="486">
        <v>0</v>
      </c>
      <c r="Y68" s="486"/>
      <c r="Z68" s="486" t="s">
        <v>443</v>
      </c>
      <c r="AA68" s="486"/>
      <c r="AB68" s="486">
        <v>0</v>
      </c>
      <c r="AC68" s="246">
        <v>0</v>
      </c>
    </row>
    <row r="69" spans="1:29" x14ac:dyDescent="0.25">
      <c r="A69" s="314" t="s">
        <v>514</v>
      </c>
      <c r="B69" s="315" t="s">
        <v>515</v>
      </c>
      <c r="C69" s="486"/>
      <c r="D69" s="318"/>
      <c r="E69" s="318"/>
      <c r="F69" s="318"/>
      <c r="G69" s="489">
        <v>0</v>
      </c>
      <c r="H69" s="489" t="s">
        <v>443</v>
      </c>
      <c r="I69" s="489"/>
      <c r="J69" s="354">
        <v>0</v>
      </c>
      <c r="K69" s="489"/>
      <c r="L69" s="486" t="s">
        <v>443</v>
      </c>
      <c r="M69" s="486"/>
      <c r="N69" s="318">
        <v>0</v>
      </c>
      <c r="O69" s="486"/>
      <c r="P69" s="486" t="s">
        <v>443</v>
      </c>
      <c r="Q69" s="486"/>
      <c r="R69" s="318">
        <v>0</v>
      </c>
      <c r="S69" s="486"/>
      <c r="T69" s="490" t="s">
        <v>443</v>
      </c>
      <c r="U69" s="486"/>
      <c r="V69" s="486">
        <v>0</v>
      </c>
      <c r="W69" s="486"/>
      <c r="X69" s="486">
        <v>0</v>
      </c>
      <c r="Y69" s="486"/>
      <c r="Z69" s="486" t="s">
        <v>443</v>
      </c>
      <c r="AA69" s="486"/>
      <c r="AB69" s="486">
        <v>0</v>
      </c>
      <c r="AC69" s="246">
        <v>0</v>
      </c>
    </row>
    <row r="70" spans="1:29" x14ac:dyDescent="0.25">
      <c r="A70" s="314" t="s">
        <v>516</v>
      </c>
      <c r="B70" s="315" t="s">
        <v>517</v>
      </c>
      <c r="C70" s="486"/>
      <c r="D70" s="318"/>
      <c r="E70" s="318"/>
      <c r="F70" s="318"/>
      <c r="G70" s="489">
        <v>0</v>
      </c>
      <c r="H70" s="489" t="s">
        <v>443</v>
      </c>
      <c r="I70" s="489"/>
      <c r="J70" s="354">
        <v>0</v>
      </c>
      <c r="K70" s="489"/>
      <c r="L70" s="486" t="s">
        <v>443</v>
      </c>
      <c r="M70" s="486"/>
      <c r="N70" s="318">
        <v>0</v>
      </c>
      <c r="O70" s="486"/>
      <c r="P70" s="486" t="s">
        <v>443</v>
      </c>
      <c r="Q70" s="486"/>
      <c r="R70" s="318">
        <v>0</v>
      </c>
      <c r="S70" s="486"/>
      <c r="T70" s="490" t="s">
        <v>443</v>
      </c>
      <c r="U70" s="486"/>
      <c r="V70" s="486">
        <v>0</v>
      </c>
      <c r="W70" s="486"/>
      <c r="X70" s="486">
        <v>0</v>
      </c>
      <c r="Y70" s="486"/>
      <c r="Z70" s="486" t="s">
        <v>443</v>
      </c>
      <c r="AA70" s="486"/>
      <c r="AB70" s="486">
        <v>0</v>
      </c>
      <c r="AC70" s="246">
        <v>0</v>
      </c>
    </row>
    <row r="71" spans="1:29" x14ac:dyDescent="0.25">
      <c r="A71" s="314" t="s">
        <v>518</v>
      </c>
      <c r="B71" s="315" t="s">
        <v>519</v>
      </c>
      <c r="C71" s="486"/>
      <c r="D71" s="349"/>
      <c r="E71" s="349"/>
      <c r="F71" s="349"/>
      <c r="G71" s="491">
        <v>0</v>
      </c>
      <c r="H71" s="491" t="s">
        <v>443</v>
      </c>
      <c r="I71" s="491"/>
      <c r="J71" s="355">
        <v>0</v>
      </c>
      <c r="K71" s="491"/>
      <c r="L71" s="492" t="s">
        <v>443</v>
      </c>
      <c r="M71" s="492"/>
      <c r="N71" s="349">
        <v>0</v>
      </c>
      <c r="O71" s="492"/>
      <c r="P71" s="492" t="s">
        <v>443</v>
      </c>
      <c r="Q71" s="486"/>
      <c r="R71" s="318">
        <v>0</v>
      </c>
      <c r="S71" s="486"/>
      <c r="T71" s="490" t="s">
        <v>443</v>
      </c>
      <c r="U71" s="486"/>
      <c r="V71" s="486">
        <v>0</v>
      </c>
      <c r="W71" s="486"/>
      <c r="X71" s="486">
        <v>0</v>
      </c>
      <c r="Y71" s="486"/>
      <c r="Z71" s="486" t="s">
        <v>443</v>
      </c>
      <c r="AA71" s="486"/>
      <c r="AB71" s="486">
        <v>0</v>
      </c>
      <c r="AC71" s="246">
        <v>0</v>
      </c>
    </row>
    <row r="72" spans="1:29" x14ac:dyDescent="0.25">
      <c r="A72" s="314" t="s">
        <v>520</v>
      </c>
      <c r="B72" s="315" t="s">
        <v>521</v>
      </c>
      <c r="C72" s="486"/>
      <c r="D72" s="486"/>
      <c r="E72" s="486"/>
      <c r="F72" s="486"/>
      <c r="G72" s="489">
        <v>0</v>
      </c>
      <c r="H72" s="489" t="s">
        <v>443</v>
      </c>
      <c r="I72" s="489"/>
      <c r="J72" s="354">
        <v>0</v>
      </c>
      <c r="K72" s="489"/>
      <c r="L72" s="486" t="s">
        <v>443</v>
      </c>
      <c r="M72" s="486"/>
      <c r="N72" s="486">
        <v>0</v>
      </c>
      <c r="O72" s="486"/>
      <c r="P72" s="486" t="s">
        <v>443</v>
      </c>
      <c r="Q72" s="486"/>
      <c r="R72" s="486">
        <v>0</v>
      </c>
      <c r="S72" s="486"/>
      <c r="T72" s="490" t="s">
        <v>443</v>
      </c>
      <c r="U72" s="486"/>
      <c r="V72" s="486">
        <v>0</v>
      </c>
      <c r="W72" s="486"/>
      <c r="X72" s="486">
        <v>0</v>
      </c>
      <c r="Y72" s="486"/>
      <c r="Z72" s="486" t="s">
        <v>443</v>
      </c>
      <c r="AA72" s="486"/>
      <c r="AB72" s="486">
        <v>0</v>
      </c>
      <c r="AC72" s="246">
        <v>0</v>
      </c>
    </row>
    <row r="73" spans="1:29" x14ac:dyDescent="0.25">
      <c r="A73" s="314" t="s">
        <v>522</v>
      </c>
      <c r="B73" s="315" t="s">
        <v>523</v>
      </c>
      <c r="C73" s="486"/>
      <c r="D73" s="486"/>
      <c r="E73" s="486"/>
      <c r="F73" s="486"/>
      <c r="G73" s="489">
        <v>0</v>
      </c>
      <c r="H73" s="489" t="s">
        <v>443</v>
      </c>
      <c r="I73" s="489"/>
      <c r="J73" s="354">
        <v>0</v>
      </c>
      <c r="K73" s="489"/>
      <c r="L73" s="486" t="s">
        <v>443</v>
      </c>
      <c r="M73" s="486"/>
      <c r="N73" s="486">
        <v>0</v>
      </c>
      <c r="O73" s="486"/>
      <c r="P73" s="486" t="s">
        <v>443</v>
      </c>
      <c r="Q73" s="486"/>
      <c r="R73" s="486">
        <v>0</v>
      </c>
      <c r="S73" s="486"/>
      <c r="T73" s="490" t="s">
        <v>443</v>
      </c>
      <c r="U73" s="486"/>
      <c r="V73" s="486">
        <v>0</v>
      </c>
      <c r="W73" s="486"/>
      <c r="X73" s="486">
        <v>0</v>
      </c>
      <c r="Y73" s="486"/>
      <c r="Z73" s="486" t="s">
        <v>443</v>
      </c>
      <c r="AA73" s="486"/>
      <c r="AB73" s="486">
        <v>0</v>
      </c>
      <c r="AC73" s="246">
        <v>0</v>
      </c>
    </row>
    <row r="74" spans="1:29" ht="31.5" x14ac:dyDescent="0.25">
      <c r="A74" s="312" t="s">
        <v>57</v>
      </c>
      <c r="B74" s="317" t="s">
        <v>224</v>
      </c>
      <c r="C74" s="486"/>
      <c r="D74" s="486"/>
      <c r="E74" s="486"/>
      <c r="F74" s="486"/>
      <c r="G74" s="489">
        <v>0</v>
      </c>
      <c r="H74" s="489" t="s">
        <v>443</v>
      </c>
      <c r="I74" s="489"/>
      <c r="J74" s="354">
        <v>0</v>
      </c>
      <c r="K74" s="489"/>
      <c r="L74" s="486" t="s">
        <v>443</v>
      </c>
      <c r="M74" s="486"/>
      <c r="N74" s="486">
        <v>0</v>
      </c>
      <c r="O74" s="486"/>
      <c r="P74" s="486" t="s">
        <v>443</v>
      </c>
      <c r="Q74" s="486"/>
      <c r="R74" s="486">
        <v>0</v>
      </c>
      <c r="S74" s="486"/>
      <c r="T74" s="490" t="s">
        <v>443</v>
      </c>
      <c r="U74" s="486"/>
      <c r="V74" s="486">
        <v>0</v>
      </c>
      <c r="W74" s="486"/>
      <c r="X74" s="486">
        <v>0</v>
      </c>
      <c r="Y74" s="486"/>
      <c r="Z74" s="486" t="s">
        <v>443</v>
      </c>
      <c r="AA74" s="486"/>
      <c r="AB74" s="486">
        <v>0</v>
      </c>
      <c r="AC74" s="246">
        <v>0</v>
      </c>
    </row>
    <row r="75" spans="1:29" x14ac:dyDescent="0.25">
      <c r="A75" s="312" t="s">
        <v>55</v>
      </c>
      <c r="B75" s="313" t="s">
        <v>129</v>
      </c>
      <c r="C75" s="486"/>
      <c r="D75" s="486"/>
      <c r="E75" s="486"/>
      <c r="F75" s="486"/>
      <c r="G75" s="489"/>
      <c r="H75" s="489"/>
      <c r="I75" s="489"/>
      <c r="J75" s="354"/>
      <c r="K75" s="489"/>
      <c r="L75" s="486"/>
      <c r="M75" s="486"/>
      <c r="N75" s="486"/>
      <c r="O75" s="486"/>
      <c r="P75" s="486"/>
      <c r="Q75" s="486"/>
      <c r="R75" s="486"/>
      <c r="S75" s="486"/>
      <c r="T75" s="490"/>
      <c r="U75" s="486"/>
      <c r="V75" s="486"/>
      <c r="W75" s="486"/>
      <c r="X75" s="486"/>
      <c r="Y75" s="486"/>
      <c r="Z75" s="486"/>
      <c r="AA75" s="486"/>
      <c r="AB75" s="486"/>
      <c r="AC75" s="246"/>
    </row>
    <row r="76" spans="1:29" ht="31.5" x14ac:dyDescent="0.25">
      <c r="A76" s="314" t="s">
        <v>219</v>
      </c>
      <c r="B76" s="315" t="s">
        <v>491</v>
      </c>
      <c r="C76" s="486"/>
      <c r="D76" s="486"/>
      <c r="E76" s="486"/>
      <c r="F76" s="486"/>
      <c r="G76" s="489">
        <v>0</v>
      </c>
      <c r="H76" s="489" t="s">
        <v>443</v>
      </c>
      <c r="I76" s="489"/>
      <c r="J76" s="354">
        <v>0</v>
      </c>
      <c r="K76" s="489"/>
      <c r="L76" s="486" t="s">
        <v>443</v>
      </c>
      <c r="M76" s="486"/>
      <c r="N76" s="486">
        <v>0</v>
      </c>
      <c r="O76" s="486"/>
      <c r="P76" s="486" t="s">
        <v>443</v>
      </c>
      <c r="Q76" s="486"/>
      <c r="R76" s="486">
        <v>0</v>
      </c>
      <c r="S76" s="486"/>
      <c r="T76" s="490" t="s">
        <v>443</v>
      </c>
      <c r="U76" s="486"/>
      <c r="V76" s="486">
        <v>0</v>
      </c>
      <c r="W76" s="486"/>
      <c r="X76" s="486">
        <v>0</v>
      </c>
      <c r="Y76" s="486"/>
      <c r="Z76" s="486" t="s">
        <v>443</v>
      </c>
      <c r="AA76" s="486"/>
      <c r="AB76" s="486">
        <v>0</v>
      </c>
      <c r="AC76" s="246">
        <v>0</v>
      </c>
    </row>
    <row r="77" spans="1:29" x14ac:dyDescent="0.25">
      <c r="A77" s="314" t="s">
        <v>220</v>
      </c>
      <c r="B77" s="315" t="s">
        <v>145</v>
      </c>
      <c r="C77" s="486"/>
      <c r="D77" s="486"/>
      <c r="E77" s="486"/>
      <c r="F77" s="486"/>
      <c r="G77" s="489">
        <v>0</v>
      </c>
      <c r="H77" s="489" t="s">
        <v>443</v>
      </c>
      <c r="I77" s="489"/>
      <c r="J77" s="354">
        <v>0</v>
      </c>
      <c r="K77" s="489"/>
      <c r="L77" s="486" t="s">
        <v>443</v>
      </c>
      <c r="M77" s="486"/>
      <c r="N77" s="486">
        <v>0</v>
      </c>
      <c r="O77" s="486"/>
      <c r="P77" s="486" t="s">
        <v>443</v>
      </c>
      <c r="Q77" s="486"/>
      <c r="R77" s="486">
        <v>0</v>
      </c>
      <c r="S77" s="486"/>
      <c r="T77" s="490" t="s">
        <v>443</v>
      </c>
      <c r="U77" s="486"/>
      <c r="V77" s="486">
        <v>0</v>
      </c>
      <c r="W77" s="486"/>
      <c r="X77" s="486">
        <v>0</v>
      </c>
      <c r="Y77" s="486"/>
      <c r="Z77" s="486" t="s">
        <v>443</v>
      </c>
      <c r="AA77" s="486"/>
      <c r="AB77" s="486">
        <v>0</v>
      </c>
      <c r="AC77" s="246">
        <v>0</v>
      </c>
    </row>
    <row r="78" spans="1:29" x14ac:dyDescent="0.25">
      <c r="A78" s="314" t="s">
        <v>221</v>
      </c>
      <c r="B78" s="316" t="s">
        <v>524</v>
      </c>
      <c r="C78" s="486"/>
      <c r="D78" s="486"/>
      <c r="E78" s="486"/>
      <c r="F78" s="486"/>
      <c r="G78" s="489">
        <v>0</v>
      </c>
      <c r="H78" s="489" t="s">
        <v>443</v>
      </c>
      <c r="I78" s="489"/>
      <c r="J78" s="354">
        <v>0</v>
      </c>
      <c r="K78" s="489"/>
      <c r="L78" s="486" t="s">
        <v>443</v>
      </c>
      <c r="M78" s="486"/>
      <c r="N78" s="486">
        <v>0</v>
      </c>
      <c r="O78" s="486"/>
      <c r="P78" s="486" t="s">
        <v>443</v>
      </c>
      <c r="Q78" s="486"/>
      <c r="R78" s="486">
        <v>0</v>
      </c>
      <c r="S78" s="486"/>
      <c r="T78" s="490" t="s">
        <v>443</v>
      </c>
      <c r="U78" s="486"/>
      <c r="V78" s="486">
        <v>0</v>
      </c>
      <c r="W78" s="486"/>
      <c r="X78" s="486">
        <v>0</v>
      </c>
      <c r="Y78" s="486"/>
      <c r="Z78" s="486" t="s">
        <v>443</v>
      </c>
      <c r="AA78" s="486"/>
      <c r="AB78" s="486">
        <v>0</v>
      </c>
      <c r="AC78" s="246">
        <v>0</v>
      </c>
    </row>
    <row r="79" spans="1:29" x14ac:dyDescent="0.25">
      <c r="A79" s="314" t="s">
        <v>222</v>
      </c>
      <c r="B79" s="316" t="s">
        <v>493</v>
      </c>
      <c r="C79" s="486"/>
      <c r="D79" s="486"/>
      <c r="E79" s="486"/>
      <c r="F79" s="486"/>
      <c r="G79" s="489">
        <v>0</v>
      </c>
      <c r="H79" s="489" t="s">
        <v>443</v>
      </c>
      <c r="I79" s="489"/>
      <c r="J79" s="354">
        <v>0</v>
      </c>
      <c r="K79" s="489"/>
      <c r="L79" s="486" t="s">
        <v>443</v>
      </c>
      <c r="M79" s="486"/>
      <c r="N79" s="486">
        <v>0</v>
      </c>
      <c r="O79" s="486"/>
      <c r="P79" s="486" t="s">
        <v>443</v>
      </c>
      <c r="Q79" s="486"/>
      <c r="R79" s="486">
        <v>0</v>
      </c>
      <c r="S79" s="486"/>
      <c r="T79" s="490" t="s">
        <v>443</v>
      </c>
      <c r="U79" s="486"/>
      <c r="V79" s="486">
        <v>0</v>
      </c>
      <c r="W79" s="486"/>
      <c r="X79" s="486">
        <v>0</v>
      </c>
      <c r="Y79" s="486"/>
      <c r="Z79" s="486" t="s">
        <v>443</v>
      </c>
      <c r="AA79" s="486"/>
      <c r="AB79" s="486">
        <v>0</v>
      </c>
      <c r="AC79" s="246">
        <v>0</v>
      </c>
    </row>
    <row r="80" spans="1:29" x14ac:dyDescent="0.25">
      <c r="A80" s="314" t="s">
        <v>223</v>
      </c>
      <c r="B80" s="316" t="s">
        <v>494</v>
      </c>
      <c r="C80" s="486"/>
      <c r="D80" s="353"/>
      <c r="E80" s="486"/>
      <c r="F80" s="353"/>
      <c r="G80" s="489">
        <v>0</v>
      </c>
      <c r="H80" s="489" t="s">
        <v>443</v>
      </c>
      <c r="I80" s="489"/>
      <c r="J80" s="354">
        <v>0</v>
      </c>
      <c r="K80" s="489"/>
      <c r="L80" s="486" t="s">
        <v>443</v>
      </c>
      <c r="M80" s="486"/>
      <c r="N80" s="486">
        <v>0</v>
      </c>
      <c r="O80" s="486"/>
      <c r="P80" s="486" t="s">
        <v>443</v>
      </c>
      <c r="Q80" s="486"/>
      <c r="R80" s="486">
        <v>0</v>
      </c>
      <c r="S80" s="486"/>
      <c r="T80" s="490" t="s">
        <v>443</v>
      </c>
      <c r="U80" s="486"/>
      <c r="V80" s="486">
        <v>0</v>
      </c>
      <c r="W80" s="486"/>
      <c r="X80" s="486">
        <v>0</v>
      </c>
      <c r="Y80" s="486"/>
      <c r="Z80" s="486" t="s">
        <v>443</v>
      </c>
      <c r="AA80" s="486"/>
      <c r="AB80" s="486">
        <v>0</v>
      </c>
      <c r="AC80" s="246">
        <v>0</v>
      </c>
    </row>
    <row r="81" spans="1:29" x14ac:dyDescent="0.25">
      <c r="A81" s="314" t="s">
        <v>525</v>
      </c>
      <c r="B81" s="316" t="s">
        <v>495</v>
      </c>
      <c r="C81" s="486"/>
      <c r="D81" s="486"/>
      <c r="E81" s="486"/>
      <c r="F81" s="486"/>
      <c r="G81" s="489">
        <v>0</v>
      </c>
      <c r="H81" s="489" t="s">
        <v>443</v>
      </c>
      <c r="I81" s="489"/>
      <c r="J81" s="354">
        <v>0</v>
      </c>
      <c r="K81" s="489"/>
      <c r="L81" s="486" t="s">
        <v>443</v>
      </c>
      <c r="M81" s="486"/>
      <c r="N81" s="486">
        <v>0</v>
      </c>
      <c r="O81" s="486"/>
      <c r="P81" s="486" t="s">
        <v>443</v>
      </c>
      <c r="Q81" s="486"/>
      <c r="R81" s="486">
        <v>0</v>
      </c>
      <c r="S81" s="486"/>
      <c r="T81" s="490" t="s">
        <v>443</v>
      </c>
      <c r="U81" s="486"/>
      <c r="V81" s="486">
        <v>0</v>
      </c>
      <c r="W81" s="486"/>
      <c r="X81" s="486">
        <v>0</v>
      </c>
      <c r="Y81" s="486"/>
      <c r="Z81" s="486" t="s">
        <v>443</v>
      </c>
      <c r="AA81" s="486"/>
      <c r="AB81" s="486">
        <v>0</v>
      </c>
      <c r="AC81" s="246">
        <v>0</v>
      </c>
    </row>
    <row r="82" spans="1:29" x14ac:dyDescent="0.25">
      <c r="A82" s="314" t="s">
        <v>526</v>
      </c>
      <c r="B82" s="316" t="s">
        <v>496</v>
      </c>
      <c r="C82" s="486"/>
      <c r="D82" s="486"/>
      <c r="E82" s="486"/>
      <c r="F82" s="486"/>
      <c r="G82" s="489">
        <v>0</v>
      </c>
      <c r="H82" s="489" t="s">
        <v>443</v>
      </c>
      <c r="I82" s="489"/>
      <c r="J82" s="354">
        <v>0</v>
      </c>
      <c r="K82" s="489"/>
      <c r="L82" s="486" t="s">
        <v>443</v>
      </c>
      <c r="M82" s="486"/>
      <c r="N82" s="486">
        <v>0</v>
      </c>
      <c r="O82" s="486"/>
      <c r="P82" s="486" t="s">
        <v>443</v>
      </c>
      <c r="Q82" s="486"/>
      <c r="R82" s="486">
        <v>0</v>
      </c>
      <c r="S82" s="486"/>
      <c r="T82" s="490" t="s">
        <v>443</v>
      </c>
      <c r="U82" s="486"/>
      <c r="V82" s="486">
        <v>0</v>
      </c>
      <c r="W82" s="486"/>
      <c r="X82" s="486">
        <v>0</v>
      </c>
      <c r="Y82" s="486"/>
      <c r="Z82" s="486" t="s">
        <v>443</v>
      </c>
      <c r="AA82" s="486"/>
      <c r="AB82" s="486">
        <v>0</v>
      </c>
      <c r="AC82" s="246">
        <v>0</v>
      </c>
    </row>
    <row r="83" spans="1:29" x14ac:dyDescent="0.25">
      <c r="A83" s="314" t="s">
        <v>527</v>
      </c>
      <c r="B83" s="316" t="s">
        <v>498</v>
      </c>
      <c r="C83" s="486"/>
      <c r="D83" s="486"/>
      <c r="E83" s="486"/>
      <c r="F83" s="486"/>
      <c r="G83" s="489">
        <v>0</v>
      </c>
      <c r="H83" s="489" t="s">
        <v>443</v>
      </c>
      <c r="I83" s="489"/>
      <c r="J83" s="354">
        <v>0</v>
      </c>
      <c r="K83" s="489"/>
      <c r="L83" s="486" t="s">
        <v>443</v>
      </c>
      <c r="M83" s="486"/>
      <c r="N83" s="486">
        <v>0</v>
      </c>
      <c r="O83" s="486"/>
      <c r="P83" s="486" t="s">
        <v>443</v>
      </c>
      <c r="Q83" s="486"/>
      <c r="R83" s="486">
        <v>0</v>
      </c>
      <c r="S83" s="486"/>
      <c r="T83" s="490" t="s">
        <v>443</v>
      </c>
      <c r="U83" s="486"/>
      <c r="V83" s="486">
        <v>0</v>
      </c>
      <c r="W83" s="486"/>
      <c r="X83" s="486">
        <v>0</v>
      </c>
      <c r="Y83" s="486"/>
      <c r="Z83" s="486" t="s">
        <v>443</v>
      </c>
      <c r="AA83" s="486"/>
      <c r="AB83" s="486">
        <v>0</v>
      </c>
      <c r="AC83" s="246">
        <v>0</v>
      </c>
    </row>
    <row r="84" spans="1:29" x14ac:dyDescent="0.25">
      <c r="A84" s="314" t="s">
        <v>528</v>
      </c>
      <c r="B84" s="316" t="s">
        <v>500</v>
      </c>
      <c r="C84" s="486"/>
      <c r="D84" s="486"/>
      <c r="E84" s="486"/>
      <c r="F84" s="486"/>
      <c r="G84" s="489">
        <v>0</v>
      </c>
      <c r="H84" s="489" t="s">
        <v>443</v>
      </c>
      <c r="I84" s="489"/>
      <c r="J84" s="354">
        <v>0</v>
      </c>
      <c r="K84" s="489"/>
      <c r="L84" s="486" t="s">
        <v>443</v>
      </c>
      <c r="M84" s="486"/>
      <c r="N84" s="486">
        <v>0</v>
      </c>
      <c r="O84" s="486"/>
      <c r="P84" s="486" t="s">
        <v>443</v>
      </c>
      <c r="Q84" s="486"/>
      <c r="R84" s="486">
        <v>0</v>
      </c>
      <c r="S84" s="486"/>
      <c r="T84" s="490" t="s">
        <v>443</v>
      </c>
      <c r="U84" s="486"/>
      <c r="V84" s="486">
        <v>0</v>
      </c>
      <c r="W84" s="486"/>
      <c r="X84" s="486">
        <v>0</v>
      </c>
      <c r="Y84" s="486"/>
      <c r="Z84" s="486" t="s">
        <v>443</v>
      </c>
      <c r="AA84" s="486"/>
      <c r="AB84" s="486">
        <v>0</v>
      </c>
      <c r="AC84" s="246">
        <v>0</v>
      </c>
    </row>
    <row r="85" spans="1:29" x14ac:dyDescent="0.25">
      <c r="A85" s="314" t="s">
        <v>529</v>
      </c>
      <c r="B85" s="316" t="s">
        <v>502</v>
      </c>
      <c r="C85" s="486"/>
      <c r="D85" s="486"/>
      <c r="E85" s="486"/>
      <c r="F85" s="486"/>
      <c r="G85" s="489">
        <v>0</v>
      </c>
      <c r="H85" s="489" t="s">
        <v>443</v>
      </c>
      <c r="I85" s="489"/>
      <c r="J85" s="354">
        <v>0</v>
      </c>
      <c r="K85" s="489"/>
      <c r="L85" s="486" t="s">
        <v>443</v>
      </c>
      <c r="M85" s="486"/>
      <c r="N85" s="486">
        <v>0</v>
      </c>
      <c r="O85" s="486"/>
      <c r="P85" s="486" t="s">
        <v>443</v>
      </c>
      <c r="Q85" s="486"/>
      <c r="R85" s="486">
        <v>0</v>
      </c>
      <c r="S85" s="486"/>
      <c r="T85" s="490" t="s">
        <v>443</v>
      </c>
      <c r="U85" s="486"/>
      <c r="V85" s="486">
        <v>0</v>
      </c>
      <c r="W85" s="486"/>
      <c r="X85" s="486">
        <v>0</v>
      </c>
      <c r="Y85" s="486"/>
      <c r="Z85" s="486" t="s">
        <v>443</v>
      </c>
      <c r="AA85" s="486"/>
      <c r="AB85" s="486">
        <v>0</v>
      </c>
      <c r="AC85" s="246">
        <v>0</v>
      </c>
    </row>
    <row r="86" spans="1:29" x14ac:dyDescent="0.25">
      <c r="A86" s="314" t="s">
        <v>530</v>
      </c>
      <c r="B86" s="316" t="s">
        <v>504</v>
      </c>
      <c r="C86" s="486"/>
      <c r="D86" s="486"/>
      <c r="E86" s="486"/>
      <c r="F86" s="486"/>
      <c r="G86" s="489">
        <v>0</v>
      </c>
      <c r="H86" s="489" t="s">
        <v>443</v>
      </c>
      <c r="I86" s="489"/>
      <c r="J86" s="354">
        <v>0</v>
      </c>
      <c r="K86" s="489"/>
      <c r="L86" s="486" t="s">
        <v>443</v>
      </c>
      <c r="M86" s="486"/>
      <c r="N86" s="486">
        <v>0</v>
      </c>
      <c r="O86" s="486"/>
      <c r="P86" s="486" t="s">
        <v>443</v>
      </c>
      <c r="Q86" s="486"/>
      <c r="R86" s="486">
        <v>0</v>
      </c>
      <c r="S86" s="486"/>
      <c r="T86" s="490" t="s">
        <v>443</v>
      </c>
      <c r="U86" s="486"/>
      <c r="V86" s="486">
        <v>0</v>
      </c>
      <c r="W86" s="486"/>
      <c r="X86" s="486">
        <v>0</v>
      </c>
      <c r="Y86" s="486"/>
      <c r="Z86" s="486" t="s">
        <v>443</v>
      </c>
      <c r="AA86" s="486"/>
      <c r="AB86" s="486">
        <v>0</v>
      </c>
      <c r="AC86" s="246">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13" t="str">
        <f>'1. паспорт местоположение'!A12:C12</f>
        <v>P_NS3300.PH.0017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13"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0"/>
      <c r="B17" s="450"/>
      <c r="C17" s="450"/>
      <c r="D17" s="450"/>
      <c r="E17" s="450"/>
      <c r="F17" s="450"/>
      <c r="G17" s="450"/>
      <c r="H17" s="450"/>
      <c r="I17" s="450"/>
      <c r="J17" s="450"/>
      <c r="K17" s="450"/>
      <c r="L17" s="450"/>
      <c r="M17" s="450"/>
      <c r="N17" s="450"/>
      <c r="O17" s="450"/>
      <c r="P17" s="450"/>
      <c r="Q17" s="450"/>
      <c r="R17" s="450"/>
      <c r="S17" s="450"/>
      <c r="T17" s="450"/>
      <c r="U17" s="450"/>
      <c r="V17" s="450"/>
      <c r="W17" s="450"/>
      <c r="X17" s="450"/>
      <c r="Y17" s="450"/>
      <c r="Z17" s="450"/>
      <c r="AA17" s="450"/>
      <c r="AB17" s="450"/>
      <c r="AC17" s="450"/>
      <c r="AD17" s="450"/>
      <c r="AE17" s="450"/>
      <c r="AF17" s="450"/>
      <c r="AG17" s="450"/>
      <c r="AH17" s="450"/>
      <c r="AI17" s="450"/>
      <c r="AJ17" s="450"/>
      <c r="AK17" s="450"/>
      <c r="AL17" s="450"/>
      <c r="AM17" s="450"/>
      <c r="AN17" s="450"/>
      <c r="AO17" s="450"/>
      <c r="AP17" s="450"/>
      <c r="AQ17" s="450"/>
      <c r="AR17" s="450"/>
      <c r="AS17" s="450"/>
      <c r="AT17" s="450"/>
      <c r="AU17" s="450"/>
      <c r="AV17" s="450"/>
    </row>
    <row r="18" spans="1:48" ht="14.25" customHeight="1" x14ac:dyDescent="0.25">
      <c r="A18" s="450"/>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450"/>
      <c r="AT18" s="450"/>
      <c r="AU18" s="450"/>
      <c r="AV18" s="450"/>
    </row>
    <row r="19" spans="1:48" x14ac:dyDescent="0.25">
      <c r="A19" s="450"/>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c r="AB19" s="450"/>
      <c r="AC19" s="450"/>
      <c r="AD19" s="450"/>
      <c r="AE19" s="450"/>
      <c r="AF19" s="450"/>
      <c r="AG19" s="450"/>
      <c r="AH19" s="450"/>
      <c r="AI19" s="450"/>
      <c r="AJ19" s="450"/>
      <c r="AK19" s="450"/>
      <c r="AL19" s="450"/>
      <c r="AM19" s="450"/>
      <c r="AN19" s="450"/>
      <c r="AO19" s="450"/>
      <c r="AP19" s="450"/>
      <c r="AQ19" s="450"/>
      <c r="AR19" s="450"/>
      <c r="AS19" s="450"/>
      <c r="AT19" s="450"/>
      <c r="AU19" s="450"/>
      <c r="AV19" s="450"/>
    </row>
    <row r="20" spans="1:48" s="18"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18" customFormat="1" ht="15.75" thickBot="1" x14ac:dyDescent="0.3">
      <c r="A21" s="452" t="s">
        <v>415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51</v>
      </c>
      <c r="B22" s="457" t="s">
        <v>23</v>
      </c>
      <c r="C22" s="455" t="s">
        <v>50</v>
      </c>
      <c r="D22" s="455" t="s">
        <v>49</v>
      </c>
      <c r="E22" s="459" t="s">
        <v>426</v>
      </c>
      <c r="F22" s="460"/>
      <c r="G22" s="460"/>
      <c r="H22" s="460"/>
      <c r="I22" s="460"/>
      <c r="J22" s="460"/>
      <c r="K22" s="460"/>
      <c r="L22" s="461"/>
      <c r="M22" s="455" t="s">
        <v>48</v>
      </c>
      <c r="N22" s="455" t="s">
        <v>47</v>
      </c>
      <c r="O22" s="455" t="s">
        <v>46</v>
      </c>
      <c r="P22" s="462" t="s">
        <v>232</v>
      </c>
      <c r="Q22" s="462" t="s">
        <v>45</v>
      </c>
      <c r="R22" s="462" t="s">
        <v>44</v>
      </c>
      <c r="S22" s="462" t="s">
        <v>43</v>
      </c>
      <c r="T22" s="462"/>
      <c r="U22" s="465" t="s">
        <v>42</v>
      </c>
      <c r="V22" s="465" t="s">
        <v>41</v>
      </c>
      <c r="W22" s="462" t="s">
        <v>40</v>
      </c>
      <c r="X22" s="462" t="s">
        <v>39</v>
      </c>
      <c r="Y22" s="462" t="s">
        <v>38</v>
      </c>
      <c r="Z22" s="480"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0" t="s">
        <v>24</v>
      </c>
    </row>
    <row r="23" spans="1:48" s="18" customFormat="1" ht="64.5" customHeight="1" x14ac:dyDescent="0.25">
      <c r="A23" s="454"/>
      <c r="B23" s="458"/>
      <c r="C23" s="456"/>
      <c r="D23" s="456"/>
      <c r="E23" s="467" t="s">
        <v>22</v>
      </c>
      <c r="F23" s="474" t="s">
        <v>128</v>
      </c>
      <c r="G23" s="474" t="s">
        <v>127</v>
      </c>
      <c r="H23" s="474" t="s">
        <v>126</v>
      </c>
      <c r="I23" s="478" t="s">
        <v>338</v>
      </c>
      <c r="J23" s="478" t="s">
        <v>339</v>
      </c>
      <c r="K23" s="478" t="s">
        <v>340</v>
      </c>
      <c r="L23" s="474" t="s">
        <v>77</v>
      </c>
      <c r="M23" s="456"/>
      <c r="N23" s="456"/>
      <c r="O23" s="456"/>
      <c r="P23" s="463"/>
      <c r="Q23" s="463"/>
      <c r="R23" s="463"/>
      <c r="S23" s="476" t="s">
        <v>1</v>
      </c>
      <c r="T23" s="476" t="s">
        <v>10</v>
      </c>
      <c r="U23" s="466"/>
      <c r="V23" s="466"/>
      <c r="W23" s="463"/>
      <c r="X23" s="463"/>
      <c r="Y23" s="463"/>
      <c r="Z23" s="463"/>
      <c r="AA23" s="463"/>
      <c r="AB23" s="463"/>
      <c r="AC23" s="463"/>
      <c r="AD23" s="463"/>
      <c r="AE23" s="463"/>
      <c r="AF23" s="463" t="s">
        <v>21</v>
      </c>
      <c r="AG23" s="463"/>
      <c r="AH23" s="463" t="s">
        <v>20</v>
      </c>
      <c r="AI23" s="463"/>
      <c r="AJ23" s="464" t="s">
        <v>19</v>
      </c>
      <c r="AK23" s="464" t="s">
        <v>18</v>
      </c>
      <c r="AL23" s="464" t="s">
        <v>17</v>
      </c>
      <c r="AM23" s="464" t="s">
        <v>16</v>
      </c>
      <c r="AN23" s="464" t="s">
        <v>15</v>
      </c>
      <c r="AO23" s="464" t="s">
        <v>14</v>
      </c>
      <c r="AP23" s="464" t="s">
        <v>13</v>
      </c>
      <c r="AQ23" s="468" t="s">
        <v>10</v>
      </c>
      <c r="AR23" s="463"/>
      <c r="AS23" s="463"/>
      <c r="AT23" s="463"/>
      <c r="AU23" s="463"/>
      <c r="AV23" s="471"/>
    </row>
    <row r="24" spans="1:48" s="18" customFormat="1" ht="96.75" customHeight="1" x14ac:dyDescent="0.25">
      <c r="A24" s="454"/>
      <c r="B24" s="458"/>
      <c r="C24" s="456"/>
      <c r="D24" s="456"/>
      <c r="E24" s="473"/>
      <c r="F24" s="475"/>
      <c r="G24" s="475"/>
      <c r="H24" s="475"/>
      <c r="I24" s="479"/>
      <c r="J24" s="479"/>
      <c r="K24" s="479"/>
      <c r="L24" s="475"/>
      <c r="M24" s="456"/>
      <c r="N24" s="456"/>
      <c r="O24" s="456"/>
      <c r="P24" s="464"/>
      <c r="Q24" s="464"/>
      <c r="R24" s="464"/>
      <c r="S24" s="477"/>
      <c r="T24" s="477"/>
      <c r="U24" s="467"/>
      <c r="V24" s="467"/>
      <c r="W24" s="464"/>
      <c r="X24" s="464"/>
      <c r="Y24" s="464"/>
      <c r="Z24" s="464"/>
      <c r="AA24" s="464"/>
      <c r="AB24" s="464"/>
      <c r="AC24" s="464"/>
      <c r="AD24" s="464"/>
      <c r="AE24" s="464"/>
      <c r="AF24" s="77" t="s">
        <v>12</v>
      </c>
      <c r="AG24" s="77" t="s">
        <v>11</v>
      </c>
      <c r="AH24" s="78" t="s">
        <v>1</v>
      </c>
      <c r="AI24" s="78" t="s">
        <v>10</v>
      </c>
      <c r="AJ24" s="456"/>
      <c r="AK24" s="456"/>
      <c r="AL24" s="456"/>
      <c r="AM24" s="456"/>
      <c r="AN24" s="456"/>
      <c r="AO24" s="456"/>
      <c r="AP24" s="456"/>
      <c r="AQ24" s="469"/>
      <c r="AR24" s="464"/>
      <c r="AS24" s="464"/>
      <c r="AT24" s="464"/>
      <c r="AU24" s="464"/>
      <c r="AV24" s="47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1" t="str">
        <f>'1. паспорт местоположение'!A5:C5</f>
        <v>Год раскрытия информации: 2025 год</v>
      </c>
      <c r="B5" s="481"/>
      <c r="C5" s="37"/>
      <c r="D5" s="37"/>
      <c r="E5" s="37"/>
      <c r="F5" s="37"/>
      <c r="G5" s="37"/>
      <c r="H5" s="37"/>
    </row>
    <row r="6" spans="1:8" ht="14.25" customHeight="1" x14ac:dyDescent="0.3">
      <c r="A6" s="69"/>
      <c r="B6" s="69"/>
      <c r="C6" s="69"/>
      <c r="D6" s="69"/>
      <c r="E6" s="69"/>
      <c r="F6" s="69"/>
      <c r="G6" s="69"/>
      <c r="H6" s="69"/>
    </row>
    <row r="7" spans="1:8" ht="18.75" x14ac:dyDescent="0.25">
      <c r="A7" s="412" t="s">
        <v>8</v>
      </c>
      <c r="B7" s="412"/>
      <c r="C7" s="68"/>
      <c r="D7" s="68"/>
      <c r="E7" s="68"/>
      <c r="F7" s="68"/>
      <c r="G7" s="68"/>
      <c r="H7" s="68"/>
    </row>
    <row r="8" spans="1:8" ht="13.5" customHeight="1" x14ac:dyDescent="0.25">
      <c r="A8" s="68"/>
      <c r="B8" s="68"/>
      <c r="C8" s="68"/>
      <c r="D8" s="68"/>
      <c r="E8" s="68"/>
      <c r="F8" s="68"/>
      <c r="G8" s="68"/>
      <c r="H8" s="68"/>
    </row>
    <row r="9" spans="1:8" x14ac:dyDescent="0.25">
      <c r="A9" s="418" t="s">
        <v>441</v>
      </c>
      <c r="B9" s="41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18" t="str">
        <f>'1. паспорт местоположение'!A12:C12</f>
        <v>P_NS3300.PH.0017</v>
      </c>
      <c r="B12" s="41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5"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3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85" t="s">
        <v>416</v>
      </c>
      <c r="B18" s="440"/>
    </row>
    <row r="19" spans="1:2" x14ac:dyDescent="0.25">
      <c r="A19" s="248"/>
      <c r="B19" s="247"/>
    </row>
    <row r="20" spans="1:2" ht="16.5" thickBot="1" x14ac:dyDescent="0.3">
      <c r="B20" s="27"/>
    </row>
    <row r="21" spans="1:2" ht="113.25" customHeight="1" thickBot="1" x14ac:dyDescent="0.3">
      <c r="A21" s="41" t="s">
        <v>289</v>
      </c>
      <c r="B21" s="214" t="str">
        <f>A15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row>
    <row r="22" spans="1:2" ht="16.5" thickBot="1" x14ac:dyDescent="0.3">
      <c r="A22" s="41" t="s">
        <v>290</v>
      </c>
      <c r="B22" s="42" t="str">
        <f>'1. паспорт местоположение'!C27</f>
        <v>Тюменский р-н</v>
      </c>
    </row>
    <row r="23" spans="1:2" ht="16.5" thickBot="1" x14ac:dyDescent="0.3">
      <c r="A23" s="41" t="s">
        <v>272</v>
      </c>
      <c r="B23" s="43" t="s">
        <v>440</v>
      </c>
    </row>
    <row r="24" spans="1:2" ht="16.5" thickBot="1" x14ac:dyDescent="0.3">
      <c r="A24" s="41" t="s">
        <v>291</v>
      </c>
      <c r="B24" s="146" t="s">
        <v>543</v>
      </c>
    </row>
    <row r="25" spans="1:2" ht="16.5" thickBot="1" x14ac:dyDescent="0.3">
      <c r="A25" s="44" t="s">
        <v>292</v>
      </c>
      <c r="B25" s="42">
        <v>2025</v>
      </c>
    </row>
    <row r="26" spans="1:2" ht="16.5" thickBot="1" x14ac:dyDescent="0.3">
      <c r="A26" s="45" t="s">
        <v>293</v>
      </c>
      <c r="B26" s="46" t="str">
        <f>'3.3 паспорт описание'!C30</f>
        <v>П</v>
      </c>
    </row>
    <row r="27" spans="1:2" ht="29.25" thickBot="1" x14ac:dyDescent="0.3">
      <c r="A27" s="53" t="s">
        <v>539</v>
      </c>
      <c r="B27" s="207">
        <f>'6.2. Паспорт фин осв ввод'!D24</f>
        <v>4.7836283920947222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487</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0.75" customHeight="1" thickBot="1" x14ac:dyDescent="0.3">
      <c r="A67" s="58" t="s">
        <v>323</v>
      </c>
      <c r="B67" s="249" t="s">
        <v>550</v>
      </c>
    </row>
    <row r="68" spans="1:2" ht="24" customHeight="1" thickBot="1" x14ac:dyDescent="0.3">
      <c r="A68" s="44" t="s">
        <v>324</v>
      </c>
      <c r="B68" s="48"/>
    </row>
    <row r="69" spans="1:2" ht="16.5" thickBot="1" x14ac:dyDescent="0.3">
      <c r="A69" s="51" t="s">
        <v>325</v>
      </c>
      <c r="B69" s="239" t="str">
        <f>'6.1. Паспорт сетевой график'!H43</f>
        <v>нд</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82" t="s">
        <v>460</v>
      </c>
    </row>
    <row r="74" spans="1:2" x14ac:dyDescent="0.25">
      <c r="A74" s="51" t="s">
        <v>330</v>
      </c>
      <c r="B74" s="483"/>
    </row>
    <row r="75" spans="1:2" x14ac:dyDescent="0.25">
      <c r="A75" s="51" t="s">
        <v>331</v>
      </c>
      <c r="B75" s="483"/>
    </row>
    <row r="76" spans="1:2" x14ac:dyDescent="0.25">
      <c r="A76" s="51" t="s">
        <v>332</v>
      </c>
      <c r="B76" s="483"/>
    </row>
    <row r="77" spans="1:2" x14ac:dyDescent="0.25">
      <c r="A77" s="51" t="s">
        <v>333</v>
      </c>
      <c r="B77" s="483"/>
    </row>
    <row r="78" spans="1:2" ht="16.5" thickBot="1" x14ac:dyDescent="0.3">
      <c r="A78" s="61" t="s">
        <v>334</v>
      </c>
      <c r="B78" s="48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2025-04-15T10:58:25Z</dcterms:modified>
</cp:coreProperties>
</file>