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4\"/>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53" i="16" l="1"/>
  <c r="H49" i="16"/>
  <c r="H47" i="16"/>
  <c r="H44" i="16"/>
  <c r="H43" i="16"/>
  <c r="H42" i="16"/>
  <c r="H40" i="16"/>
  <c r="H39" i="16"/>
  <c r="H35" i="16"/>
  <c r="H32" i="16"/>
  <c r="H31" i="16"/>
  <c r="H30" i="16" l="1"/>
  <c r="G32" i="16"/>
  <c r="G35" i="16" l="1"/>
  <c r="G37" i="16" l="1"/>
  <c r="H37" i="16" s="1"/>
  <c r="G40" i="16" l="1"/>
  <c r="G42" i="16" l="1"/>
  <c r="G43" i="16"/>
  <c r="G44" i="16" l="1"/>
  <c r="G47" i="16" s="1"/>
  <c r="G49" i="16" s="1"/>
  <c r="G50" i="16" s="1"/>
  <c r="H50" i="16" s="1"/>
  <c r="G52" i="16" s="1"/>
  <c r="H52" i="16" l="1"/>
  <c r="G53" i="16"/>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<sst xmlns="http://schemas.openxmlformats.org/spreadsheetml/2006/main" count="1482" uniqueCount="561">
  <si>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</si>
  <si>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</si>
  <si>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</si>
  <si>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</si>
  <si>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</si>
  <si>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</si>
  <si>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</si>
  <si>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</si>
  <si>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</si>
  <si>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</si>
  <si>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</si>
  <si>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</si>
  <si>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</si>
  <si>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</si>
  <si>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</si>
  <si>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</si>
  <si>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</si>
  <si>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</si>
  <si>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</si>
  <si>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</si>
  <si>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</si>
  <si>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</si>
  <si>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</si>
  <si>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</si>
  <si>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</si>
  <si>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</si>
  <si>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</si>
  <si>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</si>
  <si>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</si>
  <si>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</si>
  <si>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</si>
  <si>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</si>
  <si>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</si>
  <si>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</si>
  <si>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</si>
  <si>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</si>
  <si>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</si>
  <si>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</si>
  <si>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</si>
  <si>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</si>
  <si>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</si>
  <si>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</si>
  <si>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</si>
  <si>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</si>
  <si>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</si>
  <si>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</si>
  <si>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</si>
  <si>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</si>
  <si>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</si>
  <si>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</si>
  <si>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</si>
  <si>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</si>
  <si>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</si>
  <si>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</si>
  <si>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</si>
  <si>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</si>
  <si>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</si>
  <si>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</si>
  <si>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</si>
  <si>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</si>
  <si>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</si>
  <si>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</si>
  <si>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</si>
  <si>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</si>
  <si>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</si>
  <si>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</si>
  <si>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</si>
  <si>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</si>
  <si>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</si>
  <si>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</si>
  <si>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</si>
  <si>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</si>
  <si>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</si>
  <si>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</si>
  <si>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</si>
  <si>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</si>
  <si>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</si>
  <si>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</si>
  <si>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</si>
  <si>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</si>
  <si>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</si>
  <si>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</si>
  <si>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</si>
  <si>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</si>
  <si>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</si>
  <si>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</si>
  <si>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</si>
  <si>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</si>
  <si>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</si>
  <si>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</si>
  <si>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</si>
  <si>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</si>
  <si>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</si>
  <si>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</si>
  <si>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</si>
  <si>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</si>
  <si>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</si>
  <si>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</si>
  <si>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</si>
  <si>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</si>
  <si>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</si>
  <si>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</si>
  <si>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</si>
  <si>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</si>
  <si>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</si>
  <si>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</si>
  <si>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</si>
  <si>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</si>
  <si>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</si>
  <si>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</si>
  <si>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</si>
  <si>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</si>
  <si>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</si>
  <si>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</si>
  <si>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</si>
  <si>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</si>
  <si>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</si>
  <si>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</si>
  <si>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</si>
  <si>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</si>
  <si>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</si>
  <si>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</si>
  <si>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</si>
  <si>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</si>
  <si>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</si>
  <si>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</si>
  <si>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</si>
  <si>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</si>
  <si>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</si>
  <si>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</si>
  <si>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</si>
  <si>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</si>
  <si>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</si>
  <si>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</si>
  <si>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</si>
  <si>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</si>
  <si>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</si>
  <si>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</si>
  <si>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</si>
  <si>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</si>
  <si>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</si>
  <si>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</si>
  <si>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</si>
  <si>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</si>
  <si>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</si>
  <si>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</si>
  <si>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</si>
  <si>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</si>
  <si>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</si>
  <si>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</si>
  <si>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</si>
  <si>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</si>
  <si>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</si>
  <si>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</si>
  <si>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</si>
  <si>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</si>
  <si>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</si>
  <si>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</si>
  <si>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</si>
  <si>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</si>
  <si>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</si>
  <si>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</si>
  <si>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</si>
  <si>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</si>
  <si>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</si>
  <si>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</si>
  <si>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</si>
  <si>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</si>
  <si>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</si>
  <si>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</si>
  <si>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</si>
  <si>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</si>
  <si>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</si>
  <si>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</si>
  <si>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</si>
  <si>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</si>
  <si>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</si>
  <si>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</si>
  <si>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</si>
  <si>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</si>
  <si>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</si>
  <si>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</si>
  <si>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</si>
  <si>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</si>
  <si>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</si>
  <si>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</si>
  <si>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</si>
  <si>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</si>
  <si>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</si>
  <si>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</si>
  <si>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</si>
  <si>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</si>
  <si>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</si>
  <si>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</si>
  <si>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</si>
  <si>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</si>
  <si>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</si>
  <si>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</si>
  <si>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</si>
  <si>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</si>
  <si>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</si>
  <si>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</si>
  <si>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</si>
  <si>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</si>
  <si>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</si>
  <si>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</si>
  <si>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</si>
  <si>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</si>
  <si>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</si>
  <si>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</si>
  <si>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</si>
  <si>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</si>
  <si>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</si>
  <si>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</si>
  <si>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</si>
  <si>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</si>
  <si>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</si>
  <si>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</si>
  <si>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</si>
  <si>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</si>
  <si>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</si>
  <si>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</si>
  <si>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</si>
  <si>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</si>
  <si>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</si>
  <si>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</si>
  <si>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</si>
  <si>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</si>
  <si>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</si>
  <si>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</si>
  <si>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</si>
  <si>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</si>
  <si>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</si>
  <si>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</si>
  <si>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</si>
  <si>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</si>
  <si>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</si>
  <si>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</si>
  <si>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</si>
  <si>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</si>
  <si>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</si>
  <si>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</si>
  <si>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</si>
  <si>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</si>
  <si>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</si>
  <si>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</si>
  <si>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</si>
  <si>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</si>
  <si>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</si>
  <si>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</si>
  <si>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</si>
  <si>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</si>
  <si>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</si>
  <si>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</si>
  <si>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</si>
  <si>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</si>
  <si>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</si>
  <si>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</si>
  <si>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</si>
  <si>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</si>
  <si>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</si>
  <si>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</si>
  <si>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</si>
  <si>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</si>
  <si>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</si>
  <si>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</si>
  <si>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</si>
  <si>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</si>
  <si>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</si>
  <si>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</si>
  <si>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</si>
  <si>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</si>
  <si>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</si>
  <si>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</si>
  <si>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</si>
  <si>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</si>
  <si>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</si>
  <si>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</si>
  <si>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</si>
  <si>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</si>
  <si>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</si>
  <si>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</si>
  <si>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</si>
  <si>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</si>
  <si>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</si>
  <si>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</si>
  <si>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</si>
  <si>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</si>
  <si>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</si>
  <si>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</si>
  <si>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</si>
  <si>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</si>
  <si>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</si>
  <si>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</si>
  <si>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</si>
  <si>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</si>
  <si>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</si>
  <si>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</si>
  <si>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</si>
  <si>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</si>
  <si>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</si>
  <si>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</si>
  <si>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</si>
  <si>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</si>
  <si>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</si>
  <si>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</si>
  <si>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</si>
  <si>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</si>
  <si>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</si>
  <si>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</si>
  <si>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</si>
  <si>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</si>
  <si>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</si>
  <si>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</si>
  <si>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</si>
  <si>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</si>
  <si>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</si>
  <si>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</si>
  <si>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</si>
  <si>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</si>
  <si>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</si>
  <si>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</si>
  <si>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</si>
  <si>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</si>
  <si>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</si>
  <si>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</si>
  <si>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</si>
  <si>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</si>
  <si>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</si>
  <si>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</si>
  <si>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</si>
  <si>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</si>
  <si>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</si>
  <si>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</si>
  <si>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</si>
  <si>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</si>
  <si>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</si>
  <si>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</si>
  <si>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</si>
  <si>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</si>
  <si>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</si>
  <si>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</si>
  <si>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</si>
  <si>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</si>
  <si>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</si>
  <si>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</si>
  <si>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</si>
  <si>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</si>
  <si>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</si>
  <si>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</si>
  <si>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</si>
  <si>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</si>
  <si>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</si>
  <si>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</si>
  <si>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</si>
  <si>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</si>
  <si>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</si>
  <si>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</si>
  <si>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</si>
  <si>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</si>
  <si>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</si>
  <si>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</si>
  <si>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</si>
  <si>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</si>
  <si>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</si>
  <si>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</si>
  <si>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</si>
  <si>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</si>
  <si>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</si>
  <si>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</si>
  <si>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</si>
  <si>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</si>
  <si>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</si>
  <si>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</si>
  <si>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</si>
  <si>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</si>
  <si>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</si>
  <si>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</si>
  <si>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</si>
  <si>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</si>
  <si>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</si>
  <si>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</si>
  <si>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</si>
  <si>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</si>
  <si>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</si>
  <si>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</si>
  <si>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</si>
  <si>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</si>
  <si>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</si>
  <si>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</si>
  <si>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</si>
  <si>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</si>
  <si>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</si>
  <si>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</si>
  <si>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</si>
  <si>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</si>
  <si>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</si>
  <si>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</si>
  <si>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</si>
  <si>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</si>
  <si>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</si>
  <si>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</si>
  <si>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</si>
  <si>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</si>
  <si>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</si>
  <si>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</si>
  <si>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</si>
  <si>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</si>
  <si>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</si>
  <si>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</si>
  <si>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</si>
  <si>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</si>
  <si>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</si>
  <si>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</si>
  <si>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</si>
  <si>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</si>
  <si>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</si>
  <si>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</si>
  <si>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</si>
  <si>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</si>
  <si>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</si>
  <si>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</si>
  <si>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</si>
  <si>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</si>
  <si>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</si>
  <si>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</si>
  <si>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</si>
  <si>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</si>
  <si>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</si>
  <si>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</si>
  <si>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</si>
  <si>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</si>
  <si>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</si>
  <si>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</si>
  <si>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</si>
  <si>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</si>
  <si>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</si>
  <si>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</si>
  <si>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</si>
  <si>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</si>
  <si>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</si>
  <si>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</si>
  <si>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</si>
  <si>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</si>
  <si>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</si>
  <si>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</si>
  <si>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</si>
  <si>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</si>
  <si>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</si>
  <si>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</si>
  <si>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</si>
  <si>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</si>
  <si>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</si>
  <si>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</si>
  <si>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</si>
  <si>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</si>
  <si>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</si>
  <si>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</si>
  <si>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</si>
  <si>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</si>
  <si>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</si>
  <si>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</si>
  <si>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</si>
  <si>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</si>
  <si>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</si>
  <si>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</si>
  <si>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</si>
  <si>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</si>
  <si>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</si>
  <si>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</si>
  <si>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</si>
  <si>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</si>
  <si>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</si>
  <si>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</si>
  <si>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</si>
  <si>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</si>
  <si>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</si>
  <si>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</si>
  <si>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</si>
  <si>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</si>
  <si>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</si>
  <si>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</si>
  <si>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</si>
  <si>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</si>
  <si>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</si>
  <si>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</si>
  <si>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</si>
  <si>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</si>
  <si>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</si>
  <si>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</si>
  <si>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</si>
  <si>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</si>
  <si>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</si>
  <si>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</si>
  <si>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</si>
  <si>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</si>
  <si>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</si>
  <si>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</si>
  <si>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</si>
  <si>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</si>
  <si>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</si>
  <si>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</si>
  <si>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</si>
  <si>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</si>
  <si>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</si>
  <si>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</si>
  <si>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</si>
  <si>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</si>
  <si>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</si>
  <si>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</si>
  <si>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</si>
  <si>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</si>
  <si>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</si>
  <si>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</si>
  <si>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</si>
  <si>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</si>
  <si>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</si>
  <si>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</si>
  <si>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</si>
  <si>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</si>
  <si>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</si>
  <si>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</si>
  <si>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</si>
  <si>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</si>
  <si>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</si>
  <si>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</si>
  <si>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</si>
  <si>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</si>
  <si>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</si>
  <si>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</si>
  <si>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</si>
  <si>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</si>
  <si>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</si>
  <si>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</si>
  <si>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</si>
  <si>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</si>
  <si>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</si>
  <si>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</si>
  <si>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</si>
  <si>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 xml:space="preserve">Тюменский р-н </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</si>
  <si>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0,54  км
</t>
  </si>
  <si>
    <t>№Т13/23/8984-ДТПЭДО от 31.01.2024 Булгаков Олег Яковлевич</t>
  </si>
  <si>
    <t>Тюменская область, Тюменский р-н, расположен с правой стороны дороги Зырянка-Кулига в 700-х метрах от поворота в деревню Зырянка, земельный участок с кадастровым номером 72:17:0000000:990</t>
  </si>
  <si>
    <t>ВРУ 0,4 кВ с ЛЭП 0,4 кВ</t>
  </si>
  <si>
    <t>РУ 0,4 кВ вновь сооружаемой АО "Россети Тюмень" ТП 10/0,4 кВ от опоры 10 кВ ВЛ 10 кВ Зырянка</t>
  </si>
  <si>
    <t>1. Строительство однотрансформаторной подстанции (за исключением РТП) мощностью от 400 до 630 кВА включительно шкафного или киоскового типа (630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 протяженностью 0,54 км от опоры ВЛ 10 кВ Зырянка ПС 110 кВ Зырянка до вновь сооружаемой АО "Россети Тюмень" ТП 10/0,4 кВ;
3. Монтаж в РУ 0,4 кВ вновь сооружаемой ТП 10/0,4 кВ средства коммерческого учета электрической энергии (мощности) трехфазных полукосвенного включения;
4. Проверка уставок реелйной защиты ВЛ 10 кВ Зырянка от ПС 110 кВ Перевалово.</t>
  </si>
  <si>
    <t>строительство ТП 10/0,4 кВ - 0,63 МВА; ВЛ 10 кВ - 1х0,0,54 км; монтаж ПУ - 1 т.у.</t>
  </si>
  <si>
    <t>ТП 10/0,4 кВ - 0,63 МВА; ВЛ 10 кВ - 1х0,54 км.; ПУ - 1 т.у.</t>
  </si>
  <si>
    <t>2 412,98 тыс.руб./МВА без НДС (ТП 10/0,4 кВ);
1 725,60 тыс.руб./км без НДС (ВЛ 10 кВ); 
78,88 тыс.руб./шт. без НДС (ПУ)</t>
  </si>
  <si>
    <t>0,63 МВА; 0,54 км.; 1 т.у. (в том числе прирост 0,63 МВА; 0,54 км.; 1 т.у.)</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</si>
  <si>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</si>
  <si>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Реализация мероприятий техологического присоединения энергопринимающих устройств Булгакова О.Я.</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</si>
  <si>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</si>
  <si>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</si>
  <si>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</si>
  <si>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</si>
  <si>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</si>
  <si>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</si>
  <si>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
  </si>
  <si>
    <t>Исполнение обязательств по договору технологического присоединения от 31.01.2024 №Т13/23/8984-ДТПЭДО для подключения энергопринимающих устройств Булгакова Олега Яковлевича</t>
  </si>
  <si>
    <t>P_NS3300.PS.0024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</si>
</sst>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2291484.6762566306</c:v>
              </c:pt>
              <c:pt idx="1">
                <c:v>7858482.6485402118</c:v>
              </c:pt>
              <c:pt idx="2">
                <c:v>12941650.349004457</c:v>
              </c:pt>
              <c:pt idx="3">
                <c:v>17582900.871200029</c:v>
              </c:pt>
              <c:pt idx="4">
                <c:v>21820534.212994188</c:v>
              </c:pt>
              <c:pt idx="5">
                <c:v>25689546.439355981</c:v>
              </c:pt>
              <c:pt idx="6">
                <c:v>29221912.690572254</c:v>
              </c:pt>
              <c:pt idx="7">
                <c:v>32446846.209298294</c:v>
              </c:pt>
              <c:pt idx="8">
                <c:v>35391035.384424724</c:v>
              </c:pt>
              <c:pt idx="9">
                <c:v>38078860.647782423</c:v>
              </c:pt>
              <c:pt idx="10">
                <c:v>40530898.021928318</c:v>
              </c:pt>
            </c:numLit>
          </c:val>
          <c:smooth val="0"/>
          <c:extLst>
            <c:ext xmlns:c16="http://schemas.microsoft.com/office/drawing/2014/chart" uri="{C3380CC4-5D6E-409C-BE32-E72D297353CC}">
              <c16:uniqueId val="{00000000-18FC-460C-9EA5-6B900CF5FB1C}"/>
            </c:ext>
          </c:extLst>
        </c:ser>
        <c:ser>
          <c:idx val="0"/>
          <c:order val="1"/>
          <c:tx>
            <c:v>Накопленный чистый денежный поток</c:v>
          </c:tx>
          <c:marker>
            <c:symbol val="none"/>
          </c:marker>
          <c:val>
            <c:numLit>
              <c:formatCode>_(* #\ ##0_);_(* \(#\ ##0\);_(* "-"_);_(@_)</c:formatCode>
              <c:ptCount val="11"/>
              <c:pt idx="0">
                <c:v>3229538.6473246785</c:v>
              </c:pt>
              <c:pt idx="1">
                <c:v>10460601.886521194</c:v>
              </c:pt>
              <c:pt idx="2">
                <c:v>17985594.582330395</c:v>
              </c:pt>
              <c:pt idx="3">
                <c:v>25816233.603245486</c:v>
              </c:pt>
              <c:pt idx="4">
                <c:v>33964704.492499404</c:v>
              </c:pt>
              <c:pt idx="5">
                <c:v>42443680.2150544</c:v>
              </c:pt>
              <c:pt idx="6">
                <c:v>51266340.654471219</c:v>
              </c:pt>
              <c:pt idx="7">
                <c:v>60446392.889653035</c:v>
              </c:pt>
              <c:pt idx="8">
                <c:v>69998092.282659143</c:v>
              </c:pt>
              <c:pt idx="9">
                <c:v>79936264.410031214</c:v>
              </c:pt>
              <c:pt idx="10">
                <c:v>90269185.587225586</c:v>
              </c:pt>
            </c:numLit>
          </c:val>
          <c:smooth val="0"/>
          <c:extLst>
            <c:ext xmlns:c16="http://schemas.microsoft.com/office/drawing/2014/chart" uri="{C3380CC4-5D6E-409C-BE32-E72D297353CC}">
              <c16:uniqueId val="{00000001-18FC-460C-9EA5-6B900CF5FB1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346364</xdr:colOff>
      <xdr:row>25</xdr:row>
      <xdr:rowOff>69272</xdr:rowOff>
    </xdr:from>
    <xdr:to>
      <xdr:col>13</xdr:col>
      <xdr:colOff>468210</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75" t="s">
        <v>557</v>
      </c>
      <c r="B5" s="375"/>
      <c r="C5" s="375"/>
      <c r="D5" s="129"/>
      <c r="E5" s="129"/>
      <c r="F5" s="129"/>
      <c r="G5" s="129"/>
      <c r="H5" s="129"/>
      <c r="I5" s="129"/>
      <c r="J5" s="129"/>
    </row>
    <row r="6" spans="1:22" s="113" customFormat="1" ht="18.75" x14ac:dyDescent="0.3">
      <c r="A6" s="366"/>
      <c r="B6" s="257"/>
      <c r="C6" s="257"/>
      <c r="H6" s="127"/>
    </row>
    <row r="7" spans="1:22" s="113" customFormat="1" ht="18.75" x14ac:dyDescent="0.2">
      <c r="A7" s="379" t="s">
        <v>8</v>
      </c>
      <c r="B7" s="379"/>
      <c r="C7" s="379"/>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0" t="s">
        <v>441</v>
      </c>
      <c r="B9" s="380"/>
      <c r="C9" s="380"/>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1" t="s">
        <v>7</v>
      </c>
      <c r="B10" s="381"/>
      <c r="C10" s="381"/>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2" t="s">
        <v>560</v>
      </c>
      <c r="B12" s="382"/>
      <c r="C12" s="382"/>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1" t="s">
        <v>6</v>
      </c>
      <c r="B13" s="381"/>
      <c r="C13" s="381"/>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3" t="s">
        <v>538</v>
      </c>
      <c r="B15" s="383"/>
      <c r="C15" s="383"/>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6" t="s">
        <v>5</v>
      </c>
      <c r="B16" s="376"/>
      <c r="C16" s="376"/>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77" t="s">
        <v>417</v>
      </c>
      <c r="B18" s="378"/>
      <c r="C18" s="378"/>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533</v>
      </c>
      <c r="C23" s="202"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2"/>
      <c r="B24" s="373"/>
      <c r="C24" s="374"/>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2"/>
      <c r="B39" s="373"/>
      <c r="C39" s="374"/>
      <c r="D39" s="142"/>
      <c r="E39" s="142"/>
      <c r="F39" s="142"/>
      <c r="G39" s="142"/>
      <c r="H39" s="142"/>
      <c r="I39" s="142"/>
      <c r="J39" s="142"/>
      <c r="K39" s="142"/>
      <c r="L39" s="142"/>
      <c r="M39" s="142"/>
      <c r="N39" s="142"/>
      <c r="O39" s="142"/>
      <c r="P39" s="142"/>
      <c r="Q39" s="142"/>
      <c r="R39" s="142"/>
      <c r="S39" s="142"/>
      <c r="T39" s="142"/>
      <c r="U39" s="142"/>
      <c r="V39" s="142"/>
    </row>
    <row r="40" spans="1:22" ht="105" customHeight="1" x14ac:dyDescent="0.25">
      <c r="A40" s="141" t="s">
        <v>379</v>
      </c>
      <c r="B40" s="200" t="s">
        <v>430</v>
      </c>
      <c r="C40" s="197" t="s">
        <v>540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2"/>
      <c r="B47" s="373"/>
      <c r="C47" s="374"/>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f>'6.2. Паспорт фин осв ввод'!AC24</f>
        <v>7.9636371982382599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f>'6.2. Паспорт фин осв ввод'!AC30</f>
        <v>6.6793229189023346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88" t="str">
        <f>'1. паспорт местоположение'!A5:C5</f>
        <v>Год раскрытия информации: 2025 год</v>
      </c>
      <c r="B4" s="388"/>
      <c r="C4" s="388"/>
      <c r="D4" s="388"/>
      <c r="E4" s="388"/>
      <c r="F4" s="388"/>
      <c r="G4" s="388"/>
      <c r="H4" s="388"/>
      <c r="I4" s="388"/>
      <c r="J4" s="388"/>
      <c r="K4" s="388"/>
      <c r="L4" s="388"/>
      <c r="M4" s="388"/>
      <c r="N4" s="388"/>
      <c r="O4" s="388"/>
      <c r="P4" s="388"/>
      <c r="Q4" s="388"/>
      <c r="R4" s="388"/>
      <c r="S4" s="388"/>
    </row>
    <row r="5" spans="1:28" s="113" customFormat="1" ht="15.75" x14ac:dyDescent="0.2">
      <c r="A5" s="128"/>
      <c r="H5" s="147"/>
      <c r="J5" s="147"/>
      <c r="M5" s="147"/>
    </row>
    <row r="6" spans="1:28" s="113" customFormat="1" ht="18.75" x14ac:dyDescent="0.2">
      <c r="A6" s="385" t="s">
        <v>8</v>
      </c>
      <c r="B6" s="385"/>
      <c r="C6" s="385"/>
      <c r="D6" s="385"/>
      <c r="E6" s="385"/>
      <c r="F6" s="385"/>
      <c r="G6" s="385"/>
      <c r="H6" s="385"/>
      <c r="I6" s="385"/>
      <c r="J6" s="385"/>
      <c r="K6" s="385"/>
      <c r="L6" s="385"/>
      <c r="M6" s="385"/>
      <c r="N6" s="385"/>
      <c r="O6" s="385"/>
      <c r="P6" s="385"/>
      <c r="Q6" s="385"/>
      <c r="R6" s="385"/>
      <c r="S6" s="385"/>
      <c r="T6" s="112"/>
      <c r="U6" s="112"/>
      <c r="V6" s="112"/>
      <c r="W6" s="112"/>
      <c r="X6" s="112"/>
      <c r="Y6" s="112"/>
      <c r="Z6" s="112"/>
      <c r="AA6" s="112"/>
      <c r="AB6" s="112"/>
    </row>
    <row r="7" spans="1:28" s="113" customFormat="1" ht="18.75" x14ac:dyDescent="0.2">
      <c r="A7" s="385"/>
      <c r="B7" s="385"/>
      <c r="C7" s="385"/>
      <c r="D7" s="385"/>
      <c r="E7" s="385"/>
      <c r="F7" s="385"/>
      <c r="G7" s="385"/>
      <c r="H7" s="385"/>
      <c r="I7" s="385"/>
      <c r="J7" s="385"/>
      <c r="K7" s="385"/>
      <c r="L7" s="385"/>
      <c r="M7" s="385"/>
      <c r="N7" s="385"/>
      <c r="O7" s="385"/>
      <c r="P7" s="385"/>
      <c r="Q7" s="385"/>
      <c r="R7" s="385"/>
      <c r="S7" s="385"/>
      <c r="T7" s="112"/>
      <c r="U7" s="112"/>
      <c r="V7" s="112"/>
      <c r="W7" s="112"/>
      <c r="X7" s="112"/>
      <c r="Y7" s="112"/>
      <c r="Z7" s="112"/>
      <c r="AA7" s="112"/>
      <c r="AB7" s="112"/>
    </row>
    <row r="8" spans="1:28" s="113"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2"/>
      <c r="U8" s="112"/>
      <c r="V8" s="112"/>
      <c r="W8" s="112"/>
      <c r="X8" s="112"/>
      <c r="Y8" s="112"/>
      <c r="Z8" s="112"/>
      <c r="AA8" s="112"/>
      <c r="AB8" s="112"/>
    </row>
    <row r="9" spans="1:28" s="113" customFormat="1" ht="18.75" x14ac:dyDescent="0.2">
      <c r="A9" s="384" t="s">
        <v>7</v>
      </c>
      <c r="B9" s="384"/>
      <c r="C9" s="384"/>
      <c r="D9" s="384"/>
      <c r="E9" s="384"/>
      <c r="F9" s="384"/>
      <c r="G9" s="384"/>
      <c r="H9" s="384"/>
      <c r="I9" s="384"/>
      <c r="J9" s="384"/>
      <c r="K9" s="384"/>
      <c r="L9" s="384"/>
      <c r="M9" s="384"/>
      <c r="N9" s="384"/>
      <c r="O9" s="384"/>
      <c r="P9" s="384"/>
      <c r="Q9" s="384"/>
      <c r="R9" s="384"/>
      <c r="S9" s="384"/>
      <c r="T9" s="112"/>
      <c r="U9" s="112"/>
      <c r="V9" s="112"/>
      <c r="W9" s="112"/>
      <c r="X9" s="112"/>
      <c r="Y9" s="112"/>
      <c r="Z9" s="112"/>
      <c r="AA9" s="112"/>
      <c r="AB9" s="112"/>
    </row>
    <row r="10" spans="1:28" s="113" customFormat="1" ht="18.75" x14ac:dyDescent="0.2">
      <c r="A10" s="385"/>
      <c r="B10" s="385"/>
      <c r="C10" s="385"/>
      <c r="D10" s="385"/>
      <c r="E10" s="385"/>
      <c r="F10" s="385"/>
      <c r="G10" s="385"/>
      <c r="H10" s="385"/>
      <c r="I10" s="385"/>
      <c r="J10" s="385"/>
      <c r="K10" s="385"/>
      <c r="L10" s="385"/>
      <c r="M10" s="385"/>
      <c r="N10" s="385"/>
      <c r="O10" s="385"/>
      <c r="P10" s="385"/>
      <c r="Q10" s="385"/>
      <c r="R10" s="385"/>
      <c r="S10" s="385"/>
      <c r="T10" s="112"/>
      <c r="U10" s="112"/>
      <c r="V10" s="112"/>
      <c r="W10" s="112"/>
      <c r="X10" s="112"/>
      <c r="Y10" s="112"/>
      <c r="Z10" s="112"/>
      <c r="AA10" s="112"/>
      <c r="AB10" s="112"/>
    </row>
    <row r="11" spans="1:28" s="113" customFormat="1" ht="18.75" x14ac:dyDescent="0.2">
      <c r="A11" s="386" t="str">
        <f>'1. паспорт местоположение'!A12:C12</f>
        <v>P_NS3300.PS.0024</v>
      </c>
      <c r="B11" s="386"/>
      <c r="C11" s="386"/>
      <c r="D11" s="386"/>
      <c r="E11" s="386"/>
      <c r="F11" s="386"/>
      <c r="G11" s="386"/>
      <c r="H11" s="386"/>
      <c r="I11" s="386"/>
      <c r="J11" s="386"/>
      <c r="K11" s="386"/>
      <c r="L11" s="386"/>
      <c r="M11" s="386"/>
      <c r="N11" s="386"/>
      <c r="O11" s="386"/>
      <c r="P11" s="386"/>
      <c r="Q11" s="386"/>
      <c r="R11" s="386"/>
      <c r="S11" s="386"/>
      <c r="T11" s="112"/>
      <c r="U11" s="112"/>
      <c r="V11" s="112"/>
      <c r="W11" s="112"/>
      <c r="X11" s="112"/>
      <c r="Y11" s="112"/>
      <c r="Z11" s="112"/>
      <c r="AA11" s="112"/>
      <c r="AB11" s="112"/>
    </row>
    <row r="12" spans="1:28" s="113" customFormat="1" ht="18.75" x14ac:dyDescent="0.2">
      <c r="A12" s="384" t="s">
        <v>6</v>
      </c>
      <c r="B12" s="384"/>
      <c r="C12" s="384"/>
      <c r="D12" s="384"/>
      <c r="E12" s="384"/>
      <c r="F12" s="384"/>
      <c r="G12" s="384"/>
      <c r="H12" s="384"/>
      <c r="I12" s="384"/>
      <c r="J12" s="384"/>
      <c r="K12" s="384"/>
      <c r="L12" s="384"/>
      <c r="M12" s="384"/>
      <c r="N12" s="384"/>
      <c r="O12" s="384"/>
      <c r="P12" s="384"/>
      <c r="Q12" s="384"/>
      <c r="R12" s="384"/>
      <c r="S12" s="384"/>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0"/>
      <c r="U13" s="190"/>
      <c r="V13" s="190"/>
      <c r="W13" s="190"/>
      <c r="X13" s="190"/>
      <c r="Y13" s="190"/>
      <c r="Z13" s="190"/>
      <c r="AA13" s="190"/>
      <c r="AB13" s="190"/>
    </row>
    <row r="14" spans="1:28" s="133" customFormat="1" ht="18" customHeight="1" x14ac:dyDescent="0.2">
      <c r="A14" s="386"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386"/>
      <c r="C14" s="386"/>
      <c r="D14" s="386"/>
      <c r="E14" s="386"/>
      <c r="F14" s="386"/>
      <c r="G14" s="386"/>
      <c r="H14" s="386"/>
      <c r="I14" s="386"/>
      <c r="J14" s="386"/>
      <c r="K14" s="386"/>
      <c r="L14" s="386"/>
      <c r="M14" s="386"/>
      <c r="N14" s="386"/>
      <c r="O14" s="386"/>
      <c r="P14" s="386"/>
      <c r="Q14" s="386"/>
      <c r="R14" s="386"/>
      <c r="S14" s="386"/>
      <c r="T14" s="111"/>
      <c r="U14" s="111"/>
      <c r="V14" s="111"/>
      <c r="W14" s="111"/>
      <c r="X14" s="111"/>
      <c r="Y14" s="111"/>
      <c r="Z14" s="111"/>
      <c r="AA14" s="111"/>
      <c r="AB14" s="111"/>
    </row>
    <row r="15" spans="1:28" s="133" customFormat="1" ht="15" customHeight="1" x14ac:dyDescent="0.2">
      <c r="A15" s="384" t="s">
        <v>5</v>
      </c>
      <c r="B15" s="384"/>
      <c r="C15" s="384"/>
      <c r="D15" s="384"/>
      <c r="E15" s="384"/>
      <c r="F15" s="384"/>
      <c r="G15" s="384"/>
      <c r="H15" s="384"/>
      <c r="I15" s="384"/>
      <c r="J15" s="384"/>
      <c r="K15" s="384"/>
      <c r="L15" s="384"/>
      <c r="M15" s="384"/>
      <c r="N15" s="384"/>
      <c r="O15" s="384"/>
      <c r="P15" s="384"/>
      <c r="Q15" s="384"/>
      <c r="R15" s="384"/>
      <c r="S15" s="384"/>
      <c r="T15" s="130"/>
      <c r="U15" s="130"/>
      <c r="V15" s="130"/>
      <c r="W15" s="130"/>
      <c r="X15" s="130"/>
      <c r="Y15" s="130"/>
      <c r="Z15" s="130"/>
      <c r="AA15" s="130"/>
      <c r="AB15" s="130"/>
    </row>
    <row r="16" spans="1:28" s="133"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191"/>
      <c r="U16" s="191"/>
      <c r="V16" s="191"/>
      <c r="W16" s="191"/>
      <c r="X16" s="191"/>
      <c r="Y16" s="191"/>
    </row>
    <row r="17" spans="1:28" s="133" customFormat="1" ht="45.75" customHeight="1" x14ac:dyDescent="0.2">
      <c r="A17" s="393" t="s">
        <v>392</v>
      </c>
      <c r="B17" s="393"/>
      <c r="C17" s="393"/>
      <c r="D17" s="393"/>
      <c r="E17" s="393"/>
      <c r="F17" s="393"/>
      <c r="G17" s="393"/>
      <c r="H17" s="393"/>
      <c r="I17" s="393"/>
      <c r="J17" s="393"/>
      <c r="K17" s="393"/>
      <c r="L17" s="393"/>
      <c r="M17" s="393"/>
      <c r="N17" s="393"/>
      <c r="O17" s="393"/>
      <c r="P17" s="393"/>
      <c r="Q17" s="393"/>
      <c r="R17" s="393"/>
      <c r="S17" s="393"/>
      <c r="T17" s="135"/>
      <c r="U17" s="135"/>
      <c r="V17" s="135"/>
      <c r="W17" s="135"/>
      <c r="X17" s="135"/>
      <c r="Y17" s="135"/>
      <c r="Z17" s="135"/>
      <c r="AA17" s="135"/>
      <c r="AB17" s="135"/>
    </row>
    <row r="18" spans="1:28" s="13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191"/>
      <c r="U18" s="191"/>
      <c r="V18" s="191"/>
      <c r="W18" s="191"/>
      <c r="X18" s="191"/>
      <c r="Y18" s="191"/>
    </row>
    <row r="19" spans="1:28" s="133" customFormat="1" ht="30.75" customHeight="1" x14ac:dyDescent="0.2">
      <c r="A19" s="390" t="s">
        <v>4</v>
      </c>
      <c r="B19" s="390" t="s">
        <v>97</v>
      </c>
      <c r="C19" s="395" t="s">
        <v>288</v>
      </c>
      <c r="D19" s="390" t="s">
        <v>287</v>
      </c>
      <c r="E19" s="390" t="s">
        <v>96</v>
      </c>
      <c r="F19" s="390" t="s">
        <v>95</v>
      </c>
      <c r="G19" s="390" t="s">
        <v>283</v>
      </c>
      <c r="H19" s="391" t="s">
        <v>94</v>
      </c>
      <c r="I19" s="390" t="s">
        <v>93</v>
      </c>
      <c r="J19" s="391" t="s">
        <v>92</v>
      </c>
      <c r="K19" s="390" t="s">
        <v>91</v>
      </c>
      <c r="L19" s="390" t="s">
        <v>90</v>
      </c>
      <c r="M19" s="391" t="s">
        <v>89</v>
      </c>
      <c r="N19" s="390" t="s">
        <v>88</v>
      </c>
      <c r="O19" s="390" t="s">
        <v>87</v>
      </c>
      <c r="P19" s="390" t="s">
        <v>86</v>
      </c>
      <c r="Q19" s="390" t="s">
        <v>286</v>
      </c>
      <c r="R19" s="390"/>
      <c r="S19" s="390" t="s">
        <v>386</v>
      </c>
      <c r="T19" s="191"/>
      <c r="U19" s="191"/>
      <c r="V19" s="191"/>
      <c r="W19" s="191"/>
      <c r="X19" s="191"/>
      <c r="Y19" s="191"/>
    </row>
    <row r="20" spans="1:28" s="133" customFormat="1" ht="157.5" x14ac:dyDescent="0.2">
      <c r="A20" s="390"/>
      <c r="B20" s="390"/>
      <c r="C20" s="396"/>
      <c r="D20" s="390"/>
      <c r="E20" s="390"/>
      <c r="F20" s="390"/>
      <c r="G20" s="390"/>
      <c r="H20" s="391"/>
      <c r="I20" s="390"/>
      <c r="J20" s="391"/>
      <c r="K20" s="390"/>
      <c r="L20" s="390"/>
      <c r="M20" s="391"/>
      <c r="N20" s="390"/>
      <c r="O20" s="390"/>
      <c r="P20" s="390"/>
      <c r="Q20" s="204" t="s">
        <v>284</v>
      </c>
      <c r="R20" s="206" t="s">
        <v>285</v>
      </c>
      <c r="S20" s="390"/>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541</v>
      </c>
      <c r="C22" s="195" t="s">
        <v>437</v>
      </c>
      <c r="D22" s="195" t="s">
        <v>460</v>
      </c>
      <c r="E22" s="196" t="s">
        <v>542</v>
      </c>
      <c r="F22" s="196" t="s">
        <v>543</v>
      </c>
      <c r="G22" s="243" t="s">
        <v>544</v>
      </c>
      <c r="H22" s="197">
        <v>0.48</v>
      </c>
      <c r="I22" s="195">
        <v>0</v>
      </c>
      <c r="J22" s="197">
        <f>H22-I22</f>
        <v>0.48</v>
      </c>
      <c r="K22" s="195">
        <v>0.4</v>
      </c>
      <c r="L22" s="195" t="s">
        <v>537</v>
      </c>
      <c r="M22" s="210" t="s">
        <v>443</v>
      </c>
      <c r="N22" s="210" t="s">
        <v>443</v>
      </c>
      <c r="O22" s="210" t="s">
        <v>443</v>
      </c>
      <c r="P22" s="210" t="s">
        <v>443</v>
      </c>
      <c r="Q22" s="196" t="s">
        <v>545</v>
      </c>
      <c r="R22" s="197" t="s">
        <v>437</v>
      </c>
      <c r="S22" s="212">
        <v>3.5570103099999999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88" t="str">
        <f>'1. паспорт местоположение'!A5:C5</f>
        <v>Год раскрытия информации: 2025 год</v>
      </c>
      <c r="B6" s="388"/>
      <c r="C6" s="388"/>
      <c r="D6" s="388"/>
      <c r="E6" s="388"/>
      <c r="F6" s="388"/>
      <c r="G6" s="388"/>
      <c r="H6" s="388"/>
      <c r="I6" s="388"/>
      <c r="J6" s="388"/>
      <c r="K6" s="388"/>
      <c r="L6" s="388"/>
      <c r="M6" s="388"/>
      <c r="N6" s="388"/>
      <c r="O6" s="388"/>
      <c r="P6" s="388"/>
      <c r="Q6" s="388"/>
      <c r="R6" s="388"/>
      <c r="S6" s="388"/>
      <c r="T6" s="388"/>
    </row>
    <row r="7" spans="1:20" s="113" customFormat="1" x14ac:dyDescent="0.2">
      <c r="A7" s="128"/>
    </row>
    <row r="8" spans="1:20" s="113" customFormat="1" ht="18.75" x14ac:dyDescent="0.2">
      <c r="A8" s="385" t="s">
        <v>8</v>
      </c>
      <c r="B8" s="385"/>
      <c r="C8" s="385"/>
      <c r="D8" s="385"/>
      <c r="E8" s="385"/>
      <c r="F8" s="385"/>
      <c r="G8" s="385"/>
      <c r="H8" s="385"/>
      <c r="I8" s="385"/>
      <c r="J8" s="385"/>
      <c r="K8" s="385"/>
      <c r="L8" s="385"/>
      <c r="M8" s="385"/>
      <c r="N8" s="385"/>
      <c r="O8" s="385"/>
      <c r="P8" s="385"/>
      <c r="Q8" s="385"/>
      <c r="R8" s="385"/>
      <c r="S8" s="385"/>
      <c r="T8" s="385"/>
    </row>
    <row r="9" spans="1:20" s="113"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113"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3" customFormat="1" ht="18.75" customHeight="1" x14ac:dyDescent="0.2">
      <c r="A11" s="384" t="s">
        <v>7</v>
      </c>
      <c r="B11" s="384"/>
      <c r="C11" s="384"/>
      <c r="D11" s="384"/>
      <c r="E11" s="384"/>
      <c r="F11" s="384"/>
      <c r="G11" s="384"/>
      <c r="H11" s="384"/>
      <c r="I11" s="384"/>
      <c r="J11" s="384"/>
      <c r="K11" s="384"/>
      <c r="L11" s="384"/>
      <c r="M11" s="384"/>
      <c r="N11" s="384"/>
      <c r="O11" s="384"/>
      <c r="P11" s="384"/>
      <c r="Q11" s="384"/>
      <c r="R11" s="384"/>
      <c r="S11" s="384"/>
      <c r="T11" s="384"/>
    </row>
    <row r="12" spans="1:20" s="113"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13" customFormat="1" ht="18.75" customHeight="1" x14ac:dyDescent="0.2">
      <c r="A13" s="400" t="str">
        <f>'1. паспорт местоположение'!A12:C12</f>
        <v>P_NS3300.PS.0024</v>
      </c>
      <c r="B13" s="400"/>
      <c r="C13" s="400"/>
      <c r="D13" s="400"/>
      <c r="E13" s="400"/>
      <c r="F13" s="400"/>
      <c r="G13" s="400"/>
      <c r="H13" s="400"/>
      <c r="I13" s="400"/>
      <c r="J13" s="400"/>
      <c r="K13" s="400"/>
      <c r="L13" s="400"/>
      <c r="M13" s="400"/>
      <c r="N13" s="400"/>
      <c r="O13" s="400"/>
      <c r="P13" s="400"/>
      <c r="Q13" s="400"/>
      <c r="R13" s="400"/>
      <c r="S13" s="400"/>
      <c r="T13" s="400"/>
    </row>
    <row r="14" spans="1:20" s="113" customFormat="1" ht="18.75" customHeight="1" x14ac:dyDescent="0.2">
      <c r="A14" s="384" t="s">
        <v>6</v>
      </c>
      <c r="B14" s="384"/>
      <c r="C14" s="384"/>
      <c r="D14" s="384"/>
      <c r="E14" s="384"/>
      <c r="F14" s="384"/>
      <c r="G14" s="384"/>
      <c r="H14" s="384"/>
      <c r="I14" s="384"/>
      <c r="J14" s="384"/>
      <c r="K14" s="384"/>
      <c r="L14" s="384"/>
      <c r="M14" s="384"/>
      <c r="N14" s="384"/>
      <c r="O14" s="384"/>
      <c r="P14" s="384"/>
      <c r="Q14" s="384"/>
      <c r="R14" s="384"/>
      <c r="S14" s="384"/>
      <c r="T14" s="384"/>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1"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6" s="401"/>
      <c r="C16" s="401"/>
      <c r="D16" s="401"/>
      <c r="E16" s="401"/>
      <c r="F16" s="401"/>
      <c r="G16" s="401"/>
      <c r="H16" s="401"/>
      <c r="I16" s="401"/>
      <c r="J16" s="401"/>
      <c r="K16" s="401"/>
      <c r="L16" s="401"/>
      <c r="M16" s="401"/>
      <c r="N16" s="401"/>
      <c r="O16" s="401"/>
      <c r="P16" s="401"/>
      <c r="Q16" s="401"/>
      <c r="R16" s="401"/>
      <c r="S16" s="401"/>
      <c r="T16" s="401"/>
    </row>
    <row r="17" spans="1:113" s="133" customFormat="1" ht="15" customHeight="1" x14ac:dyDescent="0.2">
      <c r="A17" s="384" t="s">
        <v>5</v>
      </c>
      <c r="B17" s="384"/>
      <c r="C17" s="384"/>
      <c r="D17" s="384"/>
      <c r="E17" s="384"/>
      <c r="F17" s="384"/>
      <c r="G17" s="384"/>
      <c r="H17" s="384"/>
      <c r="I17" s="384"/>
      <c r="J17" s="384"/>
      <c r="K17" s="384"/>
      <c r="L17" s="384"/>
      <c r="M17" s="384"/>
      <c r="N17" s="384"/>
      <c r="O17" s="384"/>
      <c r="P17" s="384"/>
      <c r="Q17" s="384"/>
      <c r="R17" s="384"/>
      <c r="S17" s="384"/>
      <c r="T17" s="384"/>
    </row>
    <row r="18" spans="1:113" s="13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113" s="133" customFormat="1" ht="15" customHeight="1" x14ac:dyDescent="0.2">
      <c r="A19" s="402" t="s">
        <v>397</v>
      </c>
      <c r="B19" s="402"/>
      <c r="C19" s="402"/>
      <c r="D19" s="402"/>
      <c r="E19" s="402"/>
      <c r="F19" s="402"/>
      <c r="G19" s="402"/>
      <c r="H19" s="402"/>
      <c r="I19" s="402"/>
      <c r="J19" s="402"/>
      <c r="K19" s="402"/>
      <c r="L19" s="402"/>
      <c r="M19" s="402"/>
      <c r="N19" s="402"/>
      <c r="O19" s="402"/>
      <c r="P19" s="402"/>
      <c r="Q19" s="402"/>
      <c r="R19" s="402"/>
      <c r="S19" s="402"/>
      <c r="T19" s="402"/>
    </row>
    <row r="20" spans="1:113" s="152" customFormat="1" ht="21.2"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404" t="s">
        <v>4</v>
      </c>
      <c r="B21" s="407" t="s">
        <v>218</v>
      </c>
      <c r="C21" s="408"/>
      <c r="D21" s="411" t="s">
        <v>119</v>
      </c>
      <c r="E21" s="407" t="s">
        <v>425</v>
      </c>
      <c r="F21" s="408"/>
      <c r="G21" s="407" t="s">
        <v>237</v>
      </c>
      <c r="H21" s="408"/>
      <c r="I21" s="407" t="s">
        <v>118</v>
      </c>
      <c r="J21" s="408"/>
      <c r="K21" s="411" t="s">
        <v>117</v>
      </c>
      <c r="L21" s="407" t="s">
        <v>116</v>
      </c>
      <c r="M21" s="408"/>
      <c r="N21" s="407" t="s">
        <v>421</v>
      </c>
      <c r="O21" s="408"/>
      <c r="P21" s="411" t="s">
        <v>115</v>
      </c>
      <c r="Q21" s="397" t="s">
        <v>114</v>
      </c>
      <c r="R21" s="398"/>
      <c r="S21" s="397" t="s">
        <v>113</v>
      </c>
      <c r="T21" s="399"/>
    </row>
    <row r="22" spans="1:113" ht="204.75" customHeight="1" x14ac:dyDescent="0.25">
      <c r="A22" s="405"/>
      <c r="B22" s="409"/>
      <c r="C22" s="410"/>
      <c r="D22" s="414"/>
      <c r="E22" s="409"/>
      <c r="F22" s="410"/>
      <c r="G22" s="409"/>
      <c r="H22" s="410"/>
      <c r="I22" s="409"/>
      <c r="J22" s="410"/>
      <c r="K22" s="412"/>
      <c r="L22" s="409"/>
      <c r="M22" s="410"/>
      <c r="N22" s="409"/>
      <c r="O22" s="410"/>
      <c r="P22" s="412"/>
      <c r="Q22" s="115" t="s">
        <v>112</v>
      </c>
      <c r="R22" s="115" t="s">
        <v>396</v>
      </c>
      <c r="S22" s="115" t="s">
        <v>111</v>
      </c>
      <c r="T22" s="115" t="s">
        <v>110</v>
      </c>
    </row>
    <row r="23" spans="1:113" ht="51.75" customHeight="1" x14ac:dyDescent="0.25">
      <c r="A23" s="406"/>
      <c r="B23" s="115" t="s">
        <v>108</v>
      </c>
      <c r="C23" s="115" t="s">
        <v>109</v>
      </c>
      <c r="D23" s="41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3" t="s">
        <v>431</v>
      </c>
      <c r="C28" s="413"/>
      <c r="D28" s="413"/>
      <c r="E28" s="413"/>
      <c r="F28" s="413"/>
      <c r="G28" s="413"/>
      <c r="H28" s="413"/>
      <c r="I28" s="413"/>
      <c r="J28" s="413"/>
      <c r="K28" s="413"/>
      <c r="L28" s="413"/>
      <c r="M28" s="413"/>
      <c r="N28" s="413"/>
      <c r="O28" s="413"/>
      <c r="P28" s="413"/>
      <c r="Q28" s="413"/>
      <c r="R28" s="41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88" t="str">
        <f>'1. паспорт местоположение'!A5:C5</f>
        <v>Год раскрытия информации: 2025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5" t="s">
        <v>8</v>
      </c>
      <c r="F7" s="385"/>
      <c r="G7" s="385"/>
      <c r="H7" s="385"/>
      <c r="I7" s="385"/>
      <c r="J7" s="385"/>
      <c r="K7" s="385"/>
      <c r="L7" s="385"/>
      <c r="M7" s="385"/>
      <c r="N7" s="385"/>
      <c r="O7" s="385"/>
      <c r="P7" s="385"/>
      <c r="Q7" s="385"/>
      <c r="R7" s="385"/>
      <c r="S7" s="385"/>
      <c r="T7" s="385"/>
      <c r="U7" s="385"/>
      <c r="V7" s="385"/>
      <c r="W7" s="385"/>
      <c r="X7" s="385"/>
      <c r="Y7" s="38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0" t="s">
        <v>441</v>
      </c>
      <c r="F9" s="400"/>
      <c r="G9" s="400"/>
      <c r="H9" s="400"/>
      <c r="I9" s="400"/>
      <c r="J9" s="400"/>
      <c r="K9" s="400"/>
      <c r="L9" s="400"/>
      <c r="M9" s="400"/>
      <c r="N9" s="400"/>
      <c r="O9" s="400"/>
      <c r="P9" s="400"/>
      <c r="Q9" s="400"/>
      <c r="R9" s="400"/>
      <c r="S9" s="400"/>
      <c r="T9" s="400"/>
      <c r="U9" s="400"/>
      <c r="V9" s="400"/>
      <c r="W9" s="400"/>
      <c r="X9" s="400"/>
      <c r="Y9" s="400"/>
    </row>
    <row r="10" spans="1:27" s="113" customFormat="1" ht="18.75" customHeight="1" x14ac:dyDescent="0.2">
      <c r="E10" s="384" t="s">
        <v>7</v>
      </c>
      <c r="F10" s="384"/>
      <c r="G10" s="384"/>
      <c r="H10" s="384"/>
      <c r="I10" s="384"/>
      <c r="J10" s="384"/>
      <c r="K10" s="384"/>
      <c r="L10" s="384"/>
      <c r="M10" s="384"/>
      <c r="N10" s="384"/>
      <c r="O10" s="384"/>
      <c r="P10" s="384"/>
      <c r="Q10" s="384"/>
      <c r="R10" s="384"/>
      <c r="S10" s="384"/>
      <c r="T10" s="384"/>
      <c r="U10" s="384"/>
      <c r="V10" s="384"/>
      <c r="W10" s="384"/>
      <c r="X10" s="384"/>
      <c r="Y10" s="384"/>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6" t="str">
        <f>'1. паспорт местоположение'!A12:C12</f>
        <v>P_NS3300.PS.0024</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7" s="113" customFormat="1" ht="18.75" customHeight="1" x14ac:dyDescent="0.2">
      <c r="E13" s="384" t="s">
        <v>6</v>
      </c>
      <c r="F13" s="384"/>
      <c r="G13" s="384"/>
      <c r="H13" s="384"/>
      <c r="I13" s="384"/>
      <c r="J13" s="384"/>
      <c r="K13" s="384"/>
      <c r="L13" s="384"/>
      <c r="M13" s="384"/>
      <c r="N13" s="384"/>
      <c r="O13" s="384"/>
      <c r="P13" s="384"/>
      <c r="Q13" s="384"/>
      <c r="R13" s="384"/>
      <c r="S13" s="384"/>
      <c r="T13" s="384"/>
      <c r="U13" s="384"/>
      <c r="V13" s="384"/>
      <c r="W13" s="384"/>
      <c r="X13" s="384"/>
      <c r="Y13" s="384"/>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5"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133" customFormat="1" ht="15" customHeight="1" x14ac:dyDescent="0.2">
      <c r="E16" s="384" t="s">
        <v>5</v>
      </c>
      <c r="F16" s="384"/>
      <c r="G16" s="384"/>
      <c r="H16" s="384"/>
      <c r="I16" s="384"/>
      <c r="J16" s="384"/>
      <c r="K16" s="384"/>
      <c r="L16" s="384"/>
      <c r="M16" s="384"/>
      <c r="N16" s="384"/>
      <c r="O16" s="384"/>
      <c r="P16" s="384"/>
      <c r="Q16" s="384"/>
      <c r="R16" s="384"/>
      <c r="S16" s="384"/>
      <c r="T16" s="384"/>
      <c r="U16" s="384"/>
      <c r="V16" s="384"/>
      <c r="W16" s="384"/>
      <c r="X16" s="384"/>
      <c r="Y16" s="384"/>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399</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152" customFormat="1" ht="21.2" customHeight="1" x14ac:dyDescent="0.25"/>
    <row r="21" spans="1:27" ht="15.75" customHeight="1" x14ac:dyDescent="0.25">
      <c r="A21" s="411" t="s">
        <v>4</v>
      </c>
      <c r="B21" s="407" t="s">
        <v>405</v>
      </c>
      <c r="C21" s="408"/>
      <c r="D21" s="407" t="s">
        <v>407</v>
      </c>
      <c r="E21" s="408"/>
      <c r="F21" s="397" t="s">
        <v>91</v>
      </c>
      <c r="G21" s="399"/>
      <c r="H21" s="399"/>
      <c r="I21" s="398"/>
      <c r="J21" s="411" t="s">
        <v>408</v>
      </c>
      <c r="K21" s="407" t="s">
        <v>409</v>
      </c>
      <c r="L21" s="408"/>
      <c r="M21" s="407" t="s">
        <v>410</v>
      </c>
      <c r="N21" s="408"/>
      <c r="O21" s="407" t="s">
        <v>398</v>
      </c>
      <c r="P21" s="408"/>
      <c r="Q21" s="407" t="s">
        <v>124</v>
      </c>
      <c r="R21" s="408"/>
      <c r="S21" s="411" t="s">
        <v>123</v>
      </c>
      <c r="T21" s="411" t="s">
        <v>411</v>
      </c>
      <c r="U21" s="411" t="s">
        <v>406</v>
      </c>
      <c r="V21" s="407" t="s">
        <v>122</v>
      </c>
      <c r="W21" s="408"/>
      <c r="X21" s="397" t="s">
        <v>114</v>
      </c>
      <c r="Y21" s="399"/>
      <c r="Z21" s="397" t="s">
        <v>113</v>
      </c>
      <c r="AA21" s="399"/>
    </row>
    <row r="22" spans="1:27" ht="216" customHeight="1" x14ac:dyDescent="0.25">
      <c r="A22" s="414"/>
      <c r="B22" s="409"/>
      <c r="C22" s="410"/>
      <c r="D22" s="409"/>
      <c r="E22" s="410"/>
      <c r="F22" s="397" t="s">
        <v>121</v>
      </c>
      <c r="G22" s="398"/>
      <c r="H22" s="397" t="s">
        <v>120</v>
      </c>
      <c r="I22" s="398"/>
      <c r="J22" s="412"/>
      <c r="K22" s="409"/>
      <c r="L22" s="410"/>
      <c r="M22" s="409"/>
      <c r="N22" s="410"/>
      <c r="O22" s="409"/>
      <c r="P22" s="410"/>
      <c r="Q22" s="409"/>
      <c r="R22" s="410"/>
      <c r="S22" s="412"/>
      <c r="T22" s="412"/>
      <c r="U22" s="412"/>
      <c r="V22" s="409"/>
      <c r="W22" s="410"/>
      <c r="X22" s="115" t="s">
        <v>112</v>
      </c>
      <c r="Y22" s="115" t="s">
        <v>396</v>
      </c>
      <c r="Z22" s="115" t="s">
        <v>111</v>
      </c>
      <c r="AA22" s="115" t="s">
        <v>110</v>
      </c>
    </row>
    <row r="23" spans="1:27" ht="60" customHeight="1" x14ac:dyDescent="0.25">
      <c r="A23" s="41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88" t="str">
        <f>'1. паспорт местоположение'!A5:C5</f>
        <v>Год раскрытия информации: 2025 год</v>
      </c>
      <c r="B5" s="388"/>
      <c r="C5" s="38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5" t="s">
        <v>8</v>
      </c>
      <c r="B7" s="385"/>
      <c r="C7" s="385"/>
      <c r="D7" s="112"/>
      <c r="E7" s="112"/>
      <c r="F7" s="112"/>
      <c r="G7" s="112"/>
      <c r="H7" s="112"/>
      <c r="I7" s="112"/>
      <c r="J7" s="112"/>
      <c r="K7" s="112"/>
      <c r="L7" s="112"/>
      <c r="M7" s="112"/>
      <c r="N7" s="112"/>
      <c r="O7" s="112"/>
      <c r="P7" s="112"/>
      <c r="Q7" s="112"/>
      <c r="R7" s="112"/>
      <c r="S7" s="112"/>
      <c r="T7" s="112"/>
      <c r="U7" s="112"/>
    </row>
    <row r="8" spans="1:29" s="113" customFormat="1" ht="18.75" x14ac:dyDescent="0.2">
      <c r="A8" s="385"/>
      <c r="B8" s="385"/>
      <c r="C8" s="385"/>
      <c r="D8" s="145"/>
      <c r="E8" s="145"/>
      <c r="F8" s="145"/>
      <c r="G8" s="145"/>
      <c r="H8" s="112"/>
      <c r="I8" s="112"/>
      <c r="J8" s="112"/>
      <c r="K8" s="112"/>
      <c r="L8" s="112"/>
      <c r="M8" s="112"/>
      <c r="N8" s="112"/>
      <c r="O8" s="112"/>
      <c r="P8" s="112"/>
      <c r="Q8" s="112"/>
      <c r="R8" s="112"/>
      <c r="S8" s="112"/>
      <c r="T8" s="112"/>
      <c r="U8" s="112"/>
    </row>
    <row r="9" spans="1:29" s="113" customFormat="1" ht="18.75" x14ac:dyDescent="0.2">
      <c r="A9" s="400" t="str">
        <f>'1. паспорт местоположение'!A9:C9</f>
        <v>АО "Россети Тюмень"</v>
      </c>
      <c r="B9" s="400"/>
      <c r="C9" s="400"/>
      <c r="D9" s="111"/>
      <c r="E9" s="111"/>
      <c r="F9" s="111"/>
      <c r="G9" s="111"/>
      <c r="H9" s="112"/>
      <c r="I9" s="112"/>
      <c r="J9" s="112"/>
      <c r="K9" s="112"/>
      <c r="L9" s="112"/>
      <c r="M9" s="112"/>
      <c r="N9" s="112"/>
      <c r="O9" s="112"/>
      <c r="P9" s="112"/>
      <c r="Q9" s="112"/>
      <c r="R9" s="112"/>
      <c r="S9" s="112"/>
      <c r="T9" s="112"/>
      <c r="U9" s="112"/>
    </row>
    <row r="10" spans="1:29" s="113" customFormat="1" ht="18.75" x14ac:dyDescent="0.2">
      <c r="A10" s="384" t="s">
        <v>7</v>
      </c>
      <c r="B10" s="384"/>
      <c r="C10" s="384"/>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5"/>
      <c r="B11" s="385"/>
      <c r="C11" s="38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0" t="str">
        <f>'1. паспорт местоположение'!A12:C12</f>
        <v>P_NS3300.PS.0024</v>
      </c>
      <c r="B12" s="400"/>
      <c r="C12" s="400"/>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4" t="s">
        <v>6</v>
      </c>
      <c r="B13" s="384"/>
      <c r="C13" s="384"/>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1"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01"/>
      <c r="C15" s="401"/>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4" t="s">
        <v>5</v>
      </c>
      <c r="B16" s="384"/>
      <c r="C16" s="384"/>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2"/>
      <c r="B17" s="392"/>
      <c r="C17" s="392"/>
      <c r="D17" s="134"/>
      <c r="E17" s="134"/>
      <c r="F17" s="134"/>
      <c r="G17" s="134"/>
      <c r="H17" s="134"/>
      <c r="I17" s="134"/>
      <c r="J17" s="134"/>
      <c r="K17" s="134"/>
      <c r="L17" s="134"/>
      <c r="M17" s="134"/>
      <c r="N17" s="134"/>
      <c r="O17" s="134"/>
      <c r="P17" s="134"/>
      <c r="Q17" s="134"/>
      <c r="R17" s="134"/>
    </row>
    <row r="18" spans="1:21" s="133" customFormat="1" ht="27.75" customHeight="1" x14ac:dyDescent="0.2">
      <c r="A18" s="393" t="s">
        <v>391</v>
      </c>
      <c r="B18" s="393"/>
      <c r="C18" s="39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551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559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88" t="str">
        <f>'1. паспорт местоположение'!A5:C5</f>
        <v>Год раскрытия информации: 2025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12"/>
      <c r="AB6" s="112"/>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12"/>
      <c r="AB7" s="112"/>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1"/>
      <c r="AB8" s="111"/>
    </row>
    <row r="9" spans="1:28" ht="15.75"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30"/>
      <c r="AB9" s="130"/>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12"/>
      <c r="AB10" s="112"/>
    </row>
    <row r="11" spans="1:28" x14ac:dyDescent="0.25">
      <c r="A11" s="400" t="str">
        <f>'1. паспорт местоположение'!A12:C12</f>
        <v>P_NS3300.PS.0024</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1"/>
      <c r="AB11" s="111"/>
    </row>
    <row r="12" spans="1:28" ht="15.75"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0"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1"/>
      <c r="AB14" s="111"/>
    </row>
    <row r="15" spans="1:28" ht="15.75"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30"/>
      <c r="AB15" s="130"/>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70"/>
      <c r="AB16" s="170"/>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70"/>
      <c r="AB17" s="170"/>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70"/>
      <c r="AB18" s="170"/>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70"/>
      <c r="AB19" s="170"/>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70"/>
      <c r="AB20" s="170"/>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70"/>
      <c r="AB21" s="170"/>
    </row>
    <row r="22" spans="1:28" x14ac:dyDescent="0.25">
      <c r="A22" s="418" t="s">
        <v>422</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71"/>
      <c r="AB22" s="171"/>
    </row>
    <row r="23" spans="1:28" ht="32.25" customHeight="1" x14ac:dyDescent="0.25">
      <c r="A23" s="420" t="s">
        <v>281</v>
      </c>
      <c r="B23" s="421"/>
      <c r="C23" s="421"/>
      <c r="D23" s="421"/>
      <c r="E23" s="421"/>
      <c r="F23" s="421"/>
      <c r="G23" s="421"/>
      <c r="H23" s="421"/>
      <c r="I23" s="421"/>
      <c r="J23" s="421"/>
      <c r="K23" s="421"/>
      <c r="L23" s="422"/>
      <c r="M23" s="419" t="s">
        <v>282</v>
      </c>
      <c r="N23" s="419"/>
      <c r="O23" s="419"/>
      <c r="P23" s="419"/>
      <c r="Q23" s="419"/>
      <c r="R23" s="419"/>
      <c r="S23" s="419"/>
      <c r="T23" s="419"/>
      <c r="U23" s="419"/>
      <c r="V23" s="419"/>
      <c r="W23" s="419"/>
      <c r="X23" s="419"/>
      <c r="Y23" s="419"/>
      <c r="Z23" s="41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7</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4" t="str">
        <f>'3.4. Паспорт надежность'!A11:Z11</f>
        <v>P_NS3300.PS.0024</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6</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4" t="str">
        <f>'3.4. Паспорт надежность'!A14:Z14</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5</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32"/>
      <c r="B17" s="432"/>
      <c r="C17" s="432"/>
      <c r="D17" s="432"/>
      <c r="E17" s="432"/>
      <c r="F17" s="432"/>
      <c r="G17" s="432"/>
      <c r="H17" s="432"/>
      <c r="I17" s="432"/>
      <c r="J17" s="432"/>
      <c r="K17" s="432"/>
      <c r="L17" s="432"/>
      <c r="M17" s="432"/>
      <c r="N17" s="432"/>
      <c r="O17" s="43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G64" sqref="G64"/>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258" customFormat="1" ht="15" customHeight="1"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3" t="str">
        <f>'1. паспорт местоположение'!A12:C12</f>
        <v>P_NS3300.PS.0024</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258" customFormat="1" ht="15" customHeight="1"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36"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ht="15" customHeight="1"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7" t="s">
        <v>491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row>
    <row r="19" spans="1:44" ht="16.5" thickBot="1" x14ac:dyDescent="0.3">
      <c r="A19" s="260" t="s">
        <v>271</v>
      </c>
      <c r="B19" s="260" t="s">
        <v>492</v>
      </c>
      <c r="D19" s="261"/>
      <c r="E19" s="262"/>
      <c r="F19" s="262"/>
      <c r="G19" s="262"/>
      <c r="H19" s="262"/>
    </row>
    <row r="20" spans="1:44" x14ac:dyDescent="0.25">
      <c r="A20" s="264" t="s">
        <v>466</v>
      </c>
      <c r="B20" s="327">
        <v>6641950.9528871188</v>
      </c>
      <c r="C20" s="258"/>
      <c r="D20" s="265" t="s">
        <v>270</v>
      </c>
      <c r="E20" s="266"/>
      <c r="F20" s="266"/>
      <c r="M20" s="259"/>
    </row>
    <row r="21" spans="1:44" x14ac:dyDescent="0.25">
      <c r="A21" s="267" t="s">
        <v>269</v>
      </c>
      <c r="B21" s="328"/>
      <c r="C21" s="258"/>
      <c r="D21" s="434" t="s">
        <v>268</v>
      </c>
      <c r="E21" s="435"/>
      <c r="F21" s="268">
        <v>0.57770530152396271</v>
      </c>
      <c r="M21" s="259"/>
    </row>
    <row r="22" spans="1:44" x14ac:dyDescent="0.25">
      <c r="A22" s="267" t="s">
        <v>267</v>
      </c>
      <c r="B22" s="328">
        <v>50</v>
      </c>
      <c r="C22" s="258"/>
      <c r="D22" s="434" t="s">
        <v>266</v>
      </c>
      <c r="E22" s="435"/>
      <c r="F22" s="268">
        <v>0.65841073214686019</v>
      </c>
      <c r="M22" s="259"/>
    </row>
    <row r="23" spans="1:44" ht="16.5" thickBot="1" x14ac:dyDescent="0.3">
      <c r="A23" s="269" t="s">
        <v>265</v>
      </c>
      <c r="B23" s="329">
        <v>1</v>
      </c>
      <c r="C23" s="258"/>
      <c r="D23" s="434" t="s">
        <v>468</v>
      </c>
      <c r="E23" s="435"/>
      <c r="F23" s="270">
        <v>40555073.386855654</v>
      </c>
      <c r="K23" s="271"/>
      <c r="M23" s="272"/>
      <c r="N23" s="272"/>
    </row>
    <row r="24" spans="1:44" x14ac:dyDescent="0.25">
      <c r="A24" s="264" t="s">
        <v>444</v>
      </c>
      <c r="B24" s="330">
        <v>0</v>
      </c>
      <c r="C24" s="258"/>
      <c r="D24" s="434" t="s">
        <v>469</v>
      </c>
      <c r="E24" s="435"/>
      <c r="F24" s="273" t="s">
        <v>536</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t="s">
        <v>471</v>
      </c>
      <c r="BB42" s="281" t="s">
        <v>471</v>
      </c>
      <c r="BC42" s="281" t="s">
        <v>471</v>
      </c>
      <c r="BD42" s="281" t="s">
        <v>471</v>
      </c>
      <c r="BE42" s="281" t="s">
        <v>471</v>
      </c>
      <c r="BF42" s="281" t="s">
        <v>471</v>
      </c>
      <c r="BG42" s="281" t="s">
        <v>471</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2955876.2583333333</v>
      </c>
      <c r="C45" s="286">
        <v>8760750.8190236054</v>
      </c>
      <c r="D45" s="286">
        <v>9153803.5103180371</v>
      </c>
      <c r="E45" s="286">
        <v>9519955.650730757</v>
      </c>
      <c r="F45" s="286">
        <v>9900753.8767599873</v>
      </c>
      <c r="G45" s="286">
        <v>10296784.031830387</v>
      </c>
      <c r="H45" s="286">
        <v>10708655.393103603</v>
      </c>
      <c r="I45" s="286">
        <v>11137001.608827746</v>
      </c>
      <c r="J45" s="286">
        <v>11582481.673180858</v>
      </c>
      <c r="K45" s="286">
        <v>12045780.940108093</v>
      </c>
      <c r="L45" s="286">
        <v>12527612.177712416</v>
      </c>
      <c r="M45" s="286">
        <v>13019788.809637163</v>
      </c>
      <c r="N45" s="286">
        <v>13540580.362022651</v>
      </c>
      <c r="O45" s="286">
        <v>14082203.576503554</v>
      </c>
      <c r="P45" s="286">
        <v>14645491.719563697</v>
      </c>
      <c r="Q45" s="286">
        <v>15231311.388346247</v>
      </c>
      <c r="R45" s="286">
        <v>15840563.843880095</v>
      </c>
      <c r="S45" s="286">
        <v>16474186.397635302</v>
      </c>
      <c r="T45" s="286">
        <v>17133153.853540715</v>
      </c>
      <c r="U45" s="286">
        <v>17818480.007682342</v>
      </c>
      <c r="V45" s="286">
        <v>18531219.207989633</v>
      </c>
      <c r="W45" s="286">
        <v>19263657.705234334</v>
      </c>
      <c r="X45" s="286">
        <v>20034204.013443708</v>
      </c>
      <c r="Y45" s="286">
        <v>20835572.173981462</v>
      </c>
      <c r="Z45" s="286">
        <v>21668995.06094072</v>
      </c>
      <c r="AA45" s="286">
        <v>22535754.863378353</v>
      </c>
      <c r="AB45" s="286">
        <v>23437185.057913486</v>
      </c>
      <c r="AC45" s="286">
        <v>24374672.460230026</v>
      </c>
      <c r="AD45" s="286">
        <v>25349659.358639225</v>
      </c>
      <c r="AE45" s="286">
        <v>26363645.732984796</v>
      </c>
      <c r="AF45" s="286">
        <v>27418191.562304191</v>
      </c>
      <c r="AG45" s="286">
        <v>28514919.224796355</v>
      </c>
      <c r="AH45" s="286">
        <v>29655515.993788209</v>
      </c>
      <c r="AI45" s="286">
        <v>30841736.63353974</v>
      </c>
      <c r="AJ45" s="286">
        <v>32075406.09888133</v>
      </c>
      <c r="AK45" s="286">
        <v>33358422.342836581</v>
      </c>
      <c r="AL45" s="286">
        <v>34692759.236550048</v>
      </c>
      <c r="AM45" s="286">
        <v>36080469.606012046</v>
      </c>
      <c r="AN45" s="286">
        <v>37523688.390252531</v>
      </c>
      <c r="AO45" s="286">
        <v>39024635.925862633</v>
      </c>
      <c r="AP45" s="286">
        <v>40585621.362897135</v>
      </c>
      <c r="AQ45" s="286">
        <v>42209046.217413023</v>
      </c>
      <c r="AR45" s="286">
        <v>43897408.06610956</v>
      </c>
      <c r="AS45" s="286">
        <v>45653304.388753936</v>
      </c>
      <c r="AT45" s="286">
        <v>47479436.564304091</v>
      </c>
      <c r="AU45" s="286">
        <v>49378614.026876263</v>
      </c>
      <c r="AV45" s="286">
        <v>51353758.58795131</v>
      </c>
      <c r="AW45" s="286">
        <v>53407908.931469373</v>
      </c>
      <c r="AX45" s="286">
        <v>55544225.288728148</v>
      </c>
      <c r="AY45" s="286">
        <v>57765994.30027727</v>
      </c>
      <c r="AZ45" s="286">
        <v>60076634.072288372</v>
      </c>
      <c r="BA45" s="286" t="s">
        <v>471</v>
      </c>
      <c r="BB45" s="286" t="s">
        <v>471</v>
      </c>
      <c r="BC45" s="286" t="s">
        <v>471</v>
      </c>
      <c r="BD45" s="286" t="s">
        <v>471</v>
      </c>
      <c r="BE45" s="286" t="s">
        <v>471</v>
      </c>
      <c r="BF45" s="286" t="s">
        <v>471</v>
      </c>
      <c r="BG45" s="286" t="s">
        <v>471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t="s">
        <v>471</v>
      </c>
      <c r="BB58" s="281" t="s">
        <v>471</v>
      </c>
      <c r="BC58" s="281" t="s">
        <v>471</v>
      </c>
      <c r="BD58" s="281" t="s">
        <v>471</v>
      </c>
      <c r="BE58" s="281" t="s">
        <v>471</v>
      </c>
      <c r="BF58" s="281" t="s">
        <v>471</v>
      </c>
      <c r="BG58" s="281" t="s">
        <v>471</v>
      </c>
    </row>
    <row r="59" spans="1:59" x14ac:dyDescent="0.25">
      <c r="A59" s="296" t="s">
        <v>257</v>
      </c>
      <c r="B59" s="297">
        <v>2955876.2583333333</v>
      </c>
      <c r="C59" s="297">
        <v>8760750.8190236054</v>
      </c>
      <c r="D59" s="297">
        <v>9153803.5103180371</v>
      </c>
      <c r="E59" s="297">
        <v>9519955.650730757</v>
      </c>
      <c r="F59" s="297">
        <v>9900753.8767599873</v>
      </c>
      <c r="G59" s="297">
        <v>10296784.031830387</v>
      </c>
      <c r="H59" s="297">
        <v>10708655.393103603</v>
      </c>
      <c r="I59" s="297">
        <v>11137001.608827746</v>
      </c>
      <c r="J59" s="297">
        <v>11582481.673180858</v>
      </c>
      <c r="K59" s="297">
        <v>12045780.940108093</v>
      </c>
      <c r="L59" s="297">
        <v>12527612.177712416</v>
      </c>
      <c r="M59" s="297">
        <v>13019788.809637163</v>
      </c>
      <c r="N59" s="297">
        <v>13540580.362022651</v>
      </c>
      <c r="O59" s="297">
        <v>14082203.576503554</v>
      </c>
      <c r="P59" s="297">
        <v>14645491.719563697</v>
      </c>
      <c r="Q59" s="297">
        <v>15231311.388346247</v>
      </c>
      <c r="R59" s="297">
        <v>15840563.843880095</v>
      </c>
      <c r="S59" s="297">
        <v>16474186.397635302</v>
      </c>
      <c r="T59" s="297">
        <v>17133153.853540715</v>
      </c>
      <c r="U59" s="297">
        <v>17818480.007682342</v>
      </c>
      <c r="V59" s="297">
        <v>18531219.207989633</v>
      </c>
      <c r="W59" s="297">
        <v>19263657.705234334</v>
      </c>
      <c r="X59" s="297">
        <v>20034204.013443708</v>
      </c>
      <c r="Y59" s="297">
        <v>20835572.173981462</v>
      </c>
      <c r="Z59" s="297">
        <v>21668995.06094072</v>
      </c>
      <c r="AA59" s="297">
        <v>22535754.863378353</v>
      </c>
      <c r="AB59" s="297">
        <v>23437185.057913486</v>
      </c>
      <c r="AC59" s="297">
        <v>24374672.460230026</v>
      </c>
      <c r="AD59" s="297">
        <v>25349659.358639225</v>
      </c>
      <c r="AE59" s="297">
        <v>26363645.732984796</v>
      </c>
      <c r="AF59" s="297">
        <v>27418191.562304191</v>
      </c>
      <c r="AG59" s="297">
        <v>28514919.224796355</v>
      </c>
      <c r="AH59" s="297">
        <v>29655515.993788209</v>
      </c>
      <c r="AI59" s="297">
        <v>30841736.63353974</v>
      </c>
      <c r="AJ59" s="297">
        <v>32075406.09888133</v>
      </c>
      <c r="AK59" s="297">
        <v>33358422.342836581</v>
      </c>
      <c r="AL59" s="297">
        <v>34692759.236550048</v>
      </c>
      <c r="AM59" s="297">
        <v>36080469.606012046</v>
      </c>
      <c r="AN59" s="297">
        <v>37523688.390252531</v>
      </c>
      <c r="AO59" s="297">
        <v>39024635.925862633</v>
      </c>
      <c r="AP59" s="297">
        <v>40585621.362897135</v>
      </c>
      <c r="AQ59" s="297">
        <v>42209046.217413023</v>
      </c>
      <c r="AR59" s="297">
        <v>43897408.06610956</v>
      </c>
      <c r="AS59" s="297">
        <v>45653304.388753936</v>
      </c>
      <c r="AT59" s="297">
        <v>47479436.564304091</v>
      </c>
      <c r="AU59" s="297">
        <v>49378614.026876263</v>
      </c>
      <c r="AV59" s="297">
        <v>51353758.58795131</v>
      </c>
      <c r="AW59" s="297">
        <v>53407908.931469373</v>
      </c>
      <c r="AX59" s="297">
        <v>55544225.288728148</v>
      </c>
      <c r="AY59" s="297">
        <v>57765994.30027727</v>
      </c>
      <c r="AZ59" s="297">
        <v>60076634.072288372</v>
      </c>
      <c r="BA59" s="297" t="s">
        <v>471</v>
      </c>
      <c r="BB59" s="297" t="s">
        <v>471</v>
      </c>
      <c r="BC59" s="297" t="s">
        <v>471</v>
      </c>
      <c r="BD59" s="297" t="s">
        <v>471</v>
      </c>
      <c r="BE59" s="297" t="s">
        <v>471</v>
      </c>
      <c r="BF59" s="297" t="s">
        <v>471</v>
      </c>
      <c r="BG59" s="351" t="s">
        <v>471</v>
      </c>
    </row>
    <row r="60" spans="1:59" x14ac:dyDescent="0.25">
      <c r="A60" s="298" t="s">
        <v>256</v>
      </c>
      <c r="B60" s="299">
        <v>0</v>
      </c>
      <c r="C60" s="299">
        <v>-144661.69175388146</v>
      </c>
      <c r="D60" s="299">
        <v>-143200.46254424629</v>
      </c>
      <c r="E60" s="299">
        <v>-141739.23333461111</v>
      </c>
      <c r="F60" s="299">
        <v>-140278.00412497597</v>
      </c>
      <c r="G60" s="299">
        <v>-138816.77491534079</v>
      </c>
      <c r="H60" s="299">
        <v>-137355.54570570565</v>
      </c>
      <c r="I60" s="299">
        <v>-135894.31649607045</v>
      </c>
      <c r="J60" s="299">
        <v>-134433.0872864353</v>
      </c>
      <c r="K60" s="299">
        <v>-132971.85807680013</v>
      </c>
      <c r="L60" s="299">
        <v>-131510.62886716498</v>
      </c>
      <c r="M60" s="299">
        <v>-130049.39965752979</v>
      </c>
      <c r="N60" s="299">
        <v>-128588.17044789463</v>
      </c>
      <c r="O60" s="299">
        <v>-127126.94123825946</v>
      </c>
      <c r="P60" s="299">
        <v>-125665.71202862432</v>
      </c>
      <c r="Q60" s="299">
        <v>-124204.48281898913</v>
      </c>
      <c r="R60" s="299">
        <v>-122743.25360935398</v>
      </c>
      <c r="S60" s="299">
        <v>-121282.02439971881</v>
      </c>
      <c r="T60" s="299">
        <v>-119820.79519008365</v>
      </c>
      <c r="U60" s="299">
        <v>-118359.56598044847</v>
      </c>
      <c r="V60" s="299">
        <v>-116898.33677081332</v>
      </c>
      <c r="W60" s="299">
        <v>-115437.10756117814</v>
      </c>
      <c r="X60" s="299">
        <v>-113975.87835154298</v>
      </c>
      <c r="Y60" s="299">
        <v>-112514.64914190781</v>
      </c>
      <c r="Z60" s="299">
        <v>-111053.41993227265</v>
      </c>
      <c r="AA60" s="299">
        <v>-109592.19072263748</v>
      </c>
      <c r="AB60" s="299">
        <v>-108130.96151300232</v>
      </c>
      <c r="AC60" s="299">
        <v>-106669.73230336714</v>
      </c>
      <c r="AD60" s="299">
        <v>-105208.50309373198</v>
      </c>
      <c r="AE60" s="299">
        <v>-103747.27388409681</v>
      </c>
      <c r="AF60" s="299">
        <v>-102286.04467446166</v>
      </c>
      <c r="AG60" s="299">
        <v>-100824.81546482648</v>
      </c>
      <c r="AH60" s="299">
        <v>-99363.586255191301</v>
      </c>
      <c r="AI60" s="299">
        <v>-97902.357045556157</v>
      </c>
      <c r="AJ60" s="299">
        <v>-96441.127835920997</v>
      </c>
      <c r="AK60" s="299">
        <v>-94979.898626285823</v>
      </c>
      <c r="AL60" s="299">
        <v>-93518.66941665065</v>
      </c>
      <c r="AM60" s="299">
        <v>-92057.44020701549</v>
      </c>
      <c r="AN60" s="299">
        <v>-90596.210997380316</v>
      </c>
      <c r="AO60" s="299">
        <v>-89134.981787745157</v>
      </c>
      <c r="AP60" s="299">
        <v>-87673.752578109998</v>
      </c>
      <c r="AQ60" s="299">
        <v>-86212.523368474824</v>
      </c>
      <c r="AR60" s="299">
        <v>-84751.294158839664</v>
      </c>
      <c r="AS60" s="299">
        <v>-83290.06494920449</v>
      </c>
      <c r="AT60" s="299">
        <v>-81828.835739569331</v>
      </c>
      <c r="AU60" s="299">
        <v>-80367.606529934157</v>
      </c>
      <c r="AV60" s="299">
        <v>-78906.377320298998</v>
      </c>
      <c r="AW60" s="299">
        <v>-77445.148110663838</v>
      </c>
      <c r="AX60" s="299">
        <v>-75983.918901028665</v>
      </c>
      <c r="AY60" s="299">
        <v>-74522.689691393505</v>
      </c>
      <c r="AZ60" s="299">
        <v>-73061.460481758331</v>
      </c>
      <c r="BA60" s="299" t="s">
        <v>471</v>
      </c>
      <c r="BB60" s="299" t="s">
        <v>471</v>
      </c>
      <c r="BC60" s="299" t="s">
        <v>471</v>
      </c>
      <c r="BD60" s="299" t="s">
        <v>471</v>
      </c>
      <c r="BE60" s="299" t="s">
        <v>471</v>
      </c>
      <c r="BF60" s="299" t="s">
        <v>471</v>
      </c>
      <c r="BG60" s="352" t="s">
        <v>471</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t="s">
        <v>471</v>
      </c>
      <c r="BB61" s="299" t="s">
        <v>471</v>
      </c>
      <c r="BC61" s="299" t="s">
        <v>471</v>
      </c>
      <c r="BD61" s="299" t="s">
        <v>471</v>
      </c>
      <c r="BE61" s="299" t="s">
        <v>471</v>
      </c>
      <c r="BF61" s="299" t="s">
        <v>471</v>
      </c>
      <c r="BG61" s="352" t="s">
        <v>471</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t="s">
        <v>471</v>
      </c>
      <c r="BB62" s="299" t="s">
        <v>471</v>
      </c>
      <c r="BC62" s="299" t="s">
        <v>471</v>
      </c>
      <c r="BD62" s="299" t="s">
        <v>471</v>
      </c>
      <c r="BE62" s="299" t="s">
        <v>471</v>
      </c>
      <c r="BF62" s="299" t="s">
        <v>471</v>
      </c>
      <c r="BG62" s="352" t="s">
        <v>471</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t="s">
        <v>471</v>
      </c>
      <c r="BB63" s="299" t="s">
        <v>471</v>
      </c>
      <c r="BC63" s="299" t="s">
        <v>471</v>
      </c>
      <c r="BD63" s="299" t="s">
        <v>471</v>
      </c>
      <c r="BE63" s="299" t="s">
        <v>471</v>
      </c>
      <c r="BF63" s="299" t="s">
        <v>471</v>
      </c>
      <c r="BG63" s="352" t="s">
        <v>471</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t="s">
        <v>558</v>
      </c>
      <c r="BB64" s="299" t="s">
        <v>558</v>
      </c>
      <c r="BC64" s="299" t="s">
        <v>558</v>
      </c>
      <c r="BD64" s="299" t="s">
        <v>558</v>
      </c>
      <c r="BE64" s="299" t="s">
        <v>558</v>
      </c>
      <c r="BF64" s="299" t="s">
        <v>558</v>
      </c>
      <c r="BG64" s="352" t="s">
        <v>558</v>
      </c>
    </row>
    <row r="65" spans="1:59" x14ac:dyDescent="0.25">
      <c r="A65" s="300" t="s">
        <v>255</v>
      </c>
      <c r="B65" s="299"/>
      <c r="C65" s="299">
        <v>-144661.69175388146</v>
      </c>
      <c r="D65" s="299">
        <v>-143200.46254424629</v>
      </c>
      <c r="E65" s="299">
        <v>-141739.23333461111</v>
      </c>
      <c r="F65" s="299">
        <v>-140278.00412497597</v>
      </c>
      <c r="G65" s="299">
        <v>-138816.77491534079</v>
      </c>
      <c r="H65" s="299">
        <v>-137355.54570570565</v>
      </c>
      <c r="I65" s="299">
        <v>-135894.31649607045</v>
      </c>
      <c r="J65" s="299">
        <v>-134433.0872864353</v>
      </c>
      <c r="K65" s="299">
        <v>-132971.85807680013</v>
      </c>
      <c r="L65" s="299">
        <v>-131510.62886716498</v>
      </c>
      <c r="M65" s="299">
        <v>-130049.39965752979</v>
      </c>
      <c r="N65" s="299">
        <v>-128588.17044789463</v>
      </c>
      <c r="O65" s="299">
        <v>-127126.94123825946</v>
      </c>
      <c r="P65" s="299">
        <v>-125665.71202862432</v>
      </c>
      <c r="Q65" s="299">
        <v>-124204.48281898913</v>
      </c>
      <c r="R65" s="299">
        <v>-122743.25360935398</v>
      </c>
      <c r="S65" s="299">
        <v>-121282.02439971881</v>
      </c>
      <c r="T65" s="299">
        <v>-119820.79519008365</v>
      </c>
      <c r="U65" s="299">
        <v>-118359.56598044847</v>
      </c>
      <c r="V65" s="299">
        <v>-116898.33677081332</v>
      </c>
      <c r="W65" s="299">
        <v>-115437.10756117814</v>
      </c>
      <c r="X65" s="299">
        <v>-113975.87835154298</v>
      </c>
      <c r="Y65" s="299">
        <v>-112514.64914190781</v>
      </c>
      <c r="Z65" s="299">
        <v>-111053.41993227265</v>
      </c>
      <c r="AA65" s="299">
        <v>-109592.19072263748</v>
      </c>
      <c r="AB65" s="299">
        <v>-108130.96151300232</v>
      </c>
      <c r="AC65" s="299">
        <v>-106669.73230336714</v>
      </c>
      <c r="AD65" s="299">
        <v>-105208.50309373198</v>
      </c>
      <c r="AE65" s="299">
        <v>-103747.27388409681</v>
      </c>
      <c r="AF65" s="299">
        <v>-102286.04467446166</v>
      </c>
      <c r="AG65" s="299">
        <v>-100824.81546482648</v>
      </c>
      <c r="AH65" s="299">
        <v>-99363.586255191301</v>
      </c>
      <c r="AI65" s="299">
        <v>-97902.357045556157</v>
      </c>
      <c r="AJ65" s="299">
        <v>-96441.127835920997</v>
      </c>
      <c r="AK65" s="299">
        <v>-94979.898626285823</v>
      </c>
      <c r="AL65" s="299">
        <v>-93518.66941665065</v>
      </c>
      <c r="AM65" s="299">
        <v>-92057.44020701549</v>
      </c>
      <c r="AN65" s="299">
        <v>-90596.210997380316</v>
      </c>
      <c r="AO65" s="299">
        <v>-89134.981787745157</v>
      </c>
      <c r="AP65" s="299">
        <v>-87673.752578109998</v>
      </c>
      <c r="AQ65" s="299">
        <v>-86212.523368474824</v>
      </c>
      <c r="AR65" s="299">
        <v>-84751.294158839664</v>
      </c>
      <c r="AS65" s="299">
        <v>-83290.06494920449</v>
      </c>
      <c r="AT65" s="299">
        <v>-81828.835739569331</v>
      </c>
      <c r="AU65" s="299">
        <v>-80367.606529934157</v>
      </c>
      <c r="AV65" s="299">
        <v>-78906.377320298998</v>
      </c>
      <c r="AW65" s="299">
        <v>-77445.148110663838</v>
      </c>
      <c r="AX65" s="299">
        <v>-75983.918901028665</v>
      </c>
      <c r="AY65" s="299">
        <v>-74522.689691393505</v>
      </c>
      <c r="AZ65" s="299">
        <v>-73061.460481758331</v>
      </c>
      <c r="BA65" s="299">
        <v>-73061.460481758331</v>
      </c>
      <c r="BB65" s="299">
        <v>-73061.460481758331</v>
      </c>
      <c r="BC65" s="299">
        <v>-73061.460481758331</v>
      </c>
      <c r="BD65" s="299">
        <v>-73061.460481758331</v>
      </c>
      <c r="BE65" s="299">
        <v>-73061.460481758331</v>
      </c>
      <c r="BF65" s="299">
        <v>-73061.460481758331</v>
      </c>
      <c r="BG65" s="299">
        <v>-73061.460481758331</v>
      </c>
    </row>
    <row r="66" spans="1:59" x14ac:dyDescent="0.25">
      <c r="A66" s="301" t="s">
        <v>478</v>
      </c>
      <c r="B66" s="297">
        <v>2955876.2583333333</v>
      </c>
      <c r="C66" s="297">
        <v>8616089.1272697244</v>
      </c>
      <c r="D66" s="297">
        <v>9010603.0477737915</v>
      </c>
      <c r="E66" s="297">
        <v>9378216.4173961468</v>
      </c>
      <c r="F66" s="297">
        <v>9760475.8726350106</v>
      </c>
      <c r="G66" s="297">
        <v>10157967.256915046</v>
      </c>
      <c r="H66" s="297">
        <v>10571299.847397897</v>
      </c>
      <c r="I66" s="297">
        <v>11001107.292331675</v>
      </c>
      <c r="J66" s="297">
        <v>11448048.585894423</v>
      </c>
      <c r="K66" s="297">
        <v>11912809.082031293</v>
      </c>
      <c r="L66" s="297">
        <v>12396101.548845252</v>
      </c>
      <c r="M66" s="297">
        <v>12889739.409979632</v>
      </c>
      <c r="N66" s="297">
        <v>13411992.191574756</v>
      </c>
      <c r="O66" s="297">
        <v>13955076.635265294</v>
      </c>
      <c r="P66" s="297">
        <v>14519826.007535072</v>
      </c>
      <c r="Q66" s="297">
        <v>15107106.905527258</v>
      </c>
      <c r="R66" s="297">
        <v>15717820.590270741</v>
      </c>
      <c r="S66" s="297">
        <v>16352904.373235583</v>
      </c>
      <c r="T66" s="297">
        <v>17013333.05835063</v>
      </c>
      <c r="U66" s="297">
        <v>17700120.441701893</v>
      </c>
      <c r="V66" s="297">
        <v>18414320.871218819</v>
      </c>
      <c r="W66" s="297">
        <v>19148220.597673155</v>
      </c>
      <c r="X66" s="297">
        <v>19920228.135092165</v>
      </c>
      <c r="Y66" s="297">
        <v>20723057.524839554</v>
      </c>
      <c r="Z66" s="297">
        <v>21557941.641008448</v>
      </c>
      <c r="AA66" s="297">
        <v>22426162.672655717</v>
      </c>
      <c r="AB66" s="297">
        <v>23329054.096400484</v>
      </c>
      <c r="AC66" s="297">
        <v>24268002.72792666</v>
      </c>
      <c r="AD66" s="297">
        <v>25244450.855545495</v>
      </c>
      <c r="AE66" s="297">
        <v>26259898.459100701</v>
      </c>
      <c r="AF66" s="297">
        <v>27315905.517629731</v>
      </c>
      <c r="AG66" s="297">
        <v>28414094.409331527</v>
      </c>
      <c r="AH66" s="297">
        <v>29556152.407533016</v>
      </c>
      <c r="AI66" s="297">
        <v>30743834.276494183</v>
      </c>
      <c r="AJ66" s="297">
        <v>31978964.971045408</v>
      </c>
      <c r="AK66" s="297">
        <v>33263442.444210295</v>
      </c>
      <c r="AL66" s="297">
        <v>34599240.567133397</v>
      </c>
      <c r="AM66" s="297">
        <v>35988412.165805034</v>
      </c>
      <c r="AN66" s="297">
        <v>37433092.17925515</v>
      </c>
      <c r="AO66" s="297">
        <v>38935500.944074884</v>
      </c>
      <c r="AP66" s="297">
        <v>40497947.610319026</v>
      </c>
      <c r="AQ66" s="297">
        <v>42122833.694044545</v>
      </c>
      <c r="AR66" s="297">
        <v>43812656.771950722</v>
      </c>
      <c r="AS66" s="297">
        <v>45570014.323804729</v>
      </c>
      <c r="AT66" s="297">
        <v>47397607.728564523</v>
      </c>
      <c r="AU66" s="297">
        <v>49298246.420346327</v>
      </c>
      <c r="AV66" s="297">
        <v>51274852.210631013</v>
      </c>
      <c r="AW66" s="297">
        <v>53330463.783358708</v>
      </c>
      <c r="AX66" s="297">
        <v>55468241.369827121</v>
      </c>
      <c r="AY66" s="297">
        <v>57691471.610585876</v>
      </c>
      <c r="AZ66" s="297">
        <v>60003572.611806616</v>
      </c>
      <c r="BA66" s="297" t="s">
        <v>471</v>
      </c>
      <c r="BB66" s="297" t="s">
        <v>471</v>
      </c>
      <c r="BC66" s="297" t="s">
        <v>471</v>
      </c>
      <c r="BD66" s="297" t="s">
        <v>471</v>
      </c>
      <c r="BE66" s="297" t="s">
        <v>471</v>
      </c>
      <c r="BF66" s="297" t="s">
        <v>471</v>
      </c>
      <c r="BG66" s="351" t="s">
        <v>471</v>
      </c>
    </row>
    <row r="67" spans="1:59" x14ac:dyDescent="0.25">
      <c r="A67" s="300" t="s">
        <v>251</v>
      </c>
      <c r="B67" s="299">
        <v>0</v>
      </c>
      <c r="C67" s="299">
        <v>-132839.01905774238</v>
      </c>
      <c r="D67" s="299">
        <v>-132839.01905774238</v>
      </c>
      <c r="E67" s="299">
        <v>-132839.01905774238</v>
      </c>
      <c r="F67" s="299">
        <v>-132839.01905774238</v>
      </c>
      <c r="G67" s="299">
        <v>-132839.01905774238</v>
      </c>
      <c r="H67" s="299">
        <v>-132839.01905774238</v>
      </c>
      <c r="I67" s="299">
        <v>-132839.01905774238</v>
      </c>
      <c r="J67" s="299">
        <v>-132839.01905774238</v>
      </c>
      <c r="K67" s="299">
        <v>-132839.01905774238</v>
      </c>
      <c r="L67" s="299">
        <v>-132839.01905774238</v>
      </c>
      <c r="M67" s="299">
        <v>-132839.01905774238</v>
      </c>
      <c r="N67" s="299">
        <v>-132839.01905774238</v>
      </c>
      <c r="O67" s="299">
        <v>-132839.01905774238</v>
      </c>
      <c r="P67" s="299">
        <v>-132839.01905774238</v>
      </c>
      <c r="Q67" s="299">
        <v>-132839.01905774238</v>
      </c>
      <c r="R67" s="299">
        <v>-132839.01905774238</v>
      </c>
      <c r="S67" s="299">
        <v>-132839.01905774238</v>
      </c>
      <c r="T67" s="299">
        <v>-132839.01905774238</v>
      </c>
      <c r="U67" s="299">
        <v>-132839.01905774238</v>
      </c>
      <c r="V67" s="299">
        <v>-132839.01905774238</v>
      </c>
      <c r="W67" s="299">
        <v>-132839.01905774238</v>
      </c>
      <c r="X67" s="299">
        <v>-132839.01905774238</v>
      </c>
      <c r="Y67" s="299">
        <v>-132839.01905774238</v>
      </c>
      <c r="Z67" s="299">
        <v>-132839.01905774238</v>
      </c>
      <c r="AA67" s="299">
        <v>-132839.01905774238</v>
      </c>
      <c r="AB67" s="299">
        <v>-132839.01905774238</v>
      </c>
      <c r="AC67" s="299">
        <v>-132839.01905774238</v>
      </c>
      <c r="AD67" s="299">
        <v>-132839.01905774238</v>
      </c>
      <c r="AE67" s="299">
        <v>-132839.01905774238</v>
      </c>
      <c r="AF67" s="299">
        <v>-132839.01905774238</v>
      </c>
      <c r="AG67" s="299">
        <v>-132839.01905774238</v>
      </c>
      <c r="AH67" s="299">
        <v>-132839.01905774238</v>
      </c>
      <c r="AI67" s="299">
        <v>-132839.01905774238</v>
      </c>
      <c r="AJ67" s="299">
        <v>-132839.01905774238</v>
      </c>
      <c r="AK67" s="299">
        <v>-132839.01905774238</v>
      </c>
      <c r="AL67" s="299">
        <v>-132839.01905774238</v>
      </c>
      <c r="AM67" s="299">
        <v>-132839.01905774238</v>
      </c>
      <c r="AN67" s="299">
        <v>-132839.01905774238</v>
      </c>
      <c r="AO67" s="299">
        <v>-132839.01905774238</v>
      </c>
      <c r="AP67" s="299">
        <v>-132839.01905774238</v>
      </c>
      <c r="AQ67" s="299">
        <v>-132839.01905774238</v>
      </c>
      <c r="AR67" s="299">
        <v>-132839.01905774238</v>
      </c>
      <c r="AS67" s="299">
        <v>-132839.01905774238</v>
      </c>
      <c r="AT67" s="299">
        <v>-132839.01905774238</v>
      </c>
      <c r="AU67" s="299">
        <v>-132839.01905774238</v>
      </c>
      <c r="AV67" s="299">
        <v>-132839.01905774238</v>
      </c>
      <c r="AW67" s="299">
        <v>-132839.01905774238</v>
      </c>
      <c r="AX67" s="299">
        <v>-132839.01905774238</v>
      </c>
      <c r="AY67" s="299">
        <v>-132839.01905774238</v>
      </c>
      <c r="AZ67" s="299">
        <v>-132839.01905774238</v>
      </c>
      <c r="BA67" s="299" t="s">
        <v>558</v>
      </c>
      <c r="BB67" s="299" t="s">
        <v>558</v>
      </c>
      <c r="BC67" s="299" t="s">
        <v>558</v>
      </c>
      <c r="BD67" s="299" t="s">
        <v>558</v>
      </c>
      <c r="BE67" s="299" t="s">
        <v>558</v>
      </c>
      <c r="BF67" s="299" t="s">
        <v>558</v>
      </c>
      <c r="BG67" s="352" t="s">
        <v>558</v>
      </c>
    </row>
    <row r="68" spans="1:59" x14ac:dyDescent="0.25">
      <c r="A68" s="301" t="s">
        <v>479</v>
      </c>
      <c r="B68" s="297">
        <v>2955876.2583333333</v>
      </c>
      <c r="C68" s="297">
        <v>8483250.1082119811</v>
      </c>
      <c r="D68" s="297">
        <v>8877764.0287160482</v>
      </c>
      <c r="E68" s="297">
        <v>9245377.3983384036</v>
      </c>
      <c r="F68" s="297">
        <v>9627636.8535772674</v>
      </c>
      <c r="G68" s="297">
        <v>10025128.237857303</v>
      </c>
      <c r="H68" s="297">
        <v>10438460.828340154</v>
      </c>
      <c r="I68" s="297">
        <v>10868268.273273932</v>
      </c>
      <c r="J68" s="297">
        <v>11315209.566836679</v>
      </c>
      <c r="K68" s="297">
        <v>11779970.06297355</v>
      </c>
      <c r="L68" s="297">
        <v>12263262.529787509</v>
      </c>
      <c r="M68" s="297">
        <v>12756900.390921889</v>
      </c>
      <c r="N68" s="297">
        <v>13279153.172517013</v>
      </c>
      <c r="O68" s="297">
        <v>13822237.616207551</v>
      </c>
      <c r="P68" s="297">
        <v>14386986.988477329</v>
      </c>
      <c r="Q68" s="297">
        <v>14974267.886469515</v>
      </c>
      <c r="R68" s="297">
        <v>15584981.571212998</v>
      </c>
      <c r="S68" s="297">
        <v>16220065.35417784</v>
      </c>
      <c r="T68" s="297">
        <v>16880494.039292887</v>
      </c>
      <c r="U68" s="297">
        <v>17567281.42264415</v>
      </c>
      <c r="V68" s="297">
        <v>18281481.852161076</v>
      </c>
      <c r="W68" s="297">
        <v>19015381.578615412</v>
      </c>
      <c r="X68" s="297">
        <v>19787389.116034422</v>
      </c>
      <c r="Y68" s="297">
        <v>20590218.505781811</v>
      </c>
      <c r="Z68" s="297">
        <v>21425102.621950705</v>
      </c>
      <c r="AA68" s="297">
        <v>22293323.653597973</v>
      </c>
      <c r="AB68" s="297">
        <v>23196215.077342741</v>
      </c>
      <c r="AC68" s="297">
        <v>24135163.708868917</v>
      </c>
      <c r="AD68" s="297">
        <v>25111611.836487751</v>
      </c>
      <c r="AE68" s="297">
        <v>26127059.440042958</v>
      </c>
      <c r="AF68" s="297">
        <v>27183066.498571988</v>
      </c>
      <c r="AG68" s="297">
        <v>28281255.390273783</v>
      </c>
      <c r="AH68" s="297">
        <v>29423313.388475273</v>
      </c>
      <c r="AI68" s="297">
        <v>30610995.257436439</v>
      </c>
      <c r="AJ68" s="297">
        <v>31846125.951987665</v>
      </c>
      <c r="AK68" s="297">
        <v>33130603.425152551</v>
      </c>
      <c r="AL68" s="297">
        <v>34466401.548075654</v>
      </c>
      <c r="AM68" s="297">
        <v>35855573.146747291</v>
      </c>
      <c r="AN68" s="297">
        <v>37300253.160197407</v>
      </c>
      <c r="AO68" s="297">
        <v>38802661.925017141</v>
      </c>
      <c r="AP68" s="297">
        <v>40365108.591261283</v>
      </c>
      <c r="AQ68" s="297">
        <v>41989994.674986802</v>
      </c>
      <c r="AR68" s="297">
        <v>43679817.752892978</v>
      </c>
      <c r="AS68" s="297">
        <v>45437175.304746985</v>
      </c>
      <c r="AT68" s="297">
        <v>47264768.70950678</v>
      </c>
      <c r="AU68" s="297">
        <v>49165407.401288584</v>
      </c>
      <c r="AV68" s="297">
        <v>51142013.19157327</v>
      </c>
      <c r="AW68" s="297">
        <v>53197624.764300965</v>
      </c>
      <c r="AX68" s="297">
        <v>55335402.350769378</v>
      </c>
      <c r="AY68" s="297">
        <v>57558632.591528133</v>
      </c>
      <c r="AZ68" s="297">
        <v>59870733.592748873</v>
      </c>
      <c r="BA68" s="297" t="s">
        <v>471</v>
      </c>
      <c r="BB68" s="297" t="s">
        <v>471</v>
      </c>
      <c r="BC68" s="297" t="s">
        <v>471</v>
      </c>
      <c r="BD68" s="297" t="s">
        <v>471</v>
      </c>
      <c r="BE68" s="297" t="s">
        <v>471</v>
      </c>
      <c r="BF68" s="297" t="s">
        <v>471</v>
      </c>
      <c r="BG68" s="351" t="s">
        <v>471</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2955876.2583333333</v>
      </c>
      <c r="C70" s="297">
        <v>8483250.1082119811</v>
      </c>
      <c r="D70" s="297">
        <v>8877764.0287160482</v>
      </c>
      <c r="E70" s="297">
        <v>9245377.3983384036</v>
      </c>
      <c r="F70" s="297">
        <v>9627636.8535772674</v>
      </c>
      <c r="G70" s="297">
        <v>10025128.237857303</v>
      </c>
      <c r="H70" s="297">
        <v>10438460.828340154</v>
      </c>
      <c r="I70" s="297">
        <v>10868268.273273932</v>
      </c>
      <c r="J70" s="297">
        <v>11315209.566836679</v>
      </c>
      <c r="K70" s="297">
        <v>11779970.06297355</v>
      </c>
      <c r="L70" s="297">
        <v>12263262.529787509</v>
      </c>
      <c r="M70" s="297">
        <v>12756900.390921889</v>
      </c>
      <c r="N70" s="297">
        <v>13279153.172517013</v>
      </c>
      <c r="O70" s="297">
        <v>13822237.616207551</v>
      </c>
      <c r="P70" s="297">
        <v>14386986.988477329</v>
      </c>
      <c r="Q70" s="297">
        <v>14974267.886469515</v>
      </c>
      <c r="R70" s="297">
        <v>15584981.571212998</v>
      </c>
      <c r="S70" s="297">
        <v>16220065.35417784</v>
      </c>
      <c r="T70" s="297">
        <v>16880494.039292887</v>
      </c>
      <c r="U70" s="297">
        <v>17567281.42264415</v>
      </c>
      <c r="V70" s="297">
        <v>18281481.852161076</v>
      </c>
      <c r="W70" s="297">
        <v>19015381.578615412</v>
      </c>
      <c r="X70" s="297">
        <v>19787389.116034422</v>
      </c>
      <c r="Y70" s="297">
        <v>20590218.505781811</v>
      </c>
      <c r="Z70" s="297">
        <v>21425102.621950705</v>
      </c>
      <c r="AA70" s="297">
        <v>22293323.653597973</v>
      </c>
      <c r="AB70" s="297">
        <v>23196215.077342741</v>
      </c>
      <c r="AC70" s="297">
        <v>24135163.708868917</v>
      </c>
      <c r="AD70" s="297">
        <v>25111611.836487751</v>
      </c>
      <c r="AE70" s="297">
        <v>26127059.440042958</v>
      </c>
      <c r="AF70" s="297">
        <v>27183066.498571988</v>
      </c>
      <c r="AG70" s="297">
        <v>28281255.390273783</v>
      </c>
      <c r="AH70" s="297">
        <v>29423313.388475273</v>
      </c>
      <c r="AI70" s="297">
        <v>30610995.257436439</v>
      </c>
      <c r="AJ70" s="297">
        <v>31846125.951987665</v>
      </c>
      <c r="AK70" s="297">
        <v>33130603.425152551</v>
      </c>
      <c r="AL70" s="297">
        <v>34466401.548075654</v>
      </c>
      <c r="AM70" s="297">
        <v>35855573.146747291</v>
      </c>
      <c r="AN70" s="297">
        <v>37300253.160197407</v>
      </c>
      <c r="AO70" s="297">
        <v>38802661.925017141</v>
      </c>
      <c r="AP70" s="297">
        <v>40365108.591261283</v>
      </c>
      <c r="AQ70" s="297">
        <v>41989994.674986802</v>
      </c>
      <c r="AR70" s="297">
        <v>43679817.752892978</v>
      </c>
      <c r="AS70" s="297">
        <v>45437175.304746985</v>
      </c>
      <c r="AT70" s="297">
        <v>47264768.70950678</v>
      </c>
      <c r="AU70" s="297">
        <v>49165407.401288584</v>
      </c>
      <c r="AV70" s="297">
        <v>51142013.19157327</v>
      </c>
      <c r="AW70" s="297">
        <v>53197624.764300965</v>
      </c>
      <c r="AX70" s="297">
        <v>55335402.350769378</v>
      </c>
      <c r="AY70" s="297">
        <v>57558632.591528133</v>
      </c>
      <c r="AZ70" s="297">
        <v>59870733.592748873</v>
      </c>
      <c r="BA70" s="297" t="e">
        <v>#VALUE!</v>
      </c>
      <c r="BB70" s="297" t="e">
        <v>#VALUE!</v>
      </c>
      <c r="BC70" s="297" t="e">
        <v>#VALUE!</v>
      </c>
      <c r="BD70" s="297" t="e">
        <v>#VALUE!</v>
      </c>
      <c r="BE70" s="297" t="e">
        <v>#VALUE!</v>
      </c>
      <c r="BF70" s="297" t="e">
        <v>#VALUE!</v>
      </c>
      <c r="BG70" s="351" t="e">
        <v>#VALUE!</v>
      </c>
    </row>
    <row r="71" spans="1:59" x14ac:dyDescent="0.25">
      <c r="A71" s="300" t="s">
        <v>250</v>
      </c>
      <c r="B71" s="299"/>
      <c r="C71" s="299">
        <v>-1696650.0216423962</v>
      </c>
      <c r="D71" s="299">
        <v>-1775552.8057432098</v>
      </c>
      <c r="E71" s="299">
        <v>-1849075.4796676808</v>
      </c>
      <c r="F71" s="299">
        <v>-1925527.3707154535</v>
      </c>
      <c r="G71" s="299">
        <v>-2005025.6475714606</v>
      </c>
      <c r="H71" s="299">
        <v>-2087692.165668031</v>
      </c>
      <c r="I71" s="299">
        <v>-2173653.6546547865</v>
      </c>
      <c r="J71" s="299">
        <v>-2263041.9133673362</v>
      </c>
      <c r="K71" s="299">
        <v>-2355994.0125947101</v>
      </c>
      <c r="L71" s="299">
        <v>-2452652.5059575019</v>
      </c>
      <c r="M71" s="299">
        <v>-2551380.0781843779</v>
      </c>
      <c r="N71" s="299">
        <v>-2655830.6345034027</v>
      </c>
      <c r="O71" s="299">
        <v>-2764447.5232415106</v>
      </c>
      <c r="P71" s="299">
        <v>-2877397.3976954659</v>
      </c>
      <c r="Q71" s="299">
        <v>-2994853.5772939031</v>
      </c>
      <c r="R71" s="299">
        <v>-3116996.3142425995</v>
      </c>
      <c r="S71" s="299">
        <v>-3244013.070835568</v>
      </c>
      <c r="T71" s="299">
        <v>-3376098.8078585775</v>
      </c>
      <c r="U71" s="299">
        <v>-3513456.2845288301</v>
      </c>
      <c r="V71" s="299">
        <v>-3656296.3704322153</v>
      </c>
      <c r="W71" s="299">
        <v>-3803076.3157230825</v>
      </c>
      <c r="X71" s="299">
        <v>-3957477.8232068848</v>
      </c>
      <c r="Y71" s="299">
        <v>-4118043.7011563624</v>
      </c>
      <c r="Z71" s="299">
        <v>-4285020.5243901415</v>
      </c>
      <c r="AA71" s="299">
        <v>-4458664.7307195952</v>
      </c>
      <c r="AB71" s="299">
        <v>-4639243.0154685481</v>
      </c>
      <c r="AC71" s="299">
        <v>-4827032.7417737832</v>
      </c>
      <c r="AD71" s="299">
        <v>-5022322.3672975507</v>
      </c>
      <c r="AE71" s="299">
        <v>-5225411.8880085917</v>
      </c>
      <c r="AF71" s="299">
        <v>-5436613.2997143976</v>
      </c>
      <c r="AG71" s="299">
        <v>-5656251.0780547569</v>
      </c>
      <c r="AH71" s="299">
        <v>-5884662.6776950546</v>
      </c>
      <c r="AI71" s="299">
        <v>-6122199.0514872884</v>
      </c>
      <c r="AJ71" s="299">
        <v>-6369225.1903975336</v>
      </c>
      <c r="AK71" s="299">
        <v>-6626120.6850305106</v>
      </c>
      <c r="AL71" s="299">
        <v>-6893280.3096151315</v>
      </c>
      <c r="AM71" s="299">
        <v>-7171114.629349459</v>
      </c>
      <c r="AN71" s="299">
        <v>-7460050.6320394818</v>
      </c>
      <c r="AO71" s="299">
        <v>-7760532.3850034289</v>
      </c>
      <c r="AP71" s="299">
        <v>-8073021.7182522565</v>
      </c>
      <c r="AQ71" s="299">
        <v>-8397998.9349973612</v>
      </c>
      <c r="AR71" s="299">
        <v>-8735963.5505785961</v>
      </c>
      <c r="AS71" s="299">
        <v>-9087435.0609493982</v>
      </c>
      <c r="AT71" s="299">
        <v>-9452953.7419013567</v>
      </c>
      <c r="AU71" s="299">
        <v>-9833081.4802577179</v>
      </c>
      <c r="AV71" s="299">
        <v>-10228402.638314655</v>
      </c>
      <c r="AW71" s="299">
        <v>-10639524.952860193</v>
      </c>
      <c r="AX71" s="299">
        <v>-11067080.470153876</v>
      </c>
      <c r="AY71" s="299">
        <v>-11511726.518305628</v>
      </c>
      <c r="AZ71" s="299">
        <v>-11974146.718549775</v>
      </c>
      <c r="BA71" s="299" t="e">
        <v>#REF!</v>
      </c>
      <c r="BB71" s="299" t="e">
        <v>#REF!</v>
      </c>
      <c r="BC71" s="299" t="e">
        <v>#REF!</v>
      </c>
      <c r="BD71" s="299" t="e">
        <v>#REF!</v>
      </c>
      <c r="BE71" s="299" t="e">
        <v>#REF!</v>
      </c>
      <c r="BF71" s="299" t="e">
        <v>#REF!</v>
      </c>
      <c r="BG71" s="352" t="e">
        <v>#REF!</v>
      </c>
    </row>
    <row r="72" spans="1:59" ht="16.5" thickBot="1" x14ac:dyDescent="0.3">
      <c r="A72" s="302" t="s">
        <v>253</v>
      </c>
      <c r="B72" s="303">
        <v>2955876.2583333333</v>
      </c>
      <c r="C72" s="303">
        <v>6786600.0865695849</v>
      </c>
      <c r="D72" s="303">
        <v>7102211.2229728382</v>
      </c>
      <c r="E72" s="303">
        <v>7396301.9186707232</v>
      </c>
      <c r="F72" s="303">
        <v>7702109.4828618141</v>
      </c>
      <c r="G72" s="303">
        <v>8020102.5902858423</v>
      </c>
      <c r="H72" s="303">
        <v>8350768.6626721229</v>
      </c>
      <c r="I72" s="303">
        <v>8694614.6186191458</v>
      </c>
      <c r="J72" s="303">
        <v>9052167.6534693427</v>
      </c>
      <c r="K72" s="303">
        <v>9423976.0503788404</v>
      </c>
      <c r="L72" s="303">
        <v>9810610.0238300078</v>
      </c>
      <c r="M72" s="303">
        <v>10205520.312737511</v>
      </c>
      <c r="N72" s="303">
        <v>10623322.538013611</v>
      </c>
      <c r="O72" s="303">
        <v>11057790.092966041</v>
      </c>
      <c r="P72" s="303">
        <v>11509589.590781864</v>
      </c>
      <c r="Q72" s="303">
        <v>11979414.309175612</v>
      </c>
      <c r="R72" s="303">
        <v>12467985.256970398</v>
      </c>
      <c r="S72" s="303">
        <v>12976052.283342272</v>
      </c>
      <c r="T72" s="303">
        <v>13504395.23143431</v>
      </c>
      <c r="U72" s="303">
        <v>14053825.13811532</v>
      </c>
      <c r="V72" s="303">
        <v>14625185.481728861</v>
      </c>
      <c r="W72" s="303">
        <v>15212305.26289233</v>
      </c>
      <c r="X72" s="303">
        <v>15829911.292827537</v>
      </c>
      <c r="Y72" s="303">
        <v>16472174.804625448</v>
      </c>
      <c r="Z72" s="303">
        <v>17140082.097560562</v>
      </c>
      <c r="AA72" s="303">
        <v>17834658.922878377</v>
      </c>
      <c r="AB72" s="303">
        <v>18556972.061874192</v>
      </c>
      <c r="AC72" s="303">
        <v>19308130.967095133</v>
      </c>
      <c r="AD72" s="303">
        <v>20089289.469190203</v>
      </c>
      <c r="AE72" s="303">
        <v>20901647.552034367</v>
      </c>
      <c r="AF72" s="303">
        <v>21746453.198857591</v>
      </c>
      <c r="AG72" s="303">
        <v>22625004.312219027</v>
      </c>
      <c r="AH72" s="303">
        <v>23538650.710780218</v>
      </c>
      <c r="AI72" s="303">
        <v>24488796.20594915</v>
      </c>
      <c r="AJ72" s="303">
        <v>25476900.761590131</v>
      </c>
      <c r="AK72" s="303">
        <v>26504482.740122043</v>
      </c>
      <c r="AL72" s="303">
        <v>27573121.238460522</v>
      </c>
      <c r="AM72" s="303">
        <v>28684458.517397832</v>
      </c>
      <c r="AN72" s="303">
        <v>29840202.528157927</v>
      </c>
      <c r="AO72" s="303">
        <v>31042129.540013712</v>
      </c>
      <c r="AP72" s="303">
        <v>32292086.873009026</v>
      </c>
      <c r="AQ72" s="303">
        <v>33591995.739989445</v>
      </c>
      <c r="AR72" s="303">
        <v>34943854.202314384</v>
      </c>
      <c r="AS72" s="303">
        <v>36349740.243797585</v>
      </c>
      <c r="AT72" s="303">
        <v>37811814.967605427</v>
      </c>
      <c r="AU72" s="303">
        <v>39332325.921030864</v>
      </c>
      <c r="AV72" s="303">
        <v>40913610.553258613</v>
      </c>
      <c r="AW72" s="303">
        <v>42558099.811440773</v>
      </c>
      <c r="AX72" s="303">
        <v>44268321.880615503</v>
      </c>
      <c r="AY72" s="303">
        <v>46046906.073222503</v>
      </c>
      <c r="AZ72" s="303">
        <v>47896586.8741991</v>
      </c>
      <c r="BA72" s="303" t="s">
        <v>471</v>
      </c>
      <c r="BB72" s="303" t="s">
        <v>471</v>
      </c>
      <c r="BC72" s="303" t="s">
        <v>471</v>
      </c>
      <c r="BD72" s="303" t="s">
        <v>471</v>
      </c>
      <c r="BE72" s="303" t="s">
        <v>471</v>
      </c>
      <c r="BF72" s="303" t="s">
        <v>471</v>
      </c>
      <c r="BG72" s="353" t="s">
        <v>471</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t="s">
        <v>471</v>
      </c>
      <c r="BB74" s="281" t="s">
        <v>471</v>
      </c>
      <c r="BC74" s="281" t="s">
        <v>471</v>
      </c>
      <c r="BD74" s="281" t="s">
        <v>471</v>
      </c>
      <c r="BE74" s="281" t="s">
        <v>471</v>
      </c>
      <c r="BF74" s="281" t="s">
        <v>471</v>
      </c>
      <c r="BG74" s="281" t="s">
        <v>471</v>
      </c>
    </row>
    <row r="75" spans="1:59" x14ac:dyDescent="0.25">
      <c r="A75" s="296" t="s">
        <v>479</v>
      </c>
      <c r="B75" s="297">
        <v>2955876.2583333333</v>
      </c>
      <c r="C75" s="297">
        <v>8483250.1082119811</v>
      </c>
      <c r="D75" s="297">
        <v>8877764.0287160482</v>
      </c>
      <c r="E75" s="297">
        <v>9245377.3983384036</v>
      </c>
      <c r="F75" s="297">
        <v>9627636.8535772674</v>
      </c>
      <c r="G75" s="297">
        <v>10025128.237857303</v>
      </c>
      <c r="H75" s="297">
        <v>10438460.828340154</v>
      </c>
      <c r="I75" s="297">
        <v>10868268.273273932</v>
      </c>
      <c r="J75" s="297">
        <v>11315209.566836679</v>
      </c>
      <c r="K75" s="297">
        <v>11779970.06297355</v>
      </c>
      <c r="L75" s="297">
        <v>12263262.529787509</v>
      </c>
      <c r="M75" s="297">
        <v>12756900.390921889</v>
      </c>
      <c r="N75" s="297">
        <v>13279153.172517013</v>
      </c>
      <c r="O75" s="297">
        <v>13822237.616207551</v>
      </c>
      <c r="P75" s="297">
        <v>14386986.988477329</v>
      </c>
      <c r="Q75" s="297">
        <v>14974267.886469515</v>
      </c>
      <c r="R75" s="297">
        <v>15584981.571212998</v>
      </c>
      <c r="S75" s="297">
        <v>16220065.35417784</v>
      </c>
      <c r="T75" s="297">
        <v>16880494.039292887</v>
      </c>
      <c r="U75" s="297">
        <v>17567281.42264415</v>
      </c>
      <c r="V75" s="297">
        <v>18281481.852161076</v>
      </c>
      <c r="W75" s="297">
        <v>19015381.578615412</v>
      </c>
      <c r="X75" s="297">
        <v>19787389.116034422</v>
      </c>
      <c r="Y75" s="297">
        <v>20590218.505781811</v>
      </c>
      <c r="Z75" s="297">
        <v>21425102.621950705</v>
      </c>
      <c r="AA75" s="297">
        <v>22293323.653597973</v>
      </c>
      <c r="AB75" s="297">
        <v>23196215.077342741</v>
      </c>
      <c r="AC75" s="297">
        <v>24135163.708868917</v>
      </c>
      <c r="AD75" s="297">
        <v>25111611.836487751</v>
      </c>
      <c r="AE75" s="297">
        <v>26127059.440042958</v>
      </c>
      <c r="AF75" s="297">
        <v>27183066.498571988</v>
      </c>
      <c r="AG75" s="297">
        <v>28281255.390273783</v>
      </c>
      <c r="AH75" s="297">
        <v>29423313.388475273</v>
      </c>
      <c r="AI75" s="297">
        <v>30610995.257436439</v>
      </c>
      <c r="AJ75" s="297">
        <v>31846125.951987665</v>
      </c>
      <c r="AK75" s="297">
        <v>33130603.425152551</v>
      </c>
      <c r="AL75" s="297">
        <v>34466401.548075654</v>
      </c>
      <c r="AM75" s="297">
        <v>35855573.146747291</v>
      </c>
      <c r="AN75" s="297">
        <v>37300253.160197407</v>
      </c>
      <c r="AO75" s="297">
        <v>38802661.925017141</v>
      </c>
      <c r="AP75" s="297">
        <v>40365108.591261283</v>
      </c>
      <c r="AQ75" s="297">
        <v>41989994.674986802</v>
      </c>
      <c r="AR75" s="297">
        <v>43679817.752892978</v>
      </c>
      <c r="AS75" s="297">
        <v>45437175.304746985</v>
      </c>
      <c r="AT75" s="297">
        <v>47264768.70950678</v>
      </c>
      <c r="AU75" s="297">
        <v>49165407.401288584</v>
      </c>
      <c r="AV75" s="297">
        <v>51142013.19157327</v>
      </c>
      <c r="AW75" s="297">
        <v>53197624.764300965</v>
      </c>
      <c r="AX75" s="297">
        <v>55335402.350769378</v>
      </c>
      <c r="AY75" s="297">
        <v>57558632.591528133</v>
      </c>
      <c r="AZ75" s="297">
        <v>59870733.592748873</v>
      </c>
      <c r="BA75" s="297" t="s">
        <v>471</v>
      </c>
      <c r="BB75" s="297" t="s">
        <v>471</v>
      </c>
      <c r="BC75" s="297" t="s">
        <v>471</v>
      </c>
      <c r="BD75" s="297" t="s">
        <v>471</v>
      </c>
      <c r="BE75" s="297" t="s">
        <v>471</v>
      </c>
      <c r="BF75" s="297" t="s">
        <v>471</v>
      </c>
      <c r="BG75" s="297" t="s">
        <v>471</v>
      </c>
    </row>
    <row r="76" spans="1:59" x14ac:dyDescent="0.25">
      <c r="A76" s="300" t="s">
        <v>251</v>
      </c>
      <c r="B76" s="299">
        <v>0</v>
      </c>
      <c r="C76" s="299">
        <v>132839.01905774238</v>
      </c>
      <c r="D76" s="299">
        <v>132839.01905774238</v>
      </c>
      <c r="E76" s="299">
        <v>132839.01905774238</v>
      </c>
      <c r="F76" s="299">
        <v>132839.01905774238</v>
      </c>
      <c r="G76" s="299">
        <v>132839.01905774238</v>
      </c>
      <c r="H76" s="299">
        <v>132839.01905774238</v>
      </c>
      <c r="I76" s="299">
        <v>132839.01905774238</v>
      </c>
      <c r="J76" s="299">
        <v>132839.01905774238</v>
      </c>
      <c r="K76" s="299">
        <v>132839.01905774238</v>
      </c>
      <c r="L76" s="299">
        <v>132839.01905774238</v>
      </c>
      <c r="M76" s="299">
        <v>132839.01905774238</v>
      </c>
      <c r="N76" s="299">
        <v>132839.01905774238</v>
      </c>
      <c r="O76" s="299">
        <v>132839.01905774238</v>
      </c>
      <c r="P76" s="299">
        <v>132839.01905774238</v>
      </c>
      <c r="Q76" s="299">
        <v>132839.01905774238</v>
      </c>
      <c r="R76" s="299">
        <v>132839.01905774238</v>
      </c>
      <c r="S76" s="299">
        <v>132839.01905774238</v>
      </c>
      <c r="T76" s="299">
        <v>132839.01905774238</v>
      </c>
      <c r="U76" s="299">
        <v>132839.01905774238</v>
      </c>
      <c r="V76" s="299">
        <v>132839.01905774238</v>
      </c>
      <c r="W76" s="299">
        <v>132839.01905774238</v>
      </c>
      <c r="X76" s="299">
        <v>132839.01905774238</v>
      </c>
      <c r="Y76" s="299">
        <v>132839.01905774238</v>
      </c>
      <c r="Z76" s="299">
        <v>132839.01905774238</v>
      </c>
      <c r="AA76" s="299">
        <v>132839.01905774238</v>
      </c>
      <c r="AB76" s="299">
        <v>132839.01905774238</v>
      </c>
      <c r="AC76" s="299">
        <v>132839.01905774238</v>
      </c>
      <c r="AD76" s="299">
        <v>132839.01905774238</v>
      </c>
      <c r="AE76" s="299">
        <v>132839.01905774238</v>
      </c>
      <c r="AF76" s="299">
        <v>132839.01905774238</v>
      </c>
      <c r="AG76" s="299">
        <v>132839.01905774238</v>
      </c>
      <c r="AH76" s="299">
        <v>132839.01905774238</v>
      </c>
      <c r="AI76" s="299">
        <v>132839.01905774238</v>
      </c>
      <c r="AJ76" s="299">
        <v>132839.01905774238</v>
      </c>
      <c r="AK76" s="299">
        <v>132839.01905774238</v>
      </c>
      <c r="AL76" s="299">
        <v>132839.01905774238</v>
      </c>
      <c r="AM76" s="299">
        <v>132839.01905774238</v>
      </c>
      <c r="AN76" s="299">
        <v>132839.01905774238</v>
      </c>
      <c r="AO76" s="299">
        <v>132839.01905774238</v>
      </c>
      <c r="AP76" s="299">
        <v>132839.01905774238</v>
      </c>
      <c r="AQ76" s="299">
        <v>132839.01905774238</v>
      </c>
      <c r="AR76" s="299">
        <v>132839.01905774238</v>
      </c>
      <c r="AS76" s="299">
        <v>132839.01905774238</v>
      </c>
      <c r="AT76" s="299">
        <v>132839.01905774238</v>
      </c>
      <c r="AU76" s="299">
        <v>132839.01905774238</v>
      </c>
      <c r="AV76" s="299">
        <v>132839.01905774238</v>
      </c>
      <c r="AW76" s="299">
        <v>132839.01905774238</v>
      </c>
      <c r="AX76" s="299">
        <v>132839.01905774238</v>
      </c>
      <c r="AY76" s="299">
        <v>132839.01905774238</v>
      </c>
      <c r="AZ76" s="299">
        <v>132839.01905774238</v>
      </c>
      <c r="BA76" s="299" t="s">
        <v>558</v>
      </c>
      <c r="BB76" s="299" t="s">
        <v>558</v>
      </c>
      <c r="BC76" s="299" t="s">
        <v>558</v>
      </c>
      <c r="BD76" s="299" t="s">
        <v>558</v>
      </c>
      <c r="BE76" s="299" t="s">
        <v>558</v>
      </c>
      <c r="BF76" s="299" t="s">
        <v>558</v>
      </c>
      <c r="BG76" s="299" t="s">
        <v>558</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-1696650.0216423962</v>
      </c>
      <c r="D78" s="299">
        <v>-1775552.80574321</v>
      </c>
      <c r="E78" s="299">
        <v>-1849075.4796676803</v>
      </c>
      <c r="F78" s="299">
        <v>-1925527.3707154533</v>
      </c>
      <c r="G78" s="299">
        <v>-2005025.6475714603</v>
      </c>
      <c r="H78" s="299">
        <v>-2087692.1656680312</v>
      </c>
      <c r="I78" s="299">
        <v>-2173653.654654786</v>
      </c>
      <c r="J78" s="299">
        <v>-2263041.9133673366</v>
      </c>
      <c r="K78" s="299">
        <v>-2355994.012594711</v>
      </c>
      <c r="L78" s="299">
        <v>-2452652.5059575029</v>
      </c>
      <c r="M78" s="299">
        <v>-2551380.0781843774</v>
      </c>
      <c r="N78" s="299">
        <v>-2655830.6345034018</v>
      </c>
      <c r="O78" s="299">
        <v>-2764447.5232415088</v>
      </c>
      <c r="P78" s="299">
        <v>-2877397.3976954669</v>
      </c>
      <c r="Q78" s="299">
        <v>-2994853.5772939026</v>
      </c>
      <c r="R78" s="299">
        <v>-3116996.3142426014</v>
      </c>
      <c r="S78" s="299">
        <v>-3244013.070835568</v>
      </c>
      <c r="T78" s="299">
        <v>-3376098.8078585789</v>
      </c>
      <c r="U78" s="299">
        <v>-3513456.2845288292</v>
      </c>
      <c r="V78" s="299">
        <v>-3656296.3704322129</v>
      </c>
      <c r="W78" s="299">
        <v>-3803076.3157230839</v>
      </c>
      <c r="X78" s="299">
        <v>-3957477.8232068866</v>
      </c>
      <c r="Y78" s="299">
        <v>-4118043.7011563629</v>
      </c>
      <c r="Z78" s="299">
        <v>-4285020.5243901387</v>
      </c>
      <c r="AA78" s="299">
        <v>-4458664.7307195961</v>
      </c>
      <c r="AB78" s="299">
        <v>-4639243.0154685527</v>
      </c>
      <c r="AC78" s="299">
        <v>-4827032.7417737842</v>
      </c>
      <c r="AD78" s="299">
        <v>-5022322.3672975451</v>
      </c>
      <c r="AE78" s="299">
        <v>-5225411.8880085945</v>
      </c>
      <c r="AF78" s="299">
        <v>-5436613.2997144014</v>
      </c>
      <c r="AG78" s="299">
        <v>-5656251.0780547559</v>
      </c>
      <c r="AH78" s="299">
        <v>-5884662.6776950508</v>
      </c>
      <c r="AI78" s="299">
        <v>-6122199.0514872819</v>
      </c>
      <c r="AJ78" s="299">
        <v>-6369225.1903975308</v>
      </c>
      <c r="AK78" s="299">
        <v>-6626120.6850305051</v>
      </c>
      <c r="AL78" s="299">
        <v>-6893280.3096151203</v>
      </c>
      <c r="AM78" s="299">
        <v>-7171114.6293494701</v>
      </c>
      <c r="AN78" s="299">
        <v>-7460050.6320394874</v>
      </c>
      <c r="AO78" s="299">
        <v>-7760532.3850034177</v>
      </c>
      <c r="AP78" s="299">
        <v>-8073021.7182522416</v>
      </c>
      <c r="AQ78" s="299">
        <v>-8397998.93499735</v>
      </c>
      <c r="AR78" s="299">
        <v>-8735963.5505785942</v>
      </c>
      <c r="AS78" s="299">
        <v>-9087435.0609493852</v>
      </c>
      <c r="AT78" s="299">
        <v>-9452953.7419013679</v>
      </c>
      <c r="AU78" s="299">
        <v>-9833081.4802577198</v>
      </c>
      <c r="AV78" s="299">
        <v>-10228402.638314664</v>
      </c>
      <c r="AW78" s="299">
        <v>-10639524.952860206</v>
      </c>
      <c r="AX78" s="299">
        <v>-11067080.470153868</v>
      </c>
      <c r="AY78" s="299">
        <v>-11511726.518305629</v>
      </c>
      <c r="AZ78" s="299">
        <v>-11974146.718549788</v>
      </c>
      <c r="BA78" s="299" t="e">
        <v>#REF!</v>
      </c>
      <c r="BB78" s="299" t="e">
        <v>#REF!</v>
      </c>
      <c r="BC78" s="299" t="e">
        <v>#REF!</v>
      </c>
      <c r="BD78" s="299" t="e">
        <v>#REF!</v>
      </c>
      <c r="BE78" s="299" t="e">
        <v>#REF!</v>
      </c>
      <c r="BF78" s="299" t="e">
        <v>#REF!</v>
      </c>
      <c r="BG78" s="299" t="e">
        <v>#REF!</v>
      </c>
    </row>
    <row r="79" spans="1:59" x14ac:dyDescent="0.25">
      <c r="A79" s="300" t="s">
        <v>454</v>
      </c>
      <c r="B79" s="306">
        <v>-737214.93891075719</v>
      </c>
      <c r="C79" s="306">
        <v>737214.93891075719</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t="s">
        <v>471</v>
      </c>
      <c r="BB80" s="299" t="s">
        <v>471</v>
      </c>
      <c r="BC80" s="299" t="s">
        <v>471</v>
      </c>
      <c r="BD80" s="299" t="s">
        <v>471</v>
      </c>
      <c r="BE80" s="299" t="s">
        <v>471</v>
      </c>
      <c r="BF80" s="299" t="s">
        <v>471</v>
      </c>
      <c r="BG80" s="299" t="s">
        <v>471</v>
      </c>
    </row>
    <row r="81" spans="1:59" x14ac:dyDescent="0.25">
      <c r="A81" s="300" t="s">
        <v>249</v>
      </c>
      <c r="B81" s="299">
        <v>-6641950.9528871188</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-4423289.6334645431</v>
      </c>
      <c r="C83" s="297">
        <v>7656654.0445380853</v>
      </c>
      <c r="D83" s="297">
        <v>7235050.2420305815</v>
      </c>
      <c r="E83" s="297">
        <v>7529140.9377284665</v>
      </c>
      <c r="F83" s="297">
        <v>7834948.5019195573</v>
      </c>
      <c r="G83" s="297">
        <v>8152941.6093435856</v>
      </c>
      <c r="H83" s="297">
        <v>8483607.6817298662</v>
      </c>
      <c r="I83" s="297">
        <v>8827453.6376768891</v>
      </c>
      <c r="J83" s="297">
        <v>9185006.672527086</v>
      </c>
      <c r="K83" s="297">
        <v>9556815.0694365818</v>
      </c>
      <c r="L83" s="297">
        <v>9943449.0428877492</v>
      </c>
      <c r="M83" s="297">
        <v>10338359.331795255</v>
      </c>
      <c r="N83" s="297">
        <v>10756161.557071354</v>
      </c>
      <c r="O83" s="297">
        <v>11190629.112023786</v>
      </c>
      <c r="P83" s="297">
        <v>11642428.609839605</v>
      </c>
      <c r="Q83" s="297">
        <v>12112253.328233356</v>
      </c>
      <c r="R83" s="297">
        <v>12600824.27602814</v>
      </c>
      <c r="S83" s="297">
        <v>13108891.302400015</v>
      </c>
      <c r="T83" s="297">
        <v>13637234.250492051</v>
      </c>
      <c r="U83" s="297">
        <v>14186664.157173064</v>
      </c>
      <c r="V83" s="297">
        <v>14758024.500786606</v>
      </c>
      <c r="W83" s="297">
        <v>15345145.281950071</v>
      </c>
      <c r="X83" s="297">
        <v>15962752.311885279</v>
      </c>
      <c r="Y83" s="297">
        <v>16605016.823683191</v>
      </c>
      <c r="Z83" s="297">
        <v>17272925.116618309</v>
      </c>
      <c r="AA83" s="297">
        <v>17967502.94193612</v>
      </c>
      <c r="AB83" s="297">
        <v>18689817.080931932</v>
      </c>
      <c r="AC83" s="297">
        <v>19440976.986152876</v>
      </c>
      <c r="AD83" s="297">
        <v>20222136.48824795</v>
      </c>
      <c r="AE83" s="297">
        <v>21034495.571092106</v>
      </c>
      <c r="AF83" s="297">
        <v>21879302.21791533</v>
      </c>
      <c r="AG83" s="297">
        <v>22757854.331276771</v>
      </c>
      <c r="AH83" s="297">
        <v>23671501.729837965</v>
      </c>
      <c r="AI83" s="297">
        <v>24621648.225006901</v>
      </c>
      <c r="AJ83" s="297">
        <v>25609753.780647878</v>
      </c>
      <c r="AK83" s="297">
        <v>26637336.75917979</v>
      </c>
      <c r="AL83" s="297">
        <v>27705976.257518277</v>
      </c>
      <c r="AM83" s="297">
        <v>28817314.536455564</v>
      </c>
      <c r="AN83" s="297">
        <v>29973059.547215663</v>
      </c>
      <c r="AO83" s="297">
        <v>31174987.559071466</v>
      </c>
      <c r="AP83" s="297">
        <v>32424945.892066784</v>
      </c>
      <c r="AQ83" s="297">
        <v>33724855.759047195</v>
      </c>
      <c r="AR83" s="297">
        <v>35076715.221372128</v>
      </c>
      <c r="AS83" s="297">
        <v>36482602.262855344</v>
      </c>
      <c r="AT83" s="297">
        <v>37944677.986663155</v>
      </c>
      <c r="AU83" s="297">
        <v>39465189.940088607</v>
      </c>
      <c r="AV83" s="297">
        <v>41046475.572316349</v>
      </c>
      <c r="AW83" s="297">
        <v>42690965.830498502</v>
      </c>
      <c r="AX83" s="297">
        <v>44401188.899673253</v>
      </c>
      <c r="AY83" s="297">
        <v>46179774.092280246</v>
      </c>
      <c r="AZ83" s="297">
        <v>48029455.893256828</v>
      </c>
      <c r="BA83" s="297" t="s">
        <v>558</v>
      </c>
      <c r="BB83" s="297" t="s">
        <v>558</v>
      </c>
      <c r="BC83" s="297" t="s">
        <v>558</v>
      </c>
      <c r="BD83" s="297" t="s">
        <v>558</v>
      </c>
      <c r="BE83" s="297" t="s">
        <v>558</v>
      </c>
      <c r="BF83" s="297" t="s">
        <v>558</v>
      </c>
      <c r="BG83" s="297" t="s">
        <v>558</v>
      </c>
    </row>
    <row r="84" spans="1:59" x14ac:dyDescent="0.25">
      <c r="A84" s="307" t="s">
        <v>480</v>
      </c>
      <c r="B84" s="297">
        <v>-4423289.6334645431</v>
      </c>
      <c r="C84" s="297">
        <v>3233364.4110735422</v>
      </c>
      <c r="D84" s="297">
        <v>10468414.653104123</v>
      </c>
      <c r="E84" s="297">
        <v>17997555.590832591</v>
      </c>
      <c r="F84" s="297">
        <v>25832504.092752147</v>
      </c>
      <c r="G84" s="297">
        <v>33985445.702095732</v>
      </c>
      <c r="H84" s="297">
        <v>42469053.3838256</v>
      </c>
      <c r="I84" s="297">
        <v>51296507.021502487</v>
      </c>
      <c r="J84" s="297">
        <v>60481513.69402957</v>
      </c>
      <c r="K84" s="297">
        <v>70038328.76346615</v>
      </c>
      <c r="L84" s="297">
        <v>79981777.806353897</v>
      </c>
      <c r="M84" s="297">
        <v>90320137.138149157</v>
      </c>
      <c r="N84" s="297">
        <v>101076298.69522052</v>
      </c>
      <c r="O84" s="297">
        <v>112266927.8072443</v>
      </c>
      <c r="P84" s="297">
        <v>123909356.4170839</v>
      </c>
      <c r="Q84" s="297">
        <v>136021609.74531725</v>
      </c>
      <c r="R84" s="297">
        <v>148622434.02134538</v>
      </c>
      <c r="S84" s="297">
        <v>161731325.3237454</v>
      </c>
      <c r="T84" s="297">
        <v>175368559.57423747</v>
      </c>
      <c r="U84" s="297">
        <v>189555223.73141053</v>
      </c>
      <c r="V84" s="297">
        <v>204313248.23219714</v>
      </c>
      <c r="W84" s="297">
        <v>219658393.51414722</v>
      </c>
      <c r="X84" s="297">
        <v>235621145.82603249</v>
      </c>
      <c r="Y84" s="297">
        <v>252226162.64971569</v>
      </c>
      <c r="Z84" s="297">
        <v>269499087.766334</v>
      </c>
      <c r="AA84" s="297">
        <v>287466590.70827013</v>
      </c>
      <c r="AB84" s="297">
        <v>306156407.78920209</v>
      </c>
      <c r="AC84" s="297">
        <v>325597384.77535498</v>
      </c>
      <c r="AD84" s="297">
        <v>345819521.26360291</v>
      </c>
      <c r="AE84" s="297">
        <v>366854016.83469504</v>
      </c>
      <c r="AF84" s="297">
        <v>388733319.0526104</v>
      </c>
      <c r="AG84" s="297">
        <v>411491173.38388717</v>
      </c>
      <c r="AH84" s="297">
        <v>435162675.11372513</v>
      </c>
      <c r="AI84" s="297">
        <v>459784323.338732</v>
      </c>
      <c r="AJ84" s="297">
        <v>485394077.11937988</v>
      </c>
      <c r="AK84" s="297">
        <v>512031413.87855965</v>
      </c>
      <c r="AL84" s="297">
        <v>539737390.13607788</v>
      </c>
      <c r="AM84" s="297">
        <v>568554704.67253339</v>
      </c>
      <c r="AN84" s="297">
        <v>598527764.21974909</v>
      </c>
      <c r="AO84" s="297">
        <v>629702751.77882051</v>
      </c>
      <c r="AP84" s="297">
        <v>662127697.67088735</v>
      </c>
      <c r="AQ84" s="297">
        <v>695852553.4299345</v>
      </c>
      <c r="AR84" s="297">
        <v>730929268.65130663</v>
      </c>
      <c r="AS84" s="297">
        <v>767411870.91416192</v>
      </c>
      <c r="AT84" s="297">
        <v>805356548.90082502</v>
      </c>
      <c r="AU84" s="297">
        <v>844821738.84091365</v>
      </c>
      <c r="AV84" s="297">
        <v>885868214.41322994</v>
      </c>
      <c r="AW84" s="297">
        <v>928559180.2437284</v>
      </c>
      <c r="AX84" s="297">
        <v>972960369.14340162</v>
      </c>
      <c r="AY84" s="297">
        <v>1019140143.2356819</v>
      </c>
      <c r="AZ84" s="297">
        <v>1067169599.1289387</v>
      </c>
      <c r="BA84" s="297" t="s">
        <v>558</v>
      </c>
      <c r="BB84" s="297" t="s">
        <v>558</v>
      </c>
      <c r="BC84" s="297" t="s">
        <v>558</v>
      </c>
      <c r="BD84" s="297" t="s">
        <v>558</v>
      </c>
      <c r="BE84" s="297" t="s">
        <v>558</v>
      </c>
      <c r="BF84" s="297" t="s">
        <v>558</v>
      </c>
      <c r="BG84" s="297" t="s">
        <v>558</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t="s">
        <v>558</v>
      </c>
      <c r="BB85" s="309" t="s">
        <v>558</v>
      </c>
      <c r="BC85" s="309" t="s">
        <v>558</v>
      </c>
      <c r="BD85" s="309" t="s">
        <v>558</v>
      </c>
      <c r="BE85" s="309" t="s">
        <v>558</v>
      </c>
      <c r="BF85" s="309" t="s">
        <v>558</v>
      </c>
      <c r="BG85" s="309" t="s">
        <v>558</v>
      </c>
    </row>
    <row r="86" spans="1:59" x14ac:dyDescent="0.25">
      <c r="A86" s="310" t="s">
        <v>481</v>
      </c>
      <c r="B86" s="311">
        <v>-4423289.6334645431</v>
      </c>
      <c r="C86" s="311">
        <v>6718131.1262069717</v>
      </c>
      <c r="D86" s="311">
        <v>5570067.4568059146</v>
      </c>
      <c r="E86" s="311">
        <v>5085969.8572489917</v>
      </c>
      <c r="F86" s="311">
        <v>4643804.7685232274</v>
      </c>
      <c r="G86" s="311">
        <v>4239958.3513292344</v>
      </c>
      <c r="H86" s="311">
        <v>3871125.8197091483</v>
      </c>
      <c r="I86" s="311">
        <v>3534285.3244805727</v>
      </c>
      <c r="J86" s="311">
        <v>3226674.0024021519</v>
      </c>
      <c r="K86" s="311">
        <v>2945766.0169584793</v>
      </c>
      <c r="L86" s="311">
        <v>2689252.429908433</v>
      </c>
      <c r="M86" s="311">
        <v>2453327.866747072</v>
      </c>
      <c r="N86" s="311">
        <v>2239601.4365426223</v>
      </c>
      <c r="O86" s="311">
        <v>2044454.1472868221</v>
      </c>
      <c r="P86" s="311">
        <v>1866276.1571929855</v>
      </c>
      <c r="Q86" s="311">
        <v>1703596.4304356205</v>
      </c>
      <c r="R86" s="311">
        <v>1555070.8580600242</v>
      </c>
      <c r="S86" s="311">
        <v>1419471.3838327352</v>
      </c>
      <c r="T86" s="311">
        <v>1295676.0515538391</v>
      </c>
      <c r="U86" s="311">
        <v>1182659.8970825828</v>
      </c>
      <c r="V86" s="311">
        <v>1079486.6145430072</v>
      </c>
      <c r="W86" s="311">
        <v>984848.64281146356</v>
      </c>
      <c r="X86" s="311">
        <v>898908.9673145141</v>
      </c>
      <c r="Y86" s="311">
        <v>820458.67181604984</v>
      </c>
      <c r="Z86" s="311">
        <v>748846.37471434532</v>
      </c>
      <c r="AA86" s="311">
        <v>683477.17826563737</v>
      </c>
      <c r="AB86" s="311">
        <v>623807.79278135323</v>
      </c>
      <c r="AC86" s="311">
        <v>569342.07882316422</v>
      </c>
      <c r="AD86" s="311">
        <v>519626.97193973302</v>
      </c>
      <c r="AE86" s="311">
        <v>474248.75744679605</v>
      </c>
      <c r="AF86" s="311">
        <v>432829.66546985204</v>
      </c>
      <c r="AG86" s="311">
        <v>395024.75896482466</v>
      </c>
      <c r="AH86" s="311">
        <v>360519.0897239226</v>
      </c>
      <c r="AI86" s="311">
        <v>329025.09947757266</v>
      </c>
      <c r="AJ86" s="311">
        <v>300280.24513363861</v>
      </c>
      <c r="AK86" s="311">
        <v>274044.82896593539</v>
      </c>
      <c r="AL86" s="311">
        <v>250100.01618805077</v>
      </c>
      <c r="AM86" s="311">
        <v>228246.02383750299</v>
      </c>
      <c r="AN86" s="311">
        <v>208300.46626016858</v>
      </c>
      <c r="AO86" s="311">
        <v>190096.84373578374</v>
      </c>
      <c r="AP86" s="311">
        <v>173483.16193143924</v>
      </c>
      <c r="AQ86" s="311">
        <v>158320.67091989768</v>
      </c>
      <c r="AR86" s="311">
        <v>144482.71346116858</v>
      </c>
      <c r="AS86" s="311">
        <v>131853.67312634265</v>
      </c>
      <c r="AT86" s="311">
        <v>120328.01364889904</v>
      </c>
      <c r="AU86" s="311">
        <v>109809.40162671865</v>
      </c>
      <c r="AV86" s="311">
        <v>100209.90537352322</v>
      </c>
      <c r="AW86" s="311">
        <v>91449.263336627715</v>
      </c>
      <c r="AX86" s="311">
        <v>83454.216063513508</v>
      </c>
      <c r="AY86" s="311">
        <v>76157.896217215981</v>
      </c>
      <c r="AZ86" s="311">
        <v>69499.271613895849</v>
      </c>
      <c r="BA86" s="311" t="s">
        <v>558</v>
      </c>
      <c r="BB86" s="311" t="s">
        <v>558</v>
      </c>
      <c r="BC86" s="311" t="s">
        <v>558</v>
      </c>
      <c r="BD86" s="311" t="s">
        <v>558</v>
      </c>
      <c r="BE86" s="311" t="s">
        <v>558</v>
      </c>
      <c r="BF86" s="311" t="s">
        <v>558</v>
      </c>
      <c r="BG86" s="311" t="s">
        <v>558</v>
      </c>
    </row>
    <row r="87" spans="1:59" x14ac:dyDescent="0.25">
      <c r="A87" s="310" t="s">
        <v>482</v>
      </c>
      <c r="B87" s="311">
        <v>-4423289.6334645431</v>
      </c>
      <c r="C87" s="311">
        <v>2294841.4927424286</v>
      </c>
      <c r="D87" s="311">
        <v>7864908.9495483432</v>
      </c>
      <c r="E87" s="311">
        <v>12950878.806797335</v>
      </c>
      <c r="F87" s="311">
        <v>17594683.575320564</v>
      </c>
      <c r="G87" s="311">
        <v>21834641.926649798</v>
      </c>
      <c r="H87" s="311">
        <v>25705767.746358946</v>
      </c>
      <c r="I87" s="311">
        <v>29240053.070839517</v>
      </c>
      <c r="J87" s="311">
        <v>32466727.07324167</v>
      </c>
      <c r="K87" s="311">
        <v>35412493.090200149</v>
      </c>
      <c r="L87" s="311">
        <v>38101745.520108581</v>
      </c>
      <c r="M87" s="311">
        <v>40555073.386855654</v>
      </c>
      <c r="N87" s="311">
        <v>42794674.823398277</v>
      </c>
      <c r="O87" s="311">
        <v>44839128.970685102</v>
      </c>
      <c r="P87" s="311">
        <v>46705405.127878085</v>
      </c>
      <c r="Q87" s="311">
        <v>48409001.558313705</v>
      </c>
      <c r="R87" s="311">
        <v>49964072.41637373</v>
      </c>
      <c r="S87" s="311">
        <v>51383543.800206468</v>
      </c>
      <c r="T87" s="311">
        <v>52679219.851760305</v>
      </c>
      <c r="U87" s="311">
        <v>53861879.748842888</v>
      </c>
      <c r="V87" s="311">
        <v>54941366.363385893</v>
      </c>
      <c r="W87" s="311">
        <v>55926215.006197356</v>
      </c>
      <c r="X87" s="311">
        <v>56825123.973511867</v>
      </c>
      <c r="Y87" s="311">
        <v>57645582.645327918</v>
      </c>
      <c r="Z87" s="311">
        <v>58394429.020042263</v>
      </c>
      <c r="AA87" s="311">
        <v>59077906.198307902</v>
      </c>
      <c r="AB87" s="311">
        <v>59701713.991089255</v>
      </c>
      <c r="AC87" s="311">
        <v>60271056.069912419</v>
      </c>
      <c r="AD87" s="311">
        <v>60790683.041852154</v>
      </c>
      <c r="AE87" s="311">
        <v>61264931.79929895</v>
      </c>
      <c r="AF87" s="311">
        <v>61697761.464768805</v>
      </c>
      <c r="AG87" s="311">
        <v>62092786.223733626</v>
      </c>
      <c r="AH87" s="311">
        <v>62453305.313457549</v>
      </c>
      <c r="AI87" s="311">
        <v>62782330.412935123</v>
      </c>
      <c r="AJ87" s="311">
        <v>63082610.658068761</v>
      </c>
      <c r="AK87" s="311">
        <v>63356655.487034693</v>
      </c>
      <c r="AL87" s="311">
        <v>63606755.503222741</v>
      </c>
      <c r="AM87" s="311">
        <v>63835001.527060241</v>
      </c>
      <c r="AN87" s="311">
        <v>64043301.993320405</v>
      </c>
      <c r="AO87" s="311">
        <v>64233398.83705619</v>
      </c>
      <c r="AP87" s="311">
        <v>64406881.99898763</v>
      </c>
      <c r="AQ87" s="311">
        <v>64565202.669907525</v>
      </c>
      <c r="AR87" s="311">
        <v>64709685.383368693</v>
      </c>
      <c r="AS87" s="311">
        <v>64841539.056495033</v>
      </c>
      <c r="AT87" s="311">
        <v>64961867.070143931</v>
      </c>
      <c r="AU87" s="311">
        <v>65071676.471770652</v>
      </c>
      <c r="AV87" s="311">
        <v>65171886.377144173</v>
      </c>
      <c r="AW87" s="311">
        <v>65263335.640480801</v>
      </c>
      <c r="AX87" s="311">
        <v>65346789.856544316</v>
      </c>
      <c r="AY87" s="311">
        <v>65422947.752761535</v>
      </c>
      <c r="AZ87" s="311">
        <v>65492447.024375431</v>
      </c>
      <c r="BA87" s="311">
        <v>65492447.024375431</v>
      </c>
      <c r="BB87" s="311">
        <v>65492447.024375431</v>
      </c>
      <c r="BC87" s="311">
        <v>65492447.024375431</v>
      </c>
      <c r="BD87" s="311">
        <v>65492447.024375431</v>
      </c>
      <c r="BE87" s="311">
        <v>65492447.024375431</v>
      </c>
      <c r="BF87" s="311">
        <v>65492447.024375431</v>
      </c>
      <c r="BG87" s="311">
        <v>65492447.024375431</v>
      </c>
    </row>
    <row r="88" spans="1:59" x14ac:dyDescent="0.25">
      <c r="A88" s="310" t="s">
        <v>483</v>
      </c>
      <c r="B88" s="312">
        <v>0</v>
      </c>
      <c r="C88" s="312">
        <v>0.73098636512775861</v>
      </c>
      <c r="D88" s="312">
        <v>1.4097568509187992</v>
      </c>
      <c r="E88" s="312">
        <v>1.6082913860419659</v>
      </c>
      <c r="F88" s="312">
        <v>1.6735881889854132</v>
      </c>
      <c r="G88" s="312">
        <v>1.69674570990958</v>
      </c>
      <c r="H88" s="312">
        <v>1.7052956908717793</v>
      </c>
      <c r="I88" s="312">
        <v>1.7085174457121566</v>
      </c>
      <c r="J88" s="312">
        <v>1.7097435901972649</v>
      </c>
      <c r="K88" s="312">
        <v>1.7102124365405151</v>
      </c>
      <c r="L88" s="312">
        <v>1.7103920971043776</v>
      </c>
      <c r="M88" s="312">
        <v>1.7104609606814201</v>
      </c>
      <c r="N88" s="312">
        <v>1.7104873850335212</v>
      </c>
      <c r="O88" s="312">
        <v>1.7104975262857502</v>
      </c>
      <c r="P88" s="312">
        <v>1.7105014185775622</v>
      </c>
      <c r="Q88" s="312">
        <v>1.71050291249355</v>
      </c>
      <c r="R88" s="312">
        <v>1.7105034858778221</v>
      </c>
      <c r="S88" s="312">
        <v>1.710503705947874</v>
      </c>
      <c r="T88" s="312">
        <v>1.7105037904116545</v>
      </c>
      <c r="U88" s="312">
        <v>1.7105038228287546</v>
      </c>
      <c r="V88" s="312">
        <v>1.7105038352702322</v>
      </c>
      <c r="W88" s="312">
        <v>1.710503840042938</v>
      </c>
      <c r="X88" s="312">
        <v>1.7105038418746239</v>
      </c>
      <c r="Y88" s="312">
        <v>1.7105038425775851</v>
      </c>
      <c r="Z88" s="312">
        <v>1.7105038428473596</v>
      </c>
      <c r="AA88" s="312">
        <v>1.7105038429508825</v>
      </c>
      <c r="AB88" s="312">
        <v>1.7105038429906356</v>
      </c>
      <c r="AC88" s="312">
        <v>1.7105038430058834</v>
      </c>
      <c r="AD88" s="312">
        <v>1.7105038430117352</v>
      </c>
      <c r="AE88" s="312">
        <v>1.7105038430139805</v>
      </c>
      <c r="AF88" s="312">
        <v>1.7105038430148425</v>
      </c>
      <c r="AG88" s="312">
        <v>1.7105038430151729</v>
      </c>
      <c r="AH88" s="312">
        <v>1.7105038430153003</v>
      </c>
      <c r="AI88" s="312">
        <v>1.7105038430153483</v>
      </c>
      <c r="AJ88" s="312">
        <v>1.710503843015367</v>
      </c>
      <c r="AK88" s="312">
        <v>1.7105038430153745</v>
      </c>
      <c r="AL88" s="312">
        <v>1.7105038430153767</v>
      </c>
      <c r="AM88" s="312">
        <v>1.7105038430153785</v>
      </c>
      <c r="AN88" s="312">
        <v>1.7105038430153785</v>
      </c>
      <c r="AO88" s="312">
        <v>1.7105038430153785</v>
      </c>
      <c r="AP88" s="312">
        <v>1.7105038430153794</v>
      </c>
      <c r="AQ88" s="312">
        <v>1.7105038430153794</v>
      </c>
      <c r="AR88" s="312">
        <v>1.7105038430153785</v>
      </c>
      <c r="AS88" s="312">
        <v>1.7105038430153794</v>
      </c>
      <c r="AT88" s="312">
        <v>1.7105038430153794</v>
      </c>
      <c r="AU88" s="312">
        <v>1.7105038430153785</v>
      </c>
      <c r="AV88" s="312">
        <v>1.7105038430153794</v>
      </c>
      <c r="AW88" s="312">
        <v>1.7105038430153785</v>
      </c>
      <c r="AX88" s="312">
        <v>1.7105038430153794</v>
      </c>
      <c r="AY88" s="312">
        <v>1.7105038430153785</v>
      </c>
      <c r="AZ88" s="312">
        <v>1.7105038430153794</v>
      </c>
      <c r="BA88" s="312" t="s">
        <v>558</v>
      </c>
      <c r="BB88" s="312" t="s">
        <v>558</v>
      </c>
      <c r="BC88" s="312" t="s">
        <v>558</v>
      </c>
      <c r="BD88" s="312" t="s">
        <v>558</v>
      </c>
      <c r="BE88" s="312" t="s">
        <v>558</v>
      </c>
      <c r="BF88" s="312" t="s">
        <v>558</v>
      </c>
      <c r="BG88" s="312" t="s">
        <v>558</v>
      </c>
    </row>
    <row r="89" spans="1:59" x14ac:dyDescent="0.25">
      <c r="A89" s="310" t="s">
        <v>484</v>
      </c>
      <c r="B89" s="313">
        <v>0</v>
      </c>
      <c r="C89" s="313">
        <v>0.57770530152396271</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t="s">
        <v>558</v>
      </c>
      <c r="BB89" s="313" t="s">
        <v>558</v>
      </c>
      <c r="BC89" s="313" t="s">
        <v>558</v>
      </c>
      <c r="BD89" s="313" t="s">
        <v>558</v>
      </c>
      <c r="BE89" s="313" t="s">
        <v>558</v>
      </c>
      <c r="BF89" s="313" t="s">
        <v>558</v>
      </c>
      <c r="BG89" s="313" t="s">
        <v>558</v>
      </c>
    </row>
    <row r="90" spans="1:59" ht="16.5" thickBot="1" x14ac:dyDescent="0.3">
      <c r="A90" s="314" t="s">
        <v>485</v>
      </c>
      <c r="B90" s="315">
        <v>0</v>
      </c>
      <c r="C90" s="315">
        <v>0.65841073214686019</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t="s">
        <v>558</v>
      </c>
      <c r="BB90" s="315" t="s">
        <v>558</v>
      </c>
      <c r="BC90" s="315" t="s">
        <v>558</v>
      </c>
      <c r="BD90" s="315" t="s">
        <v>558</v>
      </c>
      <c r="BE90" s="315" t="s">
        <v>558</v>
      </c>
      <c r="BF90" s="315" t="s">
        <v>558</v>
      </c>
      <c r="BG90" s="315" t="s">
        <v>558</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J40" sqref="J4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88" t="str">
        <f>'1. паспорт местоположение'!A5:C5</f>
        <v>Год раскрытия информации: 2025 год</v>
      </c>
      <c r="B5" s="388"/>
      <c r="C5" s="388"/>
      <c r="D5" s="388"/>
      <c r="E5" s="388"/>
      <c r="F5" s="388"/>
      <c r="G5" s="388"/>
      <c r="H5" s="388"/>
      <c r="I5" s="388"/>
      <c r="J5" s="388"/>
      <c r="K5" s="388"/>
      <c r="L5" s="38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5" t="s">
        <v>8</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84" t="s">
        <v>7</v>
      </c>
      <c r="B10" s="384"/>
      <c r="C10" s="384"/>
      <c r="D10" s="384"/>
      <c r="E10" s="384"/>
      <c r="F10" s="384"/>
      <c r="G10" s="384"/>
      <c r="H10" s="384"/>
      <c r="I10" s="384"/>
      <c r="J10" s="384"/>
      <c r="K10" s="384"/>
      <c r="L10" s="384"/>
    </row>
    <row r="11" spans="1:44" ht="18.75" x14ac:dyDescent="0.25">
      <c r="A11" s="385"/>
      <c r="B11" s="385"/>
      <c r="C11" s="385"/>
      <c r="D11" s="385"/>
      <c r="E11" s="385"/>
      <c r="F11" s="385"/>
      <c r="G11" s="385"/>
      <c r="H11" s="385"/>
      <c r="I11" s="385"/>
      <c r="J11" s="385"/>
      <c r="K11" s="385"/>
      <c r="L11" s="385"/>
    </row>
    <row r="12" spans="1:44" x14ac:dyDescent="0.25">
      <c r="A12" s="386" t="str">
        <f>'1. паспорт местоположение'!A12:C12</f>
        <v>P_NS3300.PS.0024</v>
      </c>
      <c r="B12" s="386"/>
      <c r="C12" s="386"/>
      <c r="D12" s="386"/>
      <c r="E12" s="386"/>
      <c r="F12" s="386"/>
      <c r="G12" s="386"/>
      <c r="H12" s="386"/>
      <c r="I12" s="386"/>
      <c r="J12" s="386"/>
      <c r="K12" s="386"/>
      <c r="L12" s="386"/>
    </row>
    <row r="13" spans="1:44" x14ac:dyDescent="0.25">
      <c r="A13" s="384" t="s">
        <v>6</v>
      </c>
      <c r="B13" s="384"/>
      <c r="C13" s="384"/>
      <c r="D13" s="384"/>
      <c r="E13" s="384"/>
      <c r="F13" s="384"/>
      <c r="G13" s="384"/>
      <c r="H13" s="384"/>
      <c r="I13" s="384"/>
      <c r="J13" s="384"/>
      <c r="K13" s="384"/>
      <c r="L13" s="384"/>
    </row>
    <row r="14" spans="1:44" ht="18.75" x14ac:dyDescent="0.25">
      <c r="A14" s="387"/>
      <c r="B14" s="387"/>
      <c r="C14" s="387"/>
      <c r="D14" s="387"/>
      <c r="E14" s="387"/>
      <c r="F14" s="387"/>
      <c r="G14" s="387"/>
      <c r="H14" s="387"/>
      <c r="I14" s="387"/>
      <c r="J14" s="387"/>
      <c r="K14" s="387"/>
      <c r="L14" s="387"/>
    </row>
    <row r="15" spans="1:44" ht="44.45" customHeight="1" x14ac:dyDescent="0.25">
      <c r="A15" s="439"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39"/>
      <c r="C15" s="439"/>
      <c r="D15" s="439"/>
      <c r="E15" s="439"/>
      <c r="F15" s="439"/>
      <c r="G15" s="439"/>
      <c r="H15" s="439"/>
      <c r="I15" s="439"/>
      <c r="J15" s="439"/>
      <c r="K15" s="439"/>
      <c r="L15" s="439"/>
    </row>
    <row r="16" spans="1:44" x14ac:dyDescent="0.25">
      <c r="A16" s="384" t="s">
        <v>5</v>
      </c>
      <c r="B16" s="384"/>
      <c r="C16" s="384"/>
      <c r="D16" s="384"/>
      <c r="E16" s="384"/>
      <c r="F16" s="384"/>
      <c r="G16" s="384"/>
      <c r="H16" s="384"/>
      <c r="I16" s="384"/>
      <c r="J16" s="384"/>
      <c r="K16" s="384"/>
      <c r="L16" s="384"/>
    </row>
    <row r="17" spans="1:12" ht="15.75" customHeight="1" x14ac:dyDescent="0.25">
      <c r="L17" s="185"/>
    </row>
    <row r="18" spans="1:12" x14ac:dyDescent="0.25">
      <c r="K18" s="186"/>
    </row>
    <row r="19" spans="1:12" ht="15.75" customHeight="1" x14ac:dyDescent="0.25">
      <c r="A19" s="438" t="s">
        <v>401</v>
      </c>
      <c r="B19" s="438"/>
      <c r="C19" s="438"/>
      <c r="D19" s="438"/>
      <c r="E19" s="438"/>
      <c r="F19" s="438"/>
      <c r="G19" s="438"/>
      <c r="H19" s="438"/>
      <c r="I19" s="438"/>
      <c r="J19" s="438"/>
      <c r="K19" s="438"/>
      <c r="L19" s="438"/>
    </row>
    <row r="20" spans="1:12" x14ac:dyDescent="0.25">
      <c r="A20" s="187"/>
      <c r="B20" s="187"/>
      <c r="C20" s="188"/>
      <c r="D20" s="188"/>
      <c r="E20" s="188"/>
      <c r="F20" s="188"/>
      <c r="G20" s="188"/>
      <c r="H20" s="188"/>
      <c r="I20" s="188"/>
      <c r="J20" s="188"/>
      <c r="K20" s="188"/>
      <c r="L20" s="188"/>
    </row>
    <row r="21" spans="1:12" ht="28.5" customHeight="1" x14ac:dyDescent="0.25">
      <c r="A21" s="440" t="s">
        <v>217</v>
      </c>
      <c r="B21" s="440" t="s">
        <v>216</v>
      </c>
      <c r="C21" s="446" t="s">
        <v>335</v>
      </c>
      <c r="D21" s="446"/>
      <c r="E21" s="446"/>
      <c r="F21" s="446"/>
      <c r="G21" s="446"/>
      <c r="H21" s="446"/>
      <c r="I21" s="441" t="s">
        <v>215</v>
      </c>
      <c r="J21" s="443" t="s">
        <v>337</v>
      </c>
      <c r="K21" s="440" t="s">
        <v>214</v>
      </c>
      <c r="L21" s="442" t="s">
        <v>336</v>
      </c>
    </row>
    <row r="22" spans="1:12" ht="58.7" customHeight="1" x14ac:dyDescent="0.25">
      <c r="A22" s="440"/>
      <c r="B22" s="440"/>
      <c r="C22" s="447" t="s">
        <v>1</v>
      </c>
      <c r="D22" s="447"/>
      <c r="E22" s="340"/>
      <c r="F22" s="341"/>
      <c r="G22" s="448" t="s">
        <v>0</v>
      </c>
      <c r="H22" s="449"/>
      <c r="I22" s="441"/>
      <c r="J22" s="444"/>
      <c r="K22" s="440"/>
      <c r="L22" s="442"/>
    </row>
    <row r="23" spans="1:12" ht="47.25" x14ac:dyDescent="0.25">
      <c r="A23" s="440"/>
      <c r="B23" s="440"/>
      <c r="C23" s="214" t="s">
        <v>213</v>
      </c>
      <c r="D23" s="214" t="s">
        <v>212</v>
      </c>
      <c r="E23" s="214" t="s">
        <v>213</v>
      </c>
      <c r="F23" s="214" t="s">
        <v>212</v>
      </c>
      <c r="G23" s="214" t="s">
        <v>213</v>
      </c>
      <c r="H23" s="214" t="s">
        <v>212</v>
      </c>
      <c r="I23" s="441"/>
      <c r="J23" s="445"/>
      <c r="K23" s="440"/>
      <c r="L23" s="442"/>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45272</v>
      </c>
      <c r="H26" s="236">
        <v>45322</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45626</v>
      </c>
      <c r="H30" s="83">
        <f>G30+100</f>
        <v>45726</v>
      </c>
      <c r="I30" s="227"/>
      <c r="J30" s="227"/>
      <c r="K30" s="239"/>
      <c r="L30" s="239"/>
    </row>
    <row r="31" spans="1:12" s="189" customFormat="1" ht="37.5" customHeight="1" x14ac:dyDescent="0.25">
      <c r="A31" s="214" t="s">
        <v>206</v>
      </c>
      <c r="B31" s="345" t="s">
        <v>345</v>
      </c>
      <c r="C31" s="236" t="s">
        <v>443</v>
      </c>
      <c r="D31" s="236" t="s">
        <v>443</v>
      </c>
      <c r="E31" s="226"/>
      <c r="F31" s="226"/>
      <c r="G31" s="354">
        <v>45626</v>
      </c>
      <c r="H31" s="354">
        <f>G31+30</f>
        <v>45656</v>
      </c>
      <c r="I31" s="228"/>
      <c r="J31" s="227"/>
      <c r="K31" s="239"/>
      <c r="L31" s="239"/>
    </row>
    <row r="32" spans="1:12" s="189" customFormat="1" ht="31.5" x14ac:dyDescent="0.25">
      <c r="A32" s="214" t="s">
        <v>204</v>
      </c>
      <c r="B32" s="345" t="s">
        <v>350</v>
      </c>
      <c r="C32" s="236" t="s">
        <v>443</v>
      </c>
      <c r="D32" s="236" t="s">
        <v>443</v>
      </c>
      <c r="E32" s="226"/>
      <c r="F32" s="226"/>
      <c r="G32" s="354">
        <f>H31</f>
        <v>45656</v>
      </c>
      <c r="H32" s="354">
        <f>G32+30</f>
        <v>45686</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45686</v>
      </c>
      <c r="H35" s="83">
        <f>G35+30</f>
        <v>45716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45696</v>
      </c>
      <c r="H37" s="83">
        <f>G37+5</f>
        <v>45701</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45626</v>
      </c>
      <c r="H39" s="354">
        <f>G39+30</f>
        <v>45656</v>
      </c>
      <c r="I39" s="235"/>
      <c r="J39" s="235"/>
      <c r="K39" s="239"/>
      <c r="L39" s="239"/>
    </row>
    <row r="40" spans="1:12" ht="33.75" customHeight="1" x14ac:dyDescent="0.25">
      <c r="A40" s="214" t="s">
        <v>201</v>
      </c>
      <c r="B40" s="345" t="s">
        <v>353</v>
      </c>
      <c r="C40" s="236" t="s">
        <v>443</v>
      </c>
      <c r="D40" s="236" t="s">
        <v>443</v>
      </c>
      <c r="E40" s="234"/>
      <c r="F40" s="234"/>
      <c r="G40" s="83">
        <f>H37</f>
        <v>45701</v>
      </c>
      <c r="H40" s="240">
        <f>G40+30</f>
        <v>45731</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45731</v>
      </c>
      <c r="H42" s="240">
        <f>G42+20</f>
        <v>45751</v>
      </c>
      <c r="I42" s="235"/>
      <c r="J42" s="235"/>
      <c r="K42" s="239"/>
      <c r="L42" s="239"/>
    </row>
    <row r="43" spans="1:12" ht="34.5" customHeight="1" x14ac:dyDescent="0.25">
      <c r="A43" s="214" t="s">
        <v>199</v>
      </c>
      <c r="B43" s="345" t="s">
        <v>197</v>
      </c>
      <c r="C43" s="236" t="s">
        <v>443</v>
      </c>
      <c r="D43" s="236" t="s">
        <v>443</v>
      </c>
      <c r="E43" s="234"/>
      <c r="F43" s="234"/>
      <c r="G43" s="240">
        <f>H40</f>
        <v>45731</v>
      </c>
      <c r="H43" s="240">
        <f>G43+30</f>
        <v>45761</v>
      </c>
      <c r="I43" s="235"/>
      <c r="J43" s="235"/>
      <c r="K43" s="239"/>
      <c r="L43" s="239"/>
    </row>
    <row r="44" spans="1:12" ht="24.75" customHeight="1" x14ac:dyDescent="0.25">
      <c r="A44" s="214" t="s">
        <v>198</v>
      </c>
      <c r="B44" s="345" t="s">
        <v>195</v>
      </c>
      <c r="C44" s="236" t="s">
        <v>443</v>
      </c>
      <c r="D44" s="236" t="s">
        <v>443</v>
      </c>
      <c r="E44" s="234"/>
      <c r="F44" s="234"/>
      <c r="G44" s="240">
        <f>H43</f>
        <v>45761</v>
      </c>
      <c r="H44" s="240">
        <f>G44+20</f>
        <v>45781</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45781</v>
      </c>
      <c r="H47" s="240">
        <f>G47+10</f>
        <v>45791</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45791</v>
      </c>
      <c r="H49" s="240">
        <f>G49+5</f>
        <v>45796</v>
      </c>
      <c r="I49" s="235"/>
      <c r="J49" s="235"/>
      <c r="K49" s="239"/>
      <c r="L49" s="239"/>
    </row>
    <row r="50" spans="1:12" ht="86.25" customHeight="1" x14ac:dyDescent="0.25">
      <c r="A50" s="214" t="s">
        <v>190</v>
      </c>
      <c r="B50" s="345" t="s">
        <v>356</v>
      </c>
      <c r="C50" s="236" t="s">
        <v>443</v>
      </c>
      <c r="D50" s="236" t="s">
        <v>443</v>
      </c>
      <c r="E50" s="234"/>
      <c r="F50" s="234"/>
      <c r="G50" s="240">
        <f>H49</f>
        <v>45796</v>
      </c>
      <c r="H50" s="240">
        <f>G50+5</f>
        <v>45801</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45801</v>
      </c>
      <c r="H52" s="240">
        <f>G52+3</f>
        <v>45804</v>
      </c>
      <c r="I52" s="235"/>
      <c r="J52" s="235"/>
      <c r="K52" s="239"/>
      <c r="L52" s="239"/>
    </row>
    <row r="53" spans="1:12" ht="48.2" customHeight="1" x14ac:dyDescent="0.25">
      <c r="A53" s="214" t="s">
        <v>184</v>
      </c>
      <c r="B53" s="347" t="s">
        <v>359</v>
      </c>
      <c r="C53" s="236" t="s">
        <v>443</v>
      </c>
      <c r="D53" s="236" t="s">
        <v>443</v>
      </c>
      <c r="E53" s="234"/>
      <c r="F53" s="234"/>
      <c r="G53" s="240">
        <f>G52</f>
        <v>45801</v>
      </c>
      <c r="H53" s="240">
        <f>G53+6</f>
        <v>45807</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86" t="str">
        <f>'1. паспорт местоположение'!A12:C12</f>
        <v>P_NS3300.PS.0024</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0"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20"/>
    </row>
    <row r="18" spans="1:29" x14ac:dyDescent="0.25">
      <c r="A18" s="463" t="s">
        <v>402</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2" t="s">
        <v>183</v>
      </c>
      <c r="B20" s="452" t="s">
        <v>182</v>
      </c>
      <c r="C20" s="455" t="s">
        <v>181</v>
      </c>
      <c r="D20" s="455"/>
      <c r="E20" s="456" t="s">
        <v>180</v>
      </c>
      <c r="F20" s="456"/>
      <c r="G20" s="457" t="s">
        <v>554</v>
      </c>
      <c r="H20" s="460" t="s">
        <v>463</v>
      </c>
      <c r="I20" s="461"/>
      <c r="J20" s="461"/>
      <c r="K20" s="461"/>
      <c r="L20" s="460" t="s">
        <v>464</v>
      </c>
      <c r="M20" s="461"/>
      <c r="N20" s="461"/>
      <c r="O20" s="461"/>
      <c r="P20" s="460" t="s">
        <v>465</v>
      </c>
      <c r="Q20" s="461"/>
      <c r="R20" s="461"/>
      <c r="S20" s="461"/>
      <c r="T20" s="460" t="s">
        <v>534</v>
      </c>
      <c r="U20" s="461"/>
      <c r="V20" s="461"/>
      <c r="W20" s="461"/>
      <c r="X20" s="460" t="s">
        <v>555</v>
      </c>
      <c r="Y20" s="461"/>
      <c r="Z20" s="461"/>
      <c r="AA20" s="461"/>
      <c r="AB20" s="464" t="s">
        <v>179</v>
      </c>
      <c r="AC20" s="464"/>
    </row>
    <row r="21" spans="1:29" s="124" customFormat="1" ht="15.75" customHeight="1" x14ac:dyDescent="0.25">
      <c r="A21" s="453"/>
      <c r="B21" s="453"/>
      <c r="C21" s="455"/>
      <c r="D21" s="455"/>
      <c r="E21" s="456"/>
      <c r="F21" s="456"/>
      <c r="G21" s="458"/>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64"/>
      <c r="AC21" s="464"/>
    </row>
    <row r="22" spans="1:29" s="124" customFormat="1" ht="78.75" x14ac:dyDescent="0.25">
      <c r="A22" s="454"/>
      <c r="B22" s="454"/>
      <c r="C22" s="371" t="s">
        <v>1</v>
      </c>
      <c r="D22" s="371" t="s">
        <v>177</v>
      </c>
      <c r="E22" s="349" t="s">
        <v>552</v>
      </c>
      <c r="F22" s="349" t="s">
        <v>553</v>
      </c>
      <c r="G22" s="459"/>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7.9636371982382599</v>
      </c>
      <c r="E24" s="246">
        <v>7.9636371982382599</v>
      </c>
      <c r="F24" s="246">
        <v>7.9636371982382599</v>
      </c>
      <c r="G24" s="246">
        <v>0</v>
      </c>
      <c r="H24" s="246" t="s">
        <v>443</v>
      </c>
      <c r="I24" s="246"/>
      <c r="J24" s="246">
        <v>7.9636371982382599</v>
      </c>
      <c r="K24" s="246"/>
      <c r="L24" s="246" t="s">
        <v>443</v>
      </c>
      <c r="M24" s="246"/>
      <c r="N24" s="246">
        <v>0</v>
      </c>
      <c r="O24" s="246"/>
      <c r="P24" s="246" t="s">
        <v>443</v>
      </c>
      <c r="Q24" s="246"/>
      <c r="R24" s="246">
        <v>0</v>
      </c>
      <c r="S24" s="246"/>
      <c r="T24" s="246" t="s">
        <v>443</v>
      </c>
      <c r="U24" s="501"/>
      <c r="V24" s="501">
        <v>0</v>
      </c>
      <c r="W24" s="501"/>
      <c r="X24" s="501">
        <v>0</v>
      </c>
      <c r="Y24" s="501"/>
      <c r="Z24" s="501" t="s">
        <v>443</v>
      </c>
      <c r="AA24" s="501"/>
      <c r="AB24" s="501">
        <v>0</v>
      </c>
      <c r="AC24" s="250">
        <v>7.9636371982382599</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501"/>
      <c r="V25" s="501">
        <v>0</v>
      </c>
      <c r="W25" s="501"/>
      <c r="X25" s="501">
        <v>0</v>
      </c>
      <c r="Y25" s="501"/>
      <c r="Z25" s="501" t="s">
        <v>443</v>
      </c>
      <c r="AA25" s="501"/>
      <c r="AB25" s="501">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501"/>
      <c r="V26" s="501">
        <v>0</v>
      </c>
      <c r="W26" s="501"/>
      <c r="X26" s="501">
        <v>0</v>
      </c>
      <c r="Y26" s="501"/>
      <c r="Z26" s="501" t="s">
        <v>443</v>
      </c>
      <c r="AA26" s="501"/>
      <c r="AB26" s="501">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501"/>
      <c r="V27" s="501">
        <v>0</v>
      </c>
      <c r="W27" s="501"/>
      <c r="X27" s="501">
        <v>0</v>
      </c>
      <c r="Y27" s="501"/>
      <c r="Z27" s="501" t="s">
        <v>443</v>
      </c>
      <c r="AA27" s="501"/>
      <c r="AB27" s="501">
        <v>0</v>
      </c>
      <c r="AC27" s="250">
        <v>0</v>
      </c>
    </row>
    <row r="28" spans="1:29" x14ac:dyDescent="0.25">
      <c r="A28" s="247" t="s">
        <v>170</v>
      </c>
      <c r="B28" s="320" t="s">
        <v>169</v>
      </c>
      <c r="C28" s="238"/>
      <c r="D28" s="249"/>
      <c r="E28" s="249"/>
      <c r="F28" s="249"/>
      <c r="G28" s="238">
        <v>0</v>
      </c>
      <c r="H28" s="238" t="s">
        <v>443</v>
      </c>
      <c r="I28" s="238"/>
      <c r="J28" s="249">
        <v>3.5492331119999996</v>
      </c>
      <c r="K28" s="238"/>
      <c r="L28" s="238" t="s">
        <v>443</v>
      </c>
      <c r="M28" s="238"/>
      <c r="N28" s="249">
        <v>0</v>
      </c>
      <c r="O28" s="238"/>
      <c r="P28" s="238" t="s">
        <v>443</v>
      </c>
      <c r="Q28" s="238"/>
      <c r="R28" s="249">
        <v>0</v>
      </c>
      <c r="S28" s="238"/>
      <c r="T28" s="238" t="s">
        <v>443</v>
      </c>
      <c r="U28" s="501"/>
      <c r="V28" s="501">
        <v>0</v>
      </c>
      <c r="W28" s="501"/>
      <c r="X28" s="501">
        <v>0</v>
      </c>
      <c r="Y28" s="501"/>
      <c r="Z28" s="501">
        <v>0</v>
      </c>
      <c r="AA28" s="501"/>
      <c r="AB28" s="501" t="s">
        <v>443</v>
      </c>
      <c r="AC28" s="250">
        <v>3.5492331119999996</v>
      </c>
    </row>
    <row r="29" spans="1:29" x14ac:dyDescent="0.25">
      <c r="A29" s="247" t="s">
        <v>168</v>
      </c>
      <c r="B29" s="348" t="s">
        <v>167</v>
      </c>
      <c r="C29" s="238"/>
      <c r="D29" s="249"/>
      <c r="E29" s="249"/>
      <c r="F29" s="249"/>
      <c r="G29" s="238">
        <v>0</v>
      </c>
      <c r="H29" s="238" t="s">
        <v>443</v>
      </c>
      <c r="I29" s="238"/>
      <c r="J29" s="249">
        <v>4.4144040862382603</v>
      </c>
      <c r="K29" s="238"/>
      <c r="L29" s="238" t="s">
        <v>443</v>
      </c>
      <c r="M29" s="238"/>
      <c r="N29" s="249">
        <v>0</v>
      </c>
      <c r="O29" s="238"/>
      <c r="P29" s="238" t="s">
        <v>443</v>
      </c>
      <c r="Q29" s="238"/>
      <c r="R29" s="238">
        <v>0</v>
      </c>
      <c r="S29" s="238"/>
      <c r="T29" s="238" t="s">
        <v>443</v>
      </c>
      <c r="U29" s="501"/>
      <c r="V29" s="501">
        <v>0</v>
      </c>
      <c r="W29" s="501"/>
      <c r="X29" s="501">
        <v>0</v>
      </c>
      <c r="Y29" s="501"/>
      <c r="Z29" s="501" t="s">
        <v>443</v>
      </c>
      <c r="AA29" s="501"/>
      <c r="AB29" s="501">
        <v>0</v>
      </c>
      <c r="AC29" s="250">
        <v>4.4144040862382603</v>
      </c>
    </row>
    <row r="30" spans="1:29" ht="47.25" x14ac:dyDescent="0.25">
      <c r="A30" s="244" t="s">
        <v>62</v>
      </c>
      <c r="B30" s="245" t="s">
        <v>166</v>
      </c>
      <c r="C30" s="370" t="s">
        <v>443</v>
      </c>
      <c r="D30" s="246">
        <v>6.6793229189023346</v>
      </c>
      <c r="E30" s="246">
        <v>6.6793229189023346</v>
      </c>
      <c r="F30" s="246">
        <v>6.6793229189023346</v>
      </c>
      <c r="G30" s="238">
        <v>0</v>
      </c>
      <c r="H30" s="238" t="s">
        <v>443</v>
      </c>
      <c r="I30" s="238"/>
      <c r="J30" s="246">
        <v>6.6793229189023346</v>
      </c>
      <c r="K30" s="238"/>
      <c r="L30" s="238" t="s">
        <v>443</v>
      </c>
      <c r="M30" s="238"/>
      <c r="N30" s="246">
        <v>0</v>
      </c>
      <c r="O30" s="238"/>
      <c r="P30" s="238" t="s">
        <v>443</v>
      </c>
      <c r="Q30" s="238"/>
      <c r="R30" s="246">
        <v>0</v>
      </c>
      <c r="S30" s="238"/>
      <c r="T30" s="238" t="s">
        <v>443</v>
      </c>
      <c r="U30" s="501"/>
      <c r="V30" s="501">
        <v>0</v>
      </c>
      <c r="W30" s="501"/>
      <c r="X30" s="501">
        <v>0</v>
      </c>
      <c r="Y30" s="501"/>
      <c r="Z30" s="501" t="s">
        <v>443</v>
      </c>
      <c r="AA30" s="501"/>
      <c r="AB30" s="501">
        <v>0</v>
      </c>
      <c r="AC30" s="250">
        <v>6.6793229189023346</v>
      </c>
    </row>
    <row r="31" spans="1:29" x14ac:dyDescent="0.25">
      <c r="A31" s="244" t="s">
        <v>165</v>
      </c>
      <c r="B31" s="248" t="s">
        <v>164</v>
      </c>
      <c r="C31" s="370" t="s">
        <v>443</v>
      </c>
      <c r="D31" s="323">
        <v>0.94980388278515648</v>
      </c>
      <c r="E31" s="249"/>
      <c r="F31" s="249"/>
      <c r="G31" s="238"/>
      <c r="H31" s="238"/>
      <c r="I31" s="238"/>
      <c r="J31" s="249"/>
      <c r="K31" s="238"/>
      <c r="L31" s="238"/>
      <c r="M31" s="238"/>
      <c r="N31" s="249"/>
      <c r="O31" s="238"/>
      <c r="P31" s="238"/>
      <c r="Q31" s="238"/>
      <c r="R31" s="238"/>
      <c r="S31" s="238"/>
      <c r="T31" s="238"/>
      <c r="U31" s="501"/>
      <c r="V31" s="501"/>
      <c r="W31" s="501"/>
      <c r="X31" s="501"/>
      <c r="Y31" s="501"/>
      <c r="Z31" s="501"/>
      <c r="AA31" s="501"/>
      <c r="AB31" s="501">
        <v>0</v>
      </c>
      <c r="AC31" s="250">
        <v>0</v>
      </c>
    </row>
    <row r="32" spans="1:29" ht="31.5" x14ac:dyDescent="0.25">
      <c r="A32" s="244" t="s">
        <v>163</v>
      </c>
      <c r="B32" s="248" t="s">
        <v>162</v>
      </c>
      <c r="C32" s="323" t="s">
        <v>443</v>
      </c>
      <c r="D32" s="323">
        <v>1.2234040379131288</v>
      </c>
      <c r="E32" s="323"/>
      <c r="F32" s="323"/>
      <c r="G32" s="238"/>
      <c r="H32" s="238"/>
      <c r="I32" s="238"/>
      <c r="J32" s="249"/>
      <c r="K32" s="238"/>
      <c r="L32" s="238"/>
      <c r="M32" s="238"/>
      <c r="N32" s="323"/>
      <c r="O32" s="238"/>
      <c r="P32" s="238"/>
      <c r="Q32" s="238"/>
      <c r="R32" s="249"/>
      <c r="S32" s="238"/>
      <c r="T32" s="238"/>
      <c r="U32" s="501"/>
      <c r="V32" s="501"/>
      <c r="W32" s="501"/>
      <c r="X32" s="501"/>
      <c r="Y32" s="501"/>
      <c r="Z32" s="501"/>
      <c r="AA32" s="501"/>
      <c r="AB32" s="501">
        <v>0</v>
      </c>
      <c r="AC32" s="250">
        <v>0</v>
      </c>
    </row>
    <row r="33" spans="1:29" x14ac:dyDescent="0.25">
      <c r="A33" s="244" t="s">
        <v>161</v>
      </c>
      <c r="B33" s="248" t="s">
        <v>160</v>
      </c>
      <c r="C33" s="370" t="s">
        <v>443</v>
      </c>
      <c r="D33" s="323">
        <v>3.8410540462812999</v>
      </c>
      <c r="E33" s="249"/>
      <c r="F33" s="249"/>
      <c r="G33" s="238"/>
      <c r="H33" s="238"/>
      <c r="I33" s="238"/>
      <c r="J33" s="249"/>
      <c r="K33" s="238"/>
      <c r="L33" s="238"/>
      <c r="M33" s="238"/>
      <c r="N33" s="249"/>
      <c r="O33" s="238"/>
      <c r="P33" s="238"/>
      <c r="Q33" s="238"/>
      <c r="R33" s="249"/>
      <c r="S33" s="238"/>
      <c r="T33" s="238"/>
      <c r="U33" s="501"/>
      <c r="V33" s="501"/>
      <c r="W33" s="501"/>
      <c r="X33" s="501"/>
      <c r="Y33" s="501"/>
      <c r="Z33" s="501"/>
      <c r="AA33" s="501"/>
      <c r="AB33" s="501">
        <v>0</v>
      </c>
      <c r="AC33" s="250">
        <v>0</v>
      </c>
    </row>
    <row r="34" spans="1:29" x14ac:dyDescent="0.25">
      <c r="A34" s="244" t="s">
        <v>159</v>
      </c>
      <c r="B34" s="248" t="s">
        <v>158</v>
      </c>
      <c r="C34" s="370" t="s">
        <v>443</v>
      </c>
      <c r="D34" s="323">
        <v>0.66506095192274883</v>
      </c>
      <c r="E34" s="249"/>
      <c r="F34" s="249"/>
      <c r="G34" s="238"/>
      <c r="H34" s="238"/>
      <c r="I34" s="238"/>
      <c r="J34" s="249"/>
      <c r="K34" s="238"/>
      <c r="L34" s="238"/>
      <c r="M34" s="238"/>
      <c r="N34" s="249"/>
      <c r="O34" s="238"/>
      <c r="P34" s="238"/>
      <c r="Q34" s="238"/>
      <c r="R34" s="249"/>
      <c r="S34" s="238"/>
      <c r="T34" s="238"/>
      <c r="U34" s="501"/>
      <c r="V34" s="501"/>
      <c r="W34" s="501"/>
      <c r="X34" s="501"/>
      <c r="Y34" s="501"/>
      <c r="Z34" s="501"/>
      <c r="AA34" s="501"/>
      <c r="AB34" s="501">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501"/>
      <c r="V35" s="501"/>
      <c r="W35" s="501"/>
      <c r="X35" s="501"/>
      <c r="Y35" s="501"/>
      <c r="Z35" s="501"/>
      <c r="AA35" s="501"/>
      <c r="AB35" s="501"/>
      <c r="AC35" s="250"/>
    </row>
    <row r="36" spans="1:29" ht="31.5" x14ac:dyDescent="0.25">
      <c r="A36" s="318" t="s">
        <v>156</v>
      </c>
      <c r="B36" s="319" t="s">
        <v>493</v>
      </c>
      <c r="C36" s="502"/>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501" t="s">
        <v>443</v>
      </c>
      <c r="V36" s="501">
        <v>0</v>
      </c>
      <c r="W36" s="501" t="s">
        <v>471</v>
      </c>
      <c r="X36" s="501">
        <v>0</v>
      </c>
      <c r="Y36" s="501" t="s">
        <v>471</v>
      </c>
      <c r="Z36" s="501" t="s">
        <v>443</v>
      </c>
      <c r="AA36" s="501" t="s">
        <v>443</v>
      </c>
      <c r="AB36" s="501">
        <v>0</v>
      </c>
      <c r="AC36" s="250">
        <v>0</v>
      </c>
    </row>
    <row r="37" spans="1:29" x14ac:dyDescent="0.25">
      <c r="A37" s="318" t="s">
        <v>155</v>
      </c>
      <c r="B37" s="319" t="s">
        <v>145</v>
      </c>
      <c r="C37" s="502"/>
      <c r="D37" s="360"/>
      <c r="E37" s="360"/>
      <c r="F37" s="360"/>
      <c r="G37" s="361">
        <v>0</v>
      </c>
      <c r="H37" s="361" t="s">
        <v>443</v>
      </c>
      <c r="I37" s="361" t="s">
        <v>443</v>
      </c>
      <c r="J37" s="361">
        <v>0.63</v>
      </c>
      <c r="K37" s="238">
        <v>2</v>
      </c>
      <c r="L37" s="238" t="s">
        <v>443</v>
      </c>
      <c r="M37" s="238" t="s">
        <v>443</v>
      </c>
      <c r="N37" s="246">
        <v>0</v>
      </c>
      <c r="O37" s="238" t="s">
        <v>471</v>
      </c>
      <c r="P37" s="238" t="s">
        <v>443</v>
      </c>
      <c r="Q37" s="238" t="s">
        <v>443</v>
      </c>
      <c r="R37" s="238">
        <v>0</v>
      </c>
      <c r="S37" s="238" t="s">
        <v>471</v>
      </c>
      <c r="T37" s="238" t="s">
        <v>443</v>
      </c>
      <c r="U37" s="501" t="s">
        <v>443</v>
      </c>
      <c r="V37" s="501">
        <v>0</v>
      </c>
      <c r="W37" s="501" t="s">
        <v>471</v>
      </c>
      <c r="X37" s="501">
        <v>0</v>
      </c>
      <c r="Y37" s="501" t="s">
        <v>471</v>
      </c>
      <c r="Z37" s="501" t="s">
        <v>443</v>
      </c>
      <c r="AA37" s="501" t="s">
        <v>443</v>
      </c>
      <c r="AB37" s="501">
        <v>0</v>
      </c>
      <c r="AC37" s="250">
        <v>0.63</v>
      </c>
    </row>
    <row r="38" spans="1:29" x14ac:dyDescent="0.25">
      <c r="A38" s="318" t="s">
        <v>154</v>
      </c>
      <c r="B38" s="320" t="s">
        <v>494</v>
      </c>
      <c r="C38" s="502"/>
      <c r="D38" s="360"/>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501" t="s">
        <v>443</v>
      </c>
      <c r="V38" s="501">
        <v>0</v>
      </c>
      <c r="W38" s="501" t="s">
        <v>471</v>
      </c>
      <c r="X38" s="501">
        <v>0</v>
      </c>
      <c r="Y38" s="501" t="s">
        <v>471</v>
      </c>
      <c r="Z38" s="501" t="s">
        <v>443</v>
      </c>
      <c r="AA38" s="501" t="s">
        <v>443</v>
      </c>
      <c r="AB38" s="501">
        <v>0</v>
      </c>
      <c r="AC38" s="250">
        <v>0</v>
      </c>
    </row>
    <row r="39" spans="1:29" x14ac:dyDescent="0.25">
      <c r="A39" s="318" t="s">
        <v>153</v>
      </c>
      <c r="B39" s="320" t="s">
        <v>495</v>
      </c>
      <c r="C39" s="238"/>
      <c r="D39" s="246"/>
      <c r="E39" s="246"/>
      <c r="F39" s="246"/>
      <c r="G39" s="238">
        <v>0</v>
      </c>
      <c r="H39" s="238" t="s">
        <v>443</v>
      </c>
      <c r="I39" s="238" t="s">
        <v>443</v>
      </c>
      <c r="J39" s="249">
        <v>0.54</v>
      </c>
      <c r="K39" s="238">
        <v>2</v>
      </c>
      <c r="L39" s="238" t="s">
        <v>443</v>
      </c>
      <c r="M39" s="238" t="s">
        <v>443</v>
      </c>
      <c r="N39" s="246">
        <v>0</v>
      </c>
      <c r="O39" s="238" t="s">
        <v>471</v>
      </c>
      <c r="P39" s="238" t="s">
        <v>443</v>
      </c>
      <c r="Q39" s="238" t="s">
        <v>443</v>
      </c>
      <c r="R39" s="246">
        <v>0</v>
      </c>
      <c r="S39" s="238" t="s">
        <v>471</v>
      </c>
      <c r="T39" s="238" t="s">
        <v>443</v>
      </c>
      <c r="U39" s="501" t="s">
        <v>443</v>
      </c>
      <c r="V39" s="501">
        <v>0</v>
      </c>
      <c r="W39" s="501" t="s">
        <v>471</v>
      </c>
      <c r="X39" s="501">
        <v>0</v>
      </c>
      <c r="Y39" s="501" t="s">
        <v>471</v>
      </c>
      <c r="Z39" s="501" t="s">
        <v>443</v>
      </c>
      <c r="AA39" s="501" t="s">
        <v>443</v>
      </c>
      <c r="AB39" s="501">
        <v>0</v>
      </c>
      <c r="AC39" s="250">
        <v>0.54</v>
      </c>
    </row>
    <row r="40" spans="1:29" x14ac:dyDescent="0.25">
      <c r="A40" s="318" t="s">
        <v>152</v>
      </c>
      <c r="B40" s="320" t="s">
        <v>496</v>
      </c>
      <c r="C40" s="238"/>
      <c r="D40" s="355"/>
      <c r="E40" s="355"/>
      <c r="F40" s="355"/>
      <c r="G40" s="356">
        <v>0</v>
      </c>
      <c r="H40" s="356" t="s">
        <v>443</v>
      </c>
      <c r="I40" s="356" t="s">
        <v>443</v>
      </c>
      <c r="J40" s="356">
        <v>1</v>
      </c>
      <c r="K40" s="238">
        <v>2</v>
      </c>
      <c r="L40" s="238" t="s">
        <v>443</v>
      </c>
      <c r="M40" s="238" t="s">
        <v>443</v>
      </c>
      <c r="N40" s="246">
        <v>0</v>
      </c>
      <c r="O40" s="238" t="s">
        <v>471</v>
      </c>
      <c r="P40" s="238" t="s">
        <v>443</v>
      </c>
      <c r="Q40" s="238" t="s">
        <v>443</v>
      </c>
      <c r="R40" s="246">
        <v>0</v>
      </c>
      <c r="S40" s="238" t="s">
        <v>471</v>
      </c>
      <c r="T40" s="238" t="s">
        <v>443</v>
      </c>
      <c r="U40" s="501" t="s">
        <v>443</v>
      </c>
      <c r="V40" s="501">
        <v>0</v>
      </c>
      <c r="W40" s="501" t="s">
        <v>471</v>
      </c>
      <c r="X40" s="501">
        <v>0</v>
      </c>
      <c r="Y40" s="501" t="s">
        <v>471</v>
      </c>
      <c r="Z40" s="501" t="s">
        <v>443</v>
      </c>
      <c r="AA40" s="501" t="s">
        <v>443</v>
      </c>
      <c r="AB40" s="501">
        <v>0</v>
      </c>
      <c r="AC40" s="250">
        <v>1</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501" t="s">
        <v>443</v>
      </c>
      <c r="V41" s="501">
        <v>0</v>
      </c>
      <c r="W41" s="501" t="s">
        <v>471</v>
      </c>
      <c r="X41" s="501">
        <v>0</v>
      </c>
      <c r="Y41" s="501" t="s">
        <v>471</v>
      </c>
      <c r="Z41" s="501" t="s">
        <v>443</v>
      </c>
      <c r="AA41" s="501" t="s">
        <v>443</v>
      </c>
      <c r="AB41" s="501">
        <v>0</v>
      </c>
      <c r="AC41" s="250">
        <v>0</v>
      </c>
    </row>
    <row r="42" spans="1:29" x14ac:dyDescent="0.25">
      <c r="A42" s="318" t="s">
        <v>150</v>
      </c>
      <c r="B42" s="320" t="s">
        <v>498</v>
      </c>
      <c r="C42" s="502"/>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501" t="s">
        <v>443</v>
      </c>
      <c r="V42" s="501">
        <v>0</v>
      </c>
      <c r="W42" s="501" t="s">
        <v>471</v>
      </c>
      <c r="X42" s="501">
        <v>0</v>
      </c>
      <c r="Y42" s="501" t="s">
        <v>471</v>
      </c>
      <c r="Z42" s="501" t="s">
        <v>443</v>
      </c>
      <c r="AA42" s="501" t="s">
        <v>443</v>
      </c>
      <c r="AB42" s="501">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501" t="s">
        <v>443</v>
      </c>
      <c r="V43" s="501">
        <v>0</v>
      </c>
      <c r="W43" s="501" t="s">
        <v>471</v>
      </c>
      <c r="X43" s="501">
        <v>0</v>
      </c>
      <c r="Y43" s="501" t="s">
        <v>471</v>
      </c>
      <c r="Z43" s="501" t="s">
        <v>443</v>
      </c>
      <c r="AA43" s="501" t="s">
        <v>443</v>
      </c>
      <c r="AB43" s="501">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501" t="s">
        <v>443</v>
      </c>
      <c r="V44" s="501">
        <v>0</v>
      </c>
      <c r="W44" s="501" t="s">
        <v>471</v>
      </c>
      <c r="X44" s="501">
        <v>0</v>
      </c>
      <c r="Y44" s="501" t="s">
        <v>471</v>
      </c>
      <c r="Z44" s="501" t="s">
        <v>443</v>
      </c>
      <c r="AA44" s="501" t="s">
        <v>443</v>
      </c>
      <c r="AB44" s="501">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501" t="s">
        <v>443</v>
      </c>
      <c r="V45" s="501">
        <v>0</v>
      </c>
      <c r="W45" s="501" t="s">
        <v>471</v>
      </c>
      <c r="X45" s="501">
        <v>0</v>
      </c>
      <c r="Y45" s="501" t="s">
        <v>471</v>
      </c>
      <c r="Z45" s="501" t="s">
        <v>443</v>
      </c>
      <c r="AA45" s="501" t="s">
        <v>443</v>
      </c>
      <c r="AB45" s="501">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501" t="s">
        <v>443</v>
      </c>
      <c r="V46" s="501">
        <v>0</v>
      </c>
      <c r="W46" s="501" t="s">
        <v>471</v>
      </c>
      <c r="X46" s="501">
        <v>0</v>
      </c>
      <c r="Y46" s="501" t="s">
        <v>471</v>
      </c>
      <c r="Z46" s="501" t="s">
        <v>443</v>
      </c>
      <c r="AA46" s="501" t="s">
        <v>443</v>
      </c>
      <c r="AB46" s="501">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501"/>
      <c r="V47" s="501"/>
      <c r="W47" s="501"/>
      <c r="X47" s="501"/>
      <c r="Y47" s="501"/>
      <c r="Z47" s="501"/>
      <c r="AA47" s="501"/>
      <c r="AB47" s="501"/>
      <c r="AC47" s="250"/>
    </row>
    <row r="48" spans="1:29" ht="31.5" x14ac:dyDescent="0.25">
      <c r="A48" s="318" t="s">
        <v>148</v>
      </c>
      <c r="B48" s="319" t="s">
        <v>493</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501"/>
      <c r="V48" s="501">
        <v>0</v>
      </c>
      <c r="W48" s="501"/>
      <c r="X48" s="501">
        <v>0</v>
      </c>
      <c r="Y48" s="501"/>
      <c r="Z48" s="501" t="s">
        <v>443</v>
      </c>
      <c r="AA48" s="501"/>
      <c r="AB48" s="501">
        <v>0</v>
      </c>
      <c r="AC48" s="250">
        <v>0</v>
      </c>
    </row>
    <row r="49" spans="1:29" x14ac:dyDescent="0.25">
      <c r="A49" s="318" t="s">
        <v>147</v>
      </c>
      <c r="B49" s="319" t="s">
        <v>145</v>
      </c>
      <c r="C49" s="238" t="s">
        <v>443</v>
      </c>
      <c r="D49" s="360">
        <v>0.63</v>
      </c>
      <c r="E49" s="360"/>
      <c r="F49" s="360"/>
      <c r="G49" s="361">
        <v>0</v>
      </c>
      <c r="H49" s="361" t="s">
        <v>443</v>
      </c>
      <c r="I49" s="361"/>
      <c r="J49" s="361">
        <v>0.63</v>
      </c>
      <c r="K49" s="238"/>
      <c r="L49" s="238" t="s">
        <v>443</v>
      </c>
      <c r="M49" s="238"/>
      <c r="N49" s="246">
        <v>0</v>
      </c>
      <c r="O49" s="238"/>
      <c r="P49" s="238" t="s">
        <v>443</v>
      </c>
      <c r="Q49" s="238"/>
      <c r="R49" s="246">
        <v>0</v>
      </c>
      <c r="S49" s="238"/>
      <c r="T49" s="238" t="s">
        <v>443</v>
      </c>
      <c r="U49" s="501"/>
      <c r="V49" s="501">
        <v>0</v>
      </c>
      <c r="W49" s="501"/>
      <c r="X49" s="501">
        <v>0</v>
      </c>
      <c r="Y49" s="501"/>
      <c r="Z49" s="501" t="s">
        <v>443</v>
      </c>
      <c r="AA49" s="501"/>
      <c r="AB49" s="501">
        <v>0</v>
      </c>
      <c r="AC49" s="250">
        <v>0.63</v>
      </c>
    </row>
    <row r="50" spans="1:29" ht="31.5" x14ac:dyDescent="0.25">
      <c r="A50" s="318" t="s">
        <v>146</v>
      </c>
      <c r="B50" s="320" t="s">
        <v>143</v>
      </c>
      <c r="C50" s="502" t="s">
        <v>443</v>
      </c>
      <c r="D50" s="360" t="s">
        <v>437</v>
      </c>
      <c r="E50" s="360"/>
      <c r="F50" s="360"/>
      <c r="G50" s="361">
        <v>0</v>
      </c>
      <c r="H50" s="361" t="s">
        <v>443</v>
      </c>
      <c r="I50" s="361"/>
      <c r="J50" s="361">
        <v>0</v>
      </c>
      <c r="K50" s="238"/>
      <c r="L50" s="238" t="s">
        <v>443</v>
      </c>
      <c r="M50" s="238"/>
      <c r="N50" s="246">
        <v>0</v>
      </c>
      <c r="O50" s="238"/>
      <c r="P50" s="238" t="s">
        <v>443</v>
      </c>
      <c r="Q50" s="238"/>
      <c r="R50" s="246">
        <v>0</v>
      </c>
      <c r="S50" s="238"/>
      <c r="T50" s="238" t="s">
        <v>443</v>
      </c>
      <c r="U50" s="501"/>
      <c r="V50" s="501">
        <v>0</v>
      </c>
      <c r="W50" s="501"/>
      <c r="X50" s="501">
        <v>0</v>
      </c>
      <c r="Y50" s="501"/>
      <c r="Z50" s="501" t="s">
        <v>443</v>
      </c>
      <c r="AA50" s="501"/>
      <c r="AB50" s="501">
        <v>0</v>
      </c>
      <c r="AC50" s="250">
        <v>0</v>
      </c>
    </row>
    <row r="51" spans="1:29" ht="31.5" x14ac:dyDescent="0.25">
      <c r="A51" s="318" t="s">
        <v>144</v>
      </c>
      <c r="B51" s="320" t="s">
        <v>141</v>
      </c>
      <c r="C51" s="370" t="s">
        <v>443</v>
      </c>
      <c r="D51" s="246">
        <v>0.54</v>
      </c>
      <c r="E51" s="246"/>
      <c r="F51" s="246"/>
      <c r="G51" s="238">
        <v>0</v>
      </c>
      <c r="H51" s="238" t="s">
        <v>443</v>
      </c>
      <c r="I51" s="238"/>
      <c r="J51" s="249">
        <v>0.54</v>
      </c>
      <c r="K51" s="238"/>
      <c r="L51" s="238" t="s">
        <v>443</v>
      </c>
      <c r="M51" s="238"/>
      <c r="N51" s="246">
        <v>0</v>
      </c>
      <c r="O51" s="238"/>
      <c r="P51" s="238" t="s">
        <v>443</v>
      </c>
      <c r="Q51" s="238"/>
      <c r="R51" s="246">
        <v>0</v>
      </c>
      <c r="S51" s="238"/>
      <c r="T51" s="238" t="s">
        <v>443</v>
      </c>
      <c r="U51" s="501"/>
      <c r="V51" s="501">
        <v>0</v>
      </c>
      <c r="W51" s="501"/>
      <c r="X51" s="501">
        <v>0</v>
      </c>
      <c r="Y51" s="501"/>
      <c r="Z51" s="501" t="s">
        <v>443</v>
      </c>
      <c r="AA51" s="501"/>
      <c r="AB51" s="501">
        <v>0</v>
      </c>
      <c r="AC51" s="250">
        <v>0.54</v>
      </c>
    </row>
    <row r="52" spans="1:29" x14ac:dyDescent="0.25">
      <c r="A52" s="318" t="s">
        <v>142</v>
      </c>
      <c r="B52" s="320" t="s">
        <v>139</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501"/>
      <c r="V52" s="501">
        <v>0</v>
      </c>
      <c r="W52" s="501"/>
      <c r="X52" s="501">
        <v>0</v>
      </c>
      <c r="Y52" s="501"/>
      <c r="Z52" s="501" t="s">
        <v>443</v>
      </c>
      <c r="AA52" s="501"/>
      <c r="AB52" s="501">
        <v>0</v>
      </c>
      <c r="AC52" s="250">
        <v>0</v>
      </c>
    </row>
    <row r="53" spans="1:29" x14ac:dyDescent="0.25">
      <c r="A53" s="318" t="s">
        <v>140</v>
      </c>
      <c r="B53" s="320" t="s">
        <v>495</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501"/>
      <c r="V53" s="501">
        <v>0</v>
      </c>
      <c r="W53" s="501"/>
      <c r="X53" s="501">
        <v>0</v>
      </c>
      <c r="Y53" s="501"/>
      <c r="Z53" s="501" t="s">
        <v>443</v>
      </c>
      <c r="AA53" s="501"/>
      <c r="AB53" s="501">
        <v>0</v>
      </c>
      <c r="AC53" s="250">
        <v>0</v>
      </c>
    </row>
    <row r="54" spans="1:29" x14ac:dyDescent="0.25">
      <c r="A54" s="318" t="s">
        <v>138</v>
      </c>
      <c r="B54" s="320" t="s">
        <v>496</v>
      </c>
      <c r="C54" s="502" t="s">
        <v>443</v>
      </c>
      <c r="D54" s="355">
        <v>1</v>
      </c>
      <c r="E54" s="355"/>
      <c r="F54" s="355"/>
      <c r="G54" s="356">
        <v>0</v>
      </c>
      <c r="H54" s="356" t="s">
        <v>443</v>
      </c>
      <c r="I54" s="356"/>
      <c r="J54" s="356">
        <v>1</v>
      </c>
      <c r="K54" s="238"/>
      <c r="L54" s="238" t="s">
        <v>443</v>
      </c>
      <c r="M54" s="238"/>
      <c r="N54" s="246">
        <v>0</v>
      </c>
      <c r="O54" s="238"/>
      <c r="P54" s="238" t="s">
        <v>443</v>
      </c>
      <c r="Q54" s="238"/>
      <c r="R54" s="246">
        <v>0</v>
      </c>
      <c r="S54" s="238"/>
      <c r="T54" s="238" t="s">
        <v>443</v>
      </c>
      <c r="U54" s="501"/>
      <c r="V54" s="501">
        <v>0</v>
      </c>
      <c r="W54" s="501"/>
      <c r="X54" s="501">
        <v>0</v>
      </c>
      <c r="Y54" s="501"/>
      <c r="Z54" s="501" t="s">
        <v>443</v>
      </c>
      <c r="AA54" s="501"/>
      <c r="AB54" s="501">
        <v>0</v>
      </c>
      <c r="AC54" s="250">
        <v>1</v>
      </c>
    </row>
    <row r="55" spans="1:29" x14ac:dyDescent="0.25">
      <c r="A55" s="318" t="s">
        <v>507</v>
      </c>
      <c r="B55" s="320" t="s">
        <v>497</v>
      </c>
      <c r="C55" s="502"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501"/>
      <c r="V55" s="501">
        <v>0</v>
      </c>
      <c r="W55" s="501"/>
      <c r="X55" s="501">
        <v>0</v>
      </c>
      <c r="Y55" s="501"/>
      <c r="Z55" s="501" t="s">
        <v>443</v>
      </c>
      <c r="AA55" s="501"/>
      <c r="AB55" s="501">
        <v>0</v>
      </c>
      <c r="AC55" s="250">
        <v>0</v>
      </c>
    </row>
    <row r="56" spans="1:29" x14ac:dyDescent="0.25">
      <c r="A56" s="318" t="s">
        <v>508</v>
      </c>
      <c r="B56" s="320" t="s">
        <v>498</v>
      </c>
      <c r="C56" s="502"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501"/>
      <c r="V56" s="501">
        <v>0</v>
      </c>
      <c r="W56" s="501"/>
      <c r="X56" s="501">
        <v>0</v>
      </c>
      <c r="Y56" s="501"/>
      <c r="Z56" s="501" t="s">
        <v>443</v>
      </c>
      <c r="AA56" s="501"/>
      <c r="AB56" s="501">
        <v>0</v>
      </c>
      <c r="AC56" s="250">
        <v>0</v>
      </c>
    </row>
    <row r="57" spans="1:29" x14ac:dyDescent="0.25">
      <c r="A57" s="318" t="s">
        <v>509</v>
      </c>
      <c r="B57" s="320" t="s">
        <v>500</v>
      </c>
      <c r="C57" s="502"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501"/>
      <c r="V57" s="501">
        <v>0</v>
      </c>
      <c r="W57" s="501"/>
      <c r="X57" s="501">
        <v>0</v>
      </c>
      <c r="Y57" s="501"/>
      <c r="Z57" s="501" t="s">
        <v>443</v>
      </c>
      <c r="AA57" s="501"/>
      <c r="AB57" s="501">
        <v>0</v>
      </c>
      <c r="AC57" s="250">
        <v>0</v>
      </c>
    </row>
    <row r="58" spans="1:29" x14ac:dyDescent="0.25">
      <c r="A58" s="318" t="s">
        <v>510</v>
      </c>
      <c r="B58" s="320" t="s">
        <v>502</v>
      </c>
      <c r="C58" s="502"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501"/>
      <c r="V58" s="501">
        <v>0</v>
      </c>
      <c r="W58" s="501"/>
      <c r="X58" s="501">
        <v>0</v>
      </c>
      <c r="Y58" s="501"/>
      <c r="Z58" s="501" t="s">
        <v>443</v>
      </c>
      <c r="AA58" s="501"/>
      <c r="AB58" s="501">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501"/>
      <c r="V59" s="501">
        <v>0</v>
      </c>
      <c r="W59" s="501"/>
      <c r="X59" s="501">
        <v>0</v>
      </c>
      <c r="Y59" s="501"/>
      <c r="Z59" s="501" t="s">
        <v>443</v>
      </c>
      <c r="AA59" s="501"/>
      <c r="AB59" s="501">
        <v>0</v>
      </c>
      <c r="AC59" s="250">
        <v>0</v>
      </c>
    </row>
    <row r="60" spans="1:29" x14ac:dyDescent="0.25">
      <c r="A60" s="318" t="s">
        <v>512</v>
      </c>
      <c r="B60" s="320" t="s">
        <v>506</v>
      </c>
      <c r="C60" s="503"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501"/>
      <c r="V60" s="501">
        <v>0</v>
      </c>
      <c r="W60" s="501"/>
      <c r="X60" s="501">
        <v>0</v>
      </c>
      <c r="Y60" s="501"/>
      <c r="Z60" s="501" t="s">
        <v>443</v>
      </c>
      <c r="AA60" s="501"/>
      <c r="AB60" s="501">
        <v>0</v>
      </c>
      <c r="AC60" s="250">
        <v>0</v>
      </c>
    </row>
    <row r="61" spans="1:29" ht="31.5" x14ac:dyDescent="0.25">
      <c r="A61" s="316" t="s">
        <v>58</v>
      </c>
      <c r="B61" s="317" t="s">
        <v>137</v>
      </c>
      <c r="C61" s="503"/>
      <c r="D61" s="246"/>
      <c r="E61" s="246"/>
      <c r="F61" s="246"/>
      <c r="G61" s="238"/>
      <c r="H61" s="238"/>
      <c r="I61" s="238"/>
      <c r="J61" s="249"/>
      <c r="K61" s="238"/>
      <c r="L61" s="238"/>
      <c r="M61" s="238"/>
      <c r="N61" s="246"/>
      <c r="O61" s="238"/>
      <c r="P61" s="238"/>
      <c r="Q61" s="238"/>
      <c r="R61" s="246"/>
      <c r="S61" s="238"/>
      <c r="T61" s="238"/>
      <c r="U61" s="501"/>
      <c r="V61" s="501"/>
      <c r="W61" s="501"/>
      <c r="X61" s="501"/>
      <c r="Y61" s="501"/>
      <c r="Z61" s="501"/>
      <c r="AA61" s="501"/>
      <c r="AB61" s="501"/>
      <c r="AC61" s="250"/>
    </row>
    <row r="62" spans="1:29" x14ac:dyDescent="0.25">
      <c r="A62" s="318" t="s">
        <v>136</v>
      </c>
      <c r="B62" s="320" t="s">
        <v>135</v>
      </c>
      <c r="C62" s="503" t="s">
        <v>443</v>
      </c>
      <c r="D62" s="360">
        <v>6.6793229189023346</v>
      </c>
      <c r="E62" s="360"/>
      <c r="F62" s="360"/>
      <c r="G62" s="361">
        <v>0</v>
      </c>
      <c r="H62" s="361" t="s">
        <v>443</v>
      </c>
      <c r="I62" s="361"/>
      <c r="J62" s="361">
        <v>6.6793229189023346</v>
      </c>
      <c r="K62" s="238"/>
      <c r="L62" s="238" t="s">
        <v>443</v>
      </c>
      <c r="M62" s="238"/>
      <c r="N62" s="246">
        <v>0</v>
      </c>
      <c r="O62" s="238"/>
      <c r="P62" s="238" t="s">
        <v>443</v>
      </c>
      <c r="Q62" s="238"/>
      <c r="R62" s="246">
        <v>0</v>
      </c>
      <c r="S62" s="238"/>
      <c r="T62" s="238" t="s">
        <v>443</v>
      </c>
      <c r="U62" s="501"/>
      <c r="V62" s="501">
        <v>0</v>
      </c>
      <c r="W62" s="501"/>
      <c r="X62" s="501">
        <v>0</v>
      </c>
      <c r="Y62" s="501"/>
      <c r="Z62" s="501" t="s">
        <v>443</v>
      </c>
      <c r="AA62" s="501"/>
      <c r="AB62" s="501">
        <v>0</v>
      </c>
      <c r="AC62" s="250">
        <v>6.6793229189023346</v>
      </c>
    </row>
    <row r="63" spans="1:29" x14ac:dyDescent="0.25">
      <c r="A63" s="318" t="s">
        <v>134</v>
      </c>
      <c r="B63" s="320" t="s">
        <v>127</v>
      </c>
      <c r="C63" s="503"/>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501"/>
      <c r="V63" s="501">
        <v>0</v>
      </c>
      <c r="W63" s="501"/>
      <c r="X63" s="501">
        <v>0</v>
      </c>
      <c r="Y63" s="501"/>
      <c r="Z63" s="501" t="s">
        <v>443</v>
      </c>
      <c r="AA63" s="501"/>
      <c r="AB63" s="501">
        <v>0</v>
      </c>
      <c r="AC63" s="250">
        <v>0</v>
      </c>
    </row>
    <row r="64" spans="1:29" x14ac:dyDescent="0.25">
      <c r="A64" s="318" t="s">
        <v>133</v>
      </c>
      <c r="B64" s="319" t="s">
        <v>126</v>
      </c>
      <c r="C64" s="502"/>
      <c r="D64" s="246"/>
      <c r="E64" s="246"/>
      <c r="F64" s="246"/>
      <c r="G64" s="238">
        <v>0</v>
      </c>
      <c r="H64" s="238" t="s">
        <v>443</v>
      </c>
      <c r="I64" s="238"/>
      <c r="J64" s="249">
        <v>0.63</v>
      </c>
      <c r="K64" s="238"/>
      <c r="L64" s="238" t="s">
        <v>443</v>
      </c>
      <c r="M64" s="238"/>
      <c r="N64" s="246">
        <v>0</v>
      </c>
      <c r="O64" s="238"/>
      <c r="P64" s="238" t="s">
        <v>443</v>
      </c>
      <c r="Q64" s="238"/>
      <c r="R64" s="246">
        <v>0</v>
      </c>
      <c r="S64" s="238"/>
      <c r="T64" s="238" t="s">
        <v>443</v>
      </c>
      <c r="U64" s="501"/>
      <c r="V64" s="501">
        <v>0</v>
      </c>
      <c r="W64" s="501"/>
      <c r="X64" s="501">
        <v>0</v>
      </c>
      <c r="Y64" s="501"/>
      <c r="Z64" s="501" t="s">
        <v>443</v>
      </c>
      <c r="AA64" s="501"/>
      <c r="AB64" s="501">
        <v>0</v>
      </c>
      <c r="AC64" s="250">
        <v>0.63</v>
      </c>
    </row>
    <row r="65" spans="1:29" x14ac:dyDescent="0.25">
      <c r="A65" s="318" t="s">
        <v>132</v>
      </c>
      <c r="B65" s="319" t="s">
        <v>125</v>
      </c>
      <c r="C65" s="501"/>
      <c r="D65" s="322"/>
      <c r="E65" s="322"/>
      <c r="F65" s="322"/>
      <c r="G65" s="359">
        <v>0</v>
      </c>
      <c r="H65" s="359" t="s">
        <v>443</v>
      </c>
      <c r="I65" s="359"/>
      <c r="J65" s="359">
        <v>0</v>
      </c>
      <c r="K65" s="359"/>
      <c r="L65" s="501" t="s">
        <v>443</v>
      </c>
      <c r="M65" s="501"/>
      <c r="N65" s="322">
        <v>0</v>
      </c>
      <c r="O65" s="501"/>
      <c r="P65" s="501" t="s">
        <v>443</v>
      </c>
      <c r="Q65" s="501"/>
      <c r="R65" s="322">
        <v>0</v>
      </c>
      <c r="S65" s="501"/>
      <c r="T65" s="504" t="s">
        <v>443</v>
      </c>
      <c r="U65" s="501"/>
      <c r="V65" s="501">
        <v>0</v>
      </c>
      <c r="W65" s="501"/>
      <c r="X65" s="501">
        <v>0</v>
      </c>
      <c r="Y65" s="501"/>
      <c r="Z65" s="501" t="s">
        <v>443</v>
      </c>
      <c r="AA65" s="501"/>
      <c r="AB65" s="501">
        <v>0</v>
      </c>
      <c r="AC65" s="250">
        <v>0</v>
      </c>
    </row>
    <row r="66" spans="1:29" x14ac:dyDescent="0.25">
      <c r="A66" s="318" t="s">
        <v>131</v>
      </c>
      <c r="B66" s="319" t="s">
        <v>128</v>
      </c>
      <c r="C66" s="501"/>
      <c r="D66" s="322"/>
      <c r="E66" s="322"/>
      <c r="F66" s="322"/>
      <c r="G66" s="359">
        <v>0</v>
      </c>
      <c r="H66" s="359" t="s">
        <v>443</v>
      </c>
      <c r="I66" s="359"/>
      <c r="J66" s="359">
        <v>0.54</v>
      </c>
      <c r="K66" s="359"/>
      <c r="L66" s="501" t="s">
        <v>443</v>
      </c>
      <c r="M66" s="501"/>
      <c r="N66" s="322">
        <v>0</v>
      </c>
      <c r="O66" s="501"/>
      <c r="P66" s="501" t="s">
        <v>443</v>
      </c>
      <c r="Q66" s="501"/>
      <c r="R66" s="322">
        <v>0</v>
      </c>
      <c r="S66" s="501"/>
      <c r="T66" s="504" t="s">
        <v>443</v>
      </c>
      <c r="U66" s="501"/>
      <c r="V66" s="501">
        <v>0</v>
      </c>
      <c r="W66" s="501"/>
      <c r="X66" s="501">
        <v>0</v>
      </c>
      <c r="Y66" s="501"/>
      <c r="Z66" s="501" t="s">
        <v>443</v>
      </c>
      <c r="AA66" s="501"/>
      <c r="AB66" s="501">
        <v>0</v>
      </c>
      <c r="AC66" s="250">
        <v>0.54</v>
      </c>
    </row>
    <row r="67" spans="1:29" x14ac:dyDescent="0.25">
      <c r="A67" s="318" t="s">
        <v>130</v>
      </c>
      <c r="B67" s="319" t="s">
        <v>513</v>
      </c>
      <c r="C67" s="501"/>
      <c r="D67" s="357"/>
      <c r="E67" s="357"/>
      <c r="F67" s="357"/>
      <c r="G67" s="362">
        <v>0</v>
      </c>
      <c r="H67" s="362" t="s">
        <v>443</v>
      </c>
      <c r="I67" s="362"/>
      <c r="J67" s="362">
        <v>1</v>
      </c>
      <c r="K67" s="359"/>
      <c r="L67" s="501" t="s">
        <v>443</v>
      </c>
      <c r="M67" s="501"/>
      <c r="N67" s="322">
        <v>0</v>
      </c>
      <c r="O67" s="501"/>
      <c r="P67" s="501" t="s">
        <v>443</v>
      </c>
      <c r="Q67" s="501"/>
      <c r="R67" s="322">
        <v>0</v>
      </c>
      <c r="S67" s="501"/>
      <c r="T67" s="504" t="s">
        <v>443</v>
      </c>
      <c r="U67" s="501"/>
      <c r="V67" s="501">
        <v>0</v>
      </c>
      <c r="W67" s="501"/>
      <c r="X67" s="501">
        <v>0</v>
      </c>
      <c r="Y67" s="501"/>
      <c r="Z67" s="501" t="s">
        <v>443</v>
      </c>
      <c r="AA67" s="501"/>
      <c r="AB67" s="501">
        <v>0</v>
      </c>
      <c r="AC67" s="250">
        <v>1</v>
      </c>
    </row>
    <row r="68" spans="1:29" x14ac:dyDescent="0.25">
      <c r="A68" s="318" t="s">
        <v>514</v>
      </c>
      <c r="B68" s="319" t="s">
        <v>515</v>
      </c>
      <c r="C68" s="501"/>
      <c r="D68" s="322"/>
      <c r="E68" s="322"/>
      <c r="F68" s="322"/>
      <c r="G68" s="359">
        <v>0</v>
      </c>
      <c r="H68" s="359" t="s">
        <v>443</v>
      </c>
      <c r="I68" s="359"/>
      <c r="J68" s="359">
        <v>0</v>
      </c>
      <c r="K68" s="359"/>
      <c r="L68" s="501" t="s">
        <v>443</v>
      </c>
      <c r="M68" s="501"/>
      <c r="N68" s="322">
        <v>0</v>
      </c>
      <c r="O68" s="501"/>
      <c r="P68" s="501" t="s">
        <v>443</v>
      </c>
      <c r="Q68" s="501"/>
      <c r="R68" s="322">
        <v>0</v>
      </c>
      <c r="S68" s="501"/>
      <c r="T68" s="504" t="s">
        <v>443</v>
      </c>
      <c r="U68" s="501"/>
      <c r="V68" s="501">
        <v>0</v>
      </c>
      <c r="W68" s="501"/>
      <c r="X68" s="501">
        <v>0</v>
      </c>
      <c r="Y68" s="501"/>
      <c r="Z68" s="501" t="s">
        <v>443</v>
      </c>
      <c r="AA68" s="501"/>
      <c r="AB68" s="501">
        <v>0</v>
      </c>
      <c r="AC68" s="250">
        <v>0</v>
      </c>
    </row>
    <row r="69" spans="1:29" x14ac:dyDescent="0.25">
      <c r="A69" s="318" t="s">
        <v>516</v>
      </c>
      <c r="B69" s="319" t="s">
        <v>517</v>
      </c>
      <c r="C69" s="501"/>
      <c r="D69" s="322"/>
      <c r="E69" s="322"/>
      <c r="F69" s="322"/>
      <c r="G69" s="359">
        <v>0</v>
      </c>
      <c r="H69" s="359" t="s">
        <v>443</v>
      </c>
      <c r="I69" s="359"/>
      <c r="J69" s="359">
        <v>0</v>
      </c>
      <c r="K69" s="359"/>
      <c r="L69" s="501" t="s">
        <v>443</v>
      </c>
      <c r="M69" s="501"/>
      <c r="N69" s="322">
        <v>0</v>
      </c>
      <c r="O69" s="501"/>
      <c r="P69" s="501" t="s">
        <v>443</v>
      </c>
      <c r="Q69" s="501"/>
      <c r="R69" s="322">
        <v>0</v>
      </c>
      <c r="S69" s="501"/>
      <c r="T69" s="504" t="s">
        <v>443</v>
      </c>
      <c r="U69" s="501"/>
      <c r="V69" s="501">
        <v>0</v>
      </c>
      <c r="W69" s="501"/>
      <c r="X69" s="501">
        <v>0</v>
      </c>
      <c r="Y69" s="501"/>
      <c r="Z69" s="501" t="s">
        <v>443</v>
      </c>
      <c r="AA69" s="501"/>
      <c r="AB69" s="501">
        <v>0</v>
      </c>
      <c r="AC69" s="250">
        <v>0</v>
      </c>
    </row>
    <row r="70" spans="1:29" x14ac:dyDescent="0.25">
      <c r="A70" s="318" t="s">
        <v>518</v>
      </c>
      <c r="B70" s="319" t="s">
        <v>519</v>
      </c>
      <c r="C70" s="501"/>
      <c r="D70" s="322"/>
      <c r="E70" s="322"/>
      <c r="F70" s="322"/>
      <c r="G70" s="359">
        <v>0</v>
      </c>
      <c r="H70" s="359" t="s">
        <v>443</v>
      </c>
      <c r="I70" s="359"/>
      <c r="J70" s="359">
        <v>0</v>
      </c>
      <c r="K70" s="359"/>
      <c r="L70" s="501" t="s">
        <v>443</v>
      </c>
      <c r="M70" s="501"/>
      <c r="N70" s="322">
        <v>0</v>
      </c>
      <c r="O70" s="501"/>
      <c r="P70" s="501" t="s">
        <v>443</v>
      </c>
      <c r="Q70" s="501"/>
      <c r="R70" s="322">
        <v>0</v>
      </c>
      <c r="S70" s="501"/>
      <c r="T70" s="504" t="s">
        <v>443</v>
      </c>
      <c r="U70" s="501"/>
      <c r="V70" s="501">
        <v>0</v>
      </c>
      <c r="W70" s="501"/>
      <c r="X70" s="501">
        <v>0</v>
      </c>
      <c r="Y70" s="501"/>
      <c r="Z70" s="501" t="s">
        <v>443</v>
      </c>
      <c r="AA70" s="501"/>
      <c r="AB70" s="501">
        <v>0</v>
      </c>
      <c r="AC70" s="250">
        <v>0</v>
      </c>
    </row>
    <row r="71" spans="1:29" x14ac:dyDescent="0.25">
      <c r="A71" s="318" t="s">
        <v>520</v>
      </c>
      <c r="B71" s="319" t="s">
        <v>521</v>
      </c>
      <c r="C71" s="501"/>
      <c r="D71" s="357"/>
      <c r="E71" s="357"/>
      <c r="F71" s="357"/>
      <c r="G71" s="362">
        <v>0</v>
      </c>
      <c r="H71" s="362" t="s">
        <v>443</v>
      </c>
      <c r="I71" s="362"/>
      <c r="J71" s="362">
        <v>0</v>
      </c>
      <c r="K71" s="362"/>
      <c r="L71" s="505" t="s">
        <v>443</v>
      </c>
      <c r="M71" s="505"/>
      <c r="N71" s="357">
        <v>0</v>
      </c>
      <c r="O71" s="505"/>
      <c r="P71" s="505" t="s">
        <v>443</v>
      </c>
      <c r="Q71" s="501"/>
      <c r="R71" s="322">
        <v>0</v>
      </c>
      <c r="S71" s="501"/>
      <c r="T71" s="504" t="s">
        <v>443</v>
      </c>
      <c r="U71" s="501"/>
      <c r="V71" s="501">
        <v>0</v>
      </c>
      <c r="W71" s="501"/>
      <c r="X71" s="501">
        <v>0</v>
      </c>
      <c r="Y71" s="501"/>
      <c r="Z71" s="501" t="s">
        <v>443</v>
      </c>
      <c r="AA71" s="501"/>
      <c r="AB71" s="501">
        <v>0</v>
      </c>
      <c r="AC71" s="250">
        <v>0</v>
      </c>
    </row>
    <row r="72" spans="1:29" x14ac:dyDescent="0.25">
      <c r="A72" s="318" t="s">
        <v>522</v>
      </c>
      <c r="B72" s="319" t="s">
        <v>523</v>
      </c>
      <c r="C72" s="501"/>
      <c r="D72" s="501"/>
      <c r="E72" s="501"/>
      <c r="F72" s="501"/>
      <c r="G72" s="359">
        <v>0</v>
      </c>
      <c r="H72" s="359" t="s">
        <v>443</v>
      </c>
      <c r="I72" s="359"/>
      <c r="J72" s="359">
        <v>0</v>
      </c>
      <c r="K72" s="359"/>
      <c r="L72" s="501" t="s">
        <v>443</v>
      </c>
      <c r="M72" s="501"/>
      <c r="N72" s="501">
        <v>0</v>
      </c>
      <c r="O72" s="501"/>
      <c r="P72" s="501" t="s">
        <v>443</v>
      </c>
      <c r="Q72" s="501"/>
      <c r="R72" s="501">
        <v>0</v>
      </c>
      <c r="S72" s="501"/>
      <c r="T72" s="504" t="s">
        <v>443</v>
      </c>
      <c r="U72" s="501"/>
      <c r="V72" s="501">
        <v>0</v>
      </c>
      <c r="W72" s="501"/>
      <c r="X72" s="501">
        <v>0</v>
      </c>
      <c r="Y72" s="501"/>
      <c r="Z72" s="501" t="s">
        <v>443</v>
      </c>
      <c r="AA72" s="501"/>
      <c r="AB72" s="501">
        <v>0</v>
      </c>
      <c r="AC72" s="250">
        <v>0</v>
      </c>
    </row>
    <row r="73" spans="1:29" x14ac:dyDescent="0.25">
      <c r="A73" s="318" t="s">
        <v>524</v>
      </c>
      <c r="B73" s="319" t="s">
        <v>525</v>
      </c>
      <c r="C73" s="501"/>
      <c r="D73" s="501"/>
      <c r="E73" s="501"/>
      <c r="F73" s="501"/>
      <c r="G73" s="359">
        <v>0</v>
      </c>
      <c r="H73" s="359" t="s">
        <v>443</v>
      </c>
      <c r="I73" s="359"/>
      <c r="J73" s="359">
        <v>0</v>
      </c>
      <c r="K73" s="359"/>
      <c r="L73" s="501" t="s">
        <v>443</v>
      </c>
      <c r="M73" s="501"/>
      <c r="N73" s="501">
        <v>0</v>
      </c>
      <c r="O73" s="501"/>
      <c r="P73" s="501" t="s">
        <v>443</v>
      </c>
      <c r="Q73" s="501"/>
      <c r="R73" s="501">
        <v>0</v>
      </c>
      <c r="S73" s="501"/>
      <c r="T73" s="504" t="s">
        <v>443</v>
      </c>
      <c r="U73" s="501"/>
      <c r="V73" s="501">
        <v>0</v>
      </c>
      <c r="W73" s="501"/>
      <c r="X73" s="501">
        <v>0</v>
      </c>
      <c r="Y73" s="501"/>
      <c r="Z73" s="501" t="s">
        <v>443</v>
      </c>
      <c r="AA73" s="501"/>
      <c r="AB73" s="501">
        <v>0</v>
      </c>
      <c r="AC73" s="250">
        <v>0</v>
      </c>
    </row>
    <row r="74" spans="1:29" ht="31.5" x14ac:dyDescent="0.25">
      <c r="A74" s="316" t="s">
        <v>57</v>
      </c>
      <c r="B74" s="321" t="s">
        <v>224</v>
      </c>
      <c r="C74" s="501"/>
      <c r="D74" s="501"/>
      <c r="E74" s="501"/>
      <c r="F74" s="501"/>
      <c r="G74" s="359">
        <v>0</v>
      </c>
      <c r="H74" s="359" t="s">
        <v>443</v>
      </c>
      <c r="I74" s="359"/>
      <c r="J74" s="359">
        <v>0</v>
      </c>
      <c r="K74" s="359"/>
      <c r="L74" s="501" t="s">
        <v>443</v>
      </c>
      <c r="M74" s="501"/>
      <c r="N74" s="501">
        <v>0</v>
      </c>
      <c r="O74" s="501"/>
      <c r="P74" s="501" t="s">
        <v>443</v>
      </c>
      <c r="Q74" s="501"/>
      <c r="R74" s="501">
        <v>0</v>
      </c>
      <c r="S74" s="501"/>
      <c r="T74" s="504" t="s">
        <v>443</v>
      </c>
      <c r="U74" s="501"/>
      <c r="V74" s="501">
        <v>0</v>
      </c>
      <c r="W74" s="501"/>
      <c r="X74" s="501">
        <v>0</v>
      </c>
      <c r="Y74" s="501"/>
      <c r="Z74" s="501" t="s">
        <v>443</v>
      </c>
      <c r="AA74" s="501"/>
      <c r="AB74" s="501">
        <v>0</v>
      </c>
      <c r="AC74" s="250">
        <v>0</v>
      </c>
    </row>
    <row r="75" spans="1:29" x14ac:dyDescent="0.25">
      <c r="A75" s="316" t="s">
        <v>55</v>
      </c>
      <c r="B75" s="317" t="s">
        <v>129</v>
      </c>
      <c r="C75" s="501"/>
      <c r="D75" s="501"/>
      <c r="E75" s="501"/>
      <c r="F75" s="501"/>
      <c r="G75" s="359"/>
      <c r="H75" s="359"/>
      <c r="I75" s="359"/>
      <c r="J75" s="359"/>
      <c r="K75" s="359"/>
      <c r="L75" s="501"/>
      <c r="M75" s="501"/>
      <c r="N75" s="501"/>
      <c r="O75" s="501"/>
      <c r="P75" s="501"/>
      <c r="Q75" s="501"/>
      <c r="R75" s="501"/>
      <c r="S75" s="501"/>
      <c r="T75" s="504"/>
      <c r="U75" s="501"/>
      <c r="V75" s="501"/>
      <c r="W75" s="501"/>
      <c r="X75" s="501"/>
      <c r="Y75" s="501"/>
      <c r="Z75" s="501"/>
      <c r="AA75" s="501"/>
      <c r="AB75" s="501"/>
      <c r="AC75" s="250"/>
    </row>
    <row r="76" spans="1:29" ht="31.5" x14ac:dyDescent="0.25">
      <c r="A76" s="318" t="s">
        <v>219</v>
      </c>
      <c r="B76" s="319" t="s">
        <v>493</v>
      </c>
      <c r="C76" s="501"/>
      <c r="D76" s="501"/>
      <c r="E76" s="501"/>
      <c r="F76" s="501"/>
      <c r="G76" s="359">
        <v>0</v>
      </c>
      <c r="H76" s="359" t="s">
        <v>443</v>
      </c>
      <c r="I76" s="359"/>
      <c r="J76" s="359">
        <v>0</v>
      </c>
      <c r="K76" s="359"/>
      <c r="L76" s="501" t="s">
        <v>443</v>
      </c>
      <c r="M76" s="501"/>
      <c r="N76" s="501">
        <v>0</v>
      </c>
      <c r="O76" s="501"/>
      <c r="P76" s="501" t="s">
        <v>443</v>
      </c>
      <c r="Q76" s="501"/>
      <c r="R76" s="501">
        <v>0</v>
      </c>
      <c r="S76" s="501"/>
      <c r="T76" s="504" t="s">
        <v>443</v>
      </c>
      <c r="U76" s="501"/>
      <c r="V76" s="501">
        <v>0</v>
      </c>
      <c r="W76" s="501"/>
      <c r="X76" s="501">
        <v>0</v>
      </c>
      <c r="Y76" s="501"/>
      <c r="Z76" s="501" t="s">
        <v>443</v>
      </c>
      <c r="AA76" s="501"/>
      <c r="AB76" s="501">
        <v>0</v>
      </c>
      <c r="AC76" s="250">
        <v>0</v>
      </c>
    </row>
    <row r="77" spans="1:29" x14ac:dyDescent="0.25">
      <c r="A77" s="318" t="s">
        <v>220</v>
      </c>
      <c r="B77" s="319" t="s">
        <v>145</v>
      </c>
      <c r="C77" s="501"/>
      <c r="D77" s="501"/>
      <c r="E77" s="501"/>
      <c r="F77" s="501"/>
      <c r="G77" s="359">
        <v>0</v>
      </c>
      <c r="H77" s="359" t="s">
        <v>443</v>
      </c>
      <c r="I77" s="359"/>
      <c r="J77" s="359">
        <v>0</v>
      </c>
      <c r="K77" s="359"/>
      <c r="L77" s="501" t="s">
        <v>443</v>
      </c>
      <c r="M77" s="501"/>
      <c r="N77" s="501">
        <v>0</v>
      </c>
      <c r="O77" s="501"/>
      <c r="P77" s="501" t="s">
        <v>443</v>
      </c>
      <c r="Q77" s="501"/>
      <c r="R77" s="501">
        <v>0</v>
      </c>
      <c r="S77" s="501"/>
      <c r="T77" s="504" t="s">
        <v>443</v>
      </c>
      <c r="U77" s="501"/>
      <c r="V77" s="501">
        <v>0</v>
      </c>
      <c r="W77" s="501"/>
      <c r="X77" s="501">
        <v>0</v>
      </c>
      <c r="Y77" s="501"/>
      <c r="Z77" s="501" t="s">
        <v>443</v>
      </c>
      <c r="AA77" s="501"/>
      <c r="AB77" s="501">
        <v>0</v>
      </c>
      <c r="AC77" s="250">
        <v>0</v>
      </c>
    </row>
    <row r="78" spans="1:29" x14ac:dyDescent="0.25">
      <c r="A78" s="318" t="s">
        <v>221</v>
      </c>
      <c r="B78" s="320" t="s">
        <v>526</v>
      </c>
      <c r="C78" s="501"/>
      <c r="D78" s="501"/>
      <c r="E78" s="501"/>
      <c r="F78" s="501"/>
      <c r="G78" s="359">
        <v>0</v>
      </c>
      <c r="H78" s="359" t="s">
        <v>443</v>
      </c>
      <c r="I78" s="359"/>
      <c r="J78" s="359">
        <v>0</v>
      </c>
      <c r="K78" s="359"/>
      <c r="L78" s="501" t="s">
        <v>443</v>
      </c>
      <c r="M78" s="501"/>
      <c r="N78" s="501">
        <v>0</v>
      </c>
      <c r="O78" s="501"/>
      <c r="P78" s="501" t="s">
        <v>443</v>
      </c>
      <c r="Q78" s="501"/>
      <c r="R78" s="501">
        <v>0</v>
      </c>
      <c r="S78" s="501"/>
      <c r="T78" s="504" t="s">
        <v>443</v>
      </c>
      <c r="U78" s="501"/>
      <c r="V78" s="501">
        <v>0</v>
      </c>
      <c r="W78" s="501"/>
      <c r="X78" s="501">
        <v>0</v>
      </c>
      <c r="Y78" s="501"/>
      <c r="Z78" s="501" t="s">
        <v>443</v>
      </c>
      <c r="AA78" s="501"/>
      <c r="AB78" s="501">
        <v>0</v>
      </c>
      <c r="AC78" s="250">
        <v>0</v>
      </c>
    </row>
    <row r="79" spans="1:29" x14ac:dyDescent="0.25">
      <c r="A79" s="318" t="s">
        <v>222</v>
      </c>
      <c r="B79" s="320" t="s">
        <v>495</v>
      </c>
      <c r="C79" s="501"/>
      <c r="D79" s="501"/>
      <c r="E79" s="501"/>
      <c r="F79" s="501"/>
      <c r="G79" s="359">
        <v>0</v>
      </c>
      <c r="H79" s="359" t="s">
        <v>443</v>
      </c>
      <c r="I79" s="359"/>
      <c r="J79" s="359">
        <v>0</v>
      </c>
      <c r="K79" s="359"/>
      <c r="L79" s="501" t="s">
        <v>443</v>
      </c>
      <c r="M79" s="501"/>
      <c r="N79" s="501">
        <v>0</v>
      </c>
      <c r="O79" s="501"/>
      <c r="P79" s="501" t="s">
        <v>443</v>
      </c>
      <c r="Q79" s="501"/>
      <c r="R79" s="501">
        <v>0</v>
      </c>
      <c r="S79" s="501"/>
      <c r="T79" s="504" t="s">
        <v>443</v>
      </c>
      <c r="U79" s="501"/>
      <c r="V79" s="501">
        <v>0</v>
      </c>
      <c r="W79" s="501"/>
      <c r="X79" s="501">
        <v>0</v>
      </c>
      <c r="Y79" s="501"/>
      <c r="Z79" s="501" t="s">
        <v>443</v>
      </c>
      <c r="AA79" s="501"/>
      <c r="AB79" s="501">
        <v>0</v>
      </c>
      <c r="AC79" s="250">
        <v>0</v>
      </c>
    </row>
    <row r="80" spans="1:29" x14ac:dyDescent="0.25">
      <c r="A80" s="318" t="s">
        <v>223</v>
      </c>
      <c r="B80" s="320" t="s">
        <v>496</v>
      </c>
      <c r="C80" s="501"/>
      <c r="D80" s="501"/>
      <c r="E80" s="501"/>
      <c r="F80" s="501"/>
      <c r="G80" s="359">
        <v>0</v>
      </c>
      <c r="H80" s="359" t="s">
        <v>443</v>
      </c>
      <c r="I80" s="359"/>
      <c r="J80" s="359">
        <v>0</v>
      </c>
      <c r="K80" s="359"/>
      <c r="L80" s="501" t="s">
        <v>443</v>
      </c>
      <c r="M80" s="501"/>
      <c r="N80" s="501">
        <v>0</v>
      </c>
      <c r="O80" s="501"/>
      <c r="P80" s="501" t="s">
        <v>443</v>
      </c>
      <c r="Q80" s="501"/>
      <c r="R80" s="501">
        <v>0</v>
      </c>
      <c r="S80" s="501"/>
      <c r="T80" s="504" t="s">
        <v>443</v>
      </c>
      <c r="U80" s="501"/>
      <c r="V80" s="501">
        <v>0</v>
      </c>
      <c r="W80" s="501"/>
      <c r="X80" s="501">
        <v>0</v>
      </c>
      <c r="Y80" s="501"/>
      <c r="Z80" s="501" t="s">
        <v>443</v>
      </c>
      <c r="AA80" s="501"/>
      <c r="AB80" s="501">
        <v>0</v>
      </c>
      <c r="AC80" s="250">
        <v>0</v>
      </c>
    </row>
    <row r="81" spans="1:29" x14ac:dyDescent="0.25">
      <c r="A81" s="318" t="s">
        <v>527</v>
      </c>
      <c r="B81" s="320" t="s">
        <v>497</v>
      </c>
      <c r="C81" s="501"/>
      <c r="D81" s="501"/>
      <c r="E81" s="501"/>
      <c r="F81" s="501"/>
      <c r="G81" s="359">
        <v>0</v>
      </c>
      <c r="H81" s="359" t="s">
        <v>443</v>
      </c>
      <c r="I81" s="359"/>
      <c r="J81" s="359">
        <v>0</v>
      </c>
      <c r="K81" s="359"/>
      <c r="L81" s="501" t="s">
        <v>443</v>
      </c>
      <c r="M81" s="501"/>
      <c r="N81" s="501">
        <v>0</v>
      </c>
      <c r="O81" s="501"/>
      <c r="P81" s="501" t="s">
        <v>443</v>
      </c>
      <c r="Q81" s="501"/>
      <c r="R81" s="501">
        <v>0</v>
      </c>
      <c r="S81" s="501"/>
      <c r="T81" s="504" t="s">
        <v>443</v>
      </c>
      <c r="U81" s="501"/>
      <c r="V81" s="501">
        <v>0</v>
      </c>
      <c r="W81" s="501"/>
      <c r="X81" s="501">
        <v>0</v>
      </c>
      <c r="Y81" s="501"/>
      <c r="Z81" s="501" t="s">
        <v>443</v>
      </c>
      <c r="AA81" s="501"/>
      <c r="AB81" s="501">
        <v>0</v>
      </c>
      <c r="AC81" s="250">
        <v>0</v>
      </c>
    </row>
    <row r="82" spans="1:29" x14ac:dyDescent="0.25">
      <c r="A82" s="318" t="s">
        <v>528</v>
      </c>
      <c r="B82" s="320" t="s">
        <v>498</v>
      </c>
      <c r="C82" s="501"/>
      <c r="D82" s="501"/>
      <c r="E82" s="501"/>
      <c r="F82" s="501"/>
      <c r="G82" s="359">
        <v>0</v>
      </c>
      <c r="H82" s="359" t="s">
        <v>443</v>
      </c>
      <c r="I82" s="359"/>
      <c r="J82" s="359">
        <v>0</v>
      </c>
      <c r="K82" s="359"/>
      <c r="L82" s="501" t="s">
        <v>443</v>
      </c>
      <c r="M82" s="501"/>
      <c r="N82" s="501">
        <v>0</v>
      </c>
      <c r="O82" s="501"/>
      <c r="P82" s="501" t="s">
        <v>443</v>
      </c>
      <c r="Q82" s="501"/>
      <c r="R82" s="501">
        <v>0</v>
      </c>
      <c r="S82" s="501"/>
      <c r="T82" s="504" t="s">
        <v>443</v>
      </c>
      <c r="U82" s="501"/>
      <c r="V82" s="501">
        <v>0</v>
      </c>
      <c r="W82" s="501"/>
      <c r="X82" s="501">
        <v>0</v>
      </c>
      <c r="Y82" s="501"/>
      <c r="Z82" s="501" t="s">
        <v>443</v>
      </c>
      <c r="AA82" s="501"/>
      <c r="AB82" s="501">
        <v>0</v>
      </c>
      <c r="AC82" s="250">
        <v>0</v>
      </c>
    </row>
    <row r="83" spans="1:29" x14ac:dyDescent="0.25">
      <c r="A83" s="318" t="s">
        <v>529</v>
      </c>
      <c r="B83" s="320" t="s">
        <v>500</v>
      </c>
      <c r="C83" s="501"/>
      <c r="D83" s="501"/>
      <c r="E83" s="501"/>
      <c r="F83" s="501"/>
      <c r="G83" s="359">
        <v>0</v>
      </c>
      <c r="H83" s="359" t="s">
        <v>443</v>
      </c>
      <c r="I83" s="359"/>
      <c r="J83" s="359">
        <v>0</v>
      </c>
      <c r="K83" s="359"/>
      <c r="L83" s="501" t="s">
        <v>443</v>
      </c>
      <c r="M83" s="501"/>
      <c r="N83" s="501">
        <v>0</v>
      </c>
      <c r="O83" s="501"/>
      <c r="P83" s="501" t="s">
        <v>443</v>
      </c>
      <c r="Q83" s="501"/>
      <c r="R83" s="501">
        <v>0</v>
      </c>
      <c r="S83" s="501"/>
      <c r="T83" s="504" t="s">
        <v>443</v>
      </c>
      <c r="U83" s="501"/>
      <c r="V83" s="501">
        <v>0</v>
      </c>
      <c r="W83" s="501"/>
      <c r="X83" s="501">
        <v>0</v>
      </c>
      <c r="Y83" s="501"/>
      <c r="Z83" s="501" t="s">
        <v>443</v>
      </c>
      <c r="AA83" s="501"/>
      <c r="AB83" s="501">
        <v>0</v>
      </c>
      <c r="AC83" s="250">
        <v>0</v>
      </c>
    </row>
    <row r="84" spans="1:29" x14ac:dyDescent="0.25">
      <c r="A84" s="318" t="s">
        <v>530</v>
      </c>
      <c r="B84" s="320" t="s">
        <v>502</v>
      </c>
      <c r="C84" s="501"/>
      <c r="D84" s="501"/>
      <c r="E84" s="501"/>
      <c r="F84" s="501"/>
      <c r="G84" s="359">
        <v>0</v>
      </c>
      <c r="H84" s="359" t="s">
        <v>443</v>
      </c>
      <c r="I84" s="359"/>
      <c r="J84" s="359">
        <v>0</v>
      </c>
      <c r="K84" s="359"/>
      <c r="L84" s="501" t="s">
        <v>443</v>
      </c>
      <c r="M84" s="501"/>
      <c r="N84" s="501">
        <v>0</v>
      </c>
      <c r="O84" s="501"/>
      <c r="P84" s="501" t="s">
        <v>443</v>
      </c>
      <c r="Q84" s="501"/>
      <c r="R84" s="501">
        <v>0</v>
      </c>
      <c r="S84" s="501"/>
      <c r="T84" s="504" t="s">
        <v>443</v>
      </c>
      <c r="U84" s="501"/>
      <c r="V84" s="501">
        <v>0</v>
      </c>
      <c r="W84" s="501"/>
      <c r="X84" s="501">
        <v>0</v>
      </c>
      <c r="Y84" s="501"/>
      <c r="Z84" s="501" t="s">
        <v>443</v>
      </c>
      <c r="AA84" s="501"/>
      <c r="AB84" s="501">
        <v>0</v>
      </c>
      <c r="AC84" s="250">
        <v>0</v>
      </c>
    </row>
    <row r="85" spans="1:29" x14ac:dyDescent="0.25">
      <c r="A85" s="318" t="s">
        <v>531</v>
      </c>
      <c r="B85" s="320" t="s">
        <v>504</v>
      </c>
      <c r="C85" s="501"/>
      <c r="D85" s="501"/>
      <c r="E85" s="501"/>
      <c r="F85" s="501"/>
      <c r="G85" s="359">
        <v>0</v>
      </c>
      <c r="H85" s="359" t="s">
        <v>443</v>
      </c>
      <c r="I85" s="359"/>
      <c r="J85" s="359">
        <v>0</v>
      </c>
      <c r="K85" s="359"/>
      <c r="L85" s="501" t="s">
        <v>443</v>
      </c>
      <c r="M85" s="501"/>
      <c r="N85" s="501">
        <v>0</v>
      </c>
      <c r="O85" s="501"/>
      <c r="P85" s="501" t="s">
        <v>443</v>
      </c>
      <c r="Q85" s="501"/>
      <c r="R85" s="501">
        <v>0</v>
      </c>
      <c r="S85" s="501"/>
      <c r="T85" s="504" t="s">
        <v>443</v>
      </c>
      <c r="U85" s="501"/>
      <c r="V85" s="501">
        <v>0</v>
      </c>
      <c r="W85" s="501"/>
      <c r="X85" s="501">
        <v>0</v>
      </c>
      <c r="Y85" s="501"/>
      <c r="Z85" s="501" t="s">
        <v>443</v>
      </c>
      <c r="AA85" s="501"/>
      <c r="AB85" s="501">
        <v>0</v>
      </c>
      <c r="AC85" s="250">
        <v>0</v>
      </c>
    </row>
    <row r="86" spans="1:29" x14ac:dyDescent="0.25">
      <c r="A86" s="318" t="s">
        <v>532</v>
      </c>
      <c r="B86" s="320" t="s">
        <v>506</v>
      </c>
      <c r="C86" s="501"/>
      <c r="D86" s="501"/>
      <c r="E86" s="501"/>
      <c r="F86" s="501"/>
      <c r="G86" s="359">
        <v>0</v>
      </c>
      <c r="H86" s="359" t="s">
        <v>443</v>
      </c>
      <c r="I86" s="359"/>
      <c r="J86" s="359">
        <v>0</v>
      </c>
      <c r="K86" s="359"/>
      <c r="L86" s="501" t="s">
        <v>443</v>
      </c>
      <c r="M86" s="501"/>
      <c r="N86" s="501">
        <v>0</v>
      </c>
      <c r="O86" s="501"/>
      <c r="P86" s="501" t="s">
        <v>443</v>
      </c>
      <c r="Q86" s="501"/>
      <c r="R86" s="501">
        <v>0</v>
      </c>
      <c r="S86" s="501"/>
      <c r="T86" s="504" t="s">
        <v>443</v>
      </c>
      <c r="U86" s="501"/>
      <c r="V86" s="501">
        <v>0</v>
      </c>
      <c r="W86" s="501"/>
      <c r="X86" s="501">
        <v>0</v>
      </c>
      <c r="Y86" s="501"/>
      <c r="Z86" s="501" t="s">
        <v>443</v>
      </c>
      <c r="AA86" s="501"/>
      <c r="AB86" s="501">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4" t="str">
        <f>'1. паспорт местоположение'!A12:C12</f>
        <v>P_NS3300.PS.0024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4"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415</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7" customHeight="1" x14ac:dyDescent="0.25">
      <c r="A22" s="468" t="s">
        <v>51</v>
      </c>
      <c r="B22" s="472" t="s">
        <v>23</v>
      </c>
      <c r="C22" s="470" t="s">
        <v>50</v>
      </c>
      <c r="D22" s="470" t="s">
        <v>49</v>
      </c>
      <c r="E22" s="474" t="s">
        <v>426</v>
      </c>
      <c r="F22" s="475"/>
      <c r="G22" s="475"/>
      <c r="H22" s="475"/>
      <c r="I22" s="475"/>
      <c r="J22" s="475"/>
      <c r="K22" s="475"/>
      <c r="L22" s="476"/>
      <c r="M22" s="470" t="s">
        <v>48</v>
      </c>
      <c r="N22" s="470" t="s">
        <v>47</v>
      </c>
      <c r="O22" s="470" t="s">
        <v>46</v>
      </c>
      <c r="P22" s="477" t="s">
        <v>232</v>
      </c>
      <c r="Q22" s="477" t="s">
        <v>45</v>
      </c>
      <c r="R22" s="477" t="s">
        <v>44</v>
      </c>
      <c r="S22" s="477" t="s">
        <v>43</v>
      </c>
      <c r="T22" s="477"/>
      <c r="U22" s="480" t="s">
        <v>42</v>
      </c>
      <c r="V22" s="480" t="s">
        <v>41</v>
      </c>
      <c r="W22" s="477" t="s">
        <v>40</v>
      </c>
      <c r="X22" s="477" t="s">
        <v>39</v>
      </c>
      <c r="Y22" s="477" t="s">
        <v>38</v>
      </c>
      <c r="Z22" s="49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18" customFormat="1" ht="64.5" customHeight="1" x14ac:dyDescent="0.25">
      <c r="A23" s="469"/>
      <c r="B23" s="473"/>
      <c r="C23" s="471"/>
      <c r="D23" s="471"/>
      <c r="E23" s="482" t="s">
        <v>22</v>
      </c>
      <c r="F23" s="489" t="s">
        <v>128</v>
      </c>
      <c r="G23" s="489" t="s">
        <v>127</v>
      </c>
      <c r="H23" s="489" t="s">
        <v>126</v>
      </c>
      <c r="I23" s="493" t="s">
        <v>338</v>
      </c>
      <c r="J23" s="493" t="s">
        <v>339</v>
      </c>
      <c r="K23" s="493" t="s">
        <v>340</v>
      </c>
      <c r="L23" s="489" t="s">
        <v>77</v>
      </c>
      <c r="M23" s="471"/>
      <c r="N23" s="471"/>
      <c r="O23" s="471"/>
      <c r="P23" s="478"/>
      <c r="Q23" s="478"/>
      <c r="R23" s="478"/>
      <c r="S23" s="491" t="s">
        <v>1</v>
      </c>
      <c r="T23" s="491" t="s">
        <v>10</v>
      </c>
      <c r="U23" s="481"/>
      <c r="V23" s="481"/>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483" t="s">
        <v>10</v>
      </c>
      <c r="AR23" s="478"/>
      <c r="AS23" s="478"/>
      <c r="AT23" s="478"/>
      <c r="AU23" s="478"/>
      <c r="AV23" s="486"/>
    </row>
    <row r="24" spans="1:48"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77" t="s">
        <v>12</v>
      </c>
      <c r="AG24" s="77" t="s">
        <v>11</v>
      </c>
      <c r="AH24" s="78" t="s">
        <v>1</v>
      </c>
      <c r="AI24" s="78" t="s">
        <v>10</v>
      </c>
      <c r="AJ24" s="471"/>
      <c r="AK24" s="471"/>
      <c r="AL24" s="471"/>
      <c r="AM24" s="471"/>
      <c r="AN24" s="471"/>
      <c r="AO24" s="471"/>
      <c r="AP24" s="471"/>
      <c r="AQ24" s="484"/>
      <c r="AR24" s="479"/>
      <c r="AS24" s="479"/>
      <c r="AT24" s="479"/>
      <c r="AU24" s="479"/>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7" customHeight="1" x14ac:dyDescent="0.25">
      <c r="A8" s="68"/>
      <c r="B8" s="68"/>
      <c r="C8" s="68"/>
      <c r="D8" s="68"/>
      <c r="E8" s="68"/>
      <c r="F8" s="68"/>
      <c r="G8" s="68"/>
      <c r="H8" s="68"/>
    </row>
    <row r="9" spans="1:8" x14ac:dyDescent="0.25">
      <c r="A9" s="433" t="s">
        <v>441</v>
      </c>
      <c r="B9" s="433"/>
      <c r="C9" s="66"/>
      <c r="D9" s="66"/>
      <c r="E9" s="66"/>
      <c r="F9" s="66"/>
      <c r="G9" s="66"/>
      <c r="H9" s="66"/>
    </row>
    <row r="10" spans="1:8" x14ac:dyDescent="0.25">
      <c r="A10" s="425" t="s">
        <v>7</v>
      </c>
      <c r="B10" s="425"/>
      <c r="C10" s="67"/>
      <c r="D10" s="67"/>
      <c r="E10" s="67"/>
      <c r="F10" s="67"/>
      <c r="G10" s="67"/>
      <c r="H10" s="67"/>
    </row>
    <row r="11" spans="1:8" ht="15" customHeight="1" x14ac:dyDescent="0.25">
      <c r="A11" s="68"/>
      <c r="B11" s="68"/>
      <c r="C11" s="68"/>
      <c r="D11" s="68"/>
      <c r="E11" s="68"/>
      <c r="F11" s="68"/>
      <c r="G11" s="68"/>
      <c r="H11" s="68"/>
    </row>
    <row r="12" spans="1:8" x14ac:dyDescent="0.25">
      <c r="A12" s="433" t="str">
        <f>'1. паспорт местоположение'!A12:C12</f>
        <v>P_NS3300.PS.0024</v>
      </c>
      <c r="B12" s="433"/>
      <c r="C12" s="66"/>
      <c r="D12" s="66"/>
      <c r="E12" s="66"/>
      <c r="F12" s="66"/>
      <c r="G12" s="66"/>
      <c r="H12" s="66"/>
    </row>
    <row r="13" spans="1:8" x14ac:dyDescent="0.25">
      <c r="A13" s="425" t="s">
        <v>6</v>
      </c>
      <c r="B13" s="425"/>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0" t="str">
        <f>'1. паспорт местоположение'!A15:C15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c r="B15" s="450"/>
      <c r="C15" s="66"/>
      <c r="D15" s="66"/>
      <c r="E15" s="66"/>
      <c r="F15" s="66"/>
      <c r="G15" s="66"/>
      <c r="H15" s="66"/>
    </row>
    <row r="16" spans="1:8" x14ac:dyDescent="0.25">
      <c r="A16" s="425" t="s">
        <v>5</v>
      </c>
      <c r="B16" s="425"/>
      <c r="C16" s="67"/>
      <c r="D16" s="67"/>
      <c r="E16" s="67"/>
      <c r="F16" s="67"/>
      <c r="G16" s="67"/>
      <c r="H16" s="67"/>
    </row>
    <row r="17" spans="1:2" x14ac:dyDescent="0.25">
      <c r="B17" s="40"/>
    </row>
    <row r="18" spans="1:2" x14ac:dyDescent="0.25">
      <c r="A18" s="500" t="s">
        <v>416</v>
      </c>
      <c r="B18" s="463"/>
    </row>
    <row r="19" spans="1:2" x14ac:dyDescent="0.25">
      <c r="A19" s="252"/>
      <c r="B19" s="251"/>
    </row>
    <row r="20" spans="1:2" ht="16.5" thickBot="1" x14ac:dyDescent="0.3">
      <c r="B20" s="27"/>
    </row>
    <row r="21" spans="1:2" ht="113.25" customHeight="1" thickBot="1" x14ac:dyDescent="0.3">
      <c r="A21" s="41" t="s">
        <v>289</v>
      </c>
      <c r="B21" s="216" t="str">
        <f>A15</f>
        <v>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v>
      </c>
    </row>
    <row r="22" spans="1:2" ht="16.5" thickBot="1" x14ac:dyDescent="0.3">
      <c r="A22" s="41" t="s">
        <v>290</v>
      </c>
      <c r="B22" s="42" t="str">
        <f>'1. паспорт местоположение'!C27</f>
        <v xml:space="preserve">Тюменский р-н </v>
      </c>
    </row>
    <row r="23" spans="1:2" ht="16.5" thickBot="1" x14ac:dyDescent="0.3">
      <c r="A23" s="41" t="s">
        <v>272</v>
      </c>
      <c r="B23" s="43" t="s">
        <v>440</v>
      </c>
    </row>
    <row r="24" spans="1:2" ht="16.5" thickBot="1" x14ac:dyDescent="0.3">
      <c r="A24" s="41" t="s">
        <v>291</v>
      </c>
      <c r="B24" s="146" t="s">
        <v>549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556</v>
      </c>
      <c r="B27" s="207">
        <f>'6.2. Паспорт фин осв ввод'!D24</f>
        <v>7.9636371982382599</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550</v>
      </c>
    </row>
    <row r="68" spans="1:2" ht="24" customHeight="1" thickBot="1" x14ac:dyDescent="0.3">
      <c r="A68" s="44" t="s">
        <v>324</v>
      </c>
      <c r="B68" s="48"/>
    </row>
    <row r="69" spans="1:2" ht="16.5" thickBot="1" x14ac:dyDescent="0.3">
      <c r="A69" s="51" t="s">
        <v>325</v>
      </c>
      <c r="B69" s="242">
        <f>'6.1. Паспорт сетевой график'!H43</f>
        <v>45761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7" t="s">
        <v>461</v>
      </c>
    </row>
    <row r="74" spans="1:2" x14ac:dyDescent="0.25">
      <c r="A74" s="51" t="s">
        <v>330</v>
      </c>
      <c r="B74" s="498"/>
    </row>
    <row r="75" spans="1:2" x14ac:dyDescent="0.25">
      <c r="A75" s="51" t="s">
        <v>331</v>
      </c>
      <c r="B75" s="498"/>
    </row>
    <row r="76" spans="1:2" x14ac:dyDescent="0.25">
      <c r="A76" s="51" t="s">
        <v>332</v>
      </c>
      <c r="B76" s="498"/>
    </row>
    <row r="77" spans="1:2" x14ac:dyDescent="0.25">
      <c r="A77" s="51" t="s">
        <v>333</v>
      </c>
      <c r="B77" s="498"/>
    </row>
    <row r="78" spans="1:2" ht="16.5" thickBot="1" x14ac:dyDescent="0.3">
      <c r="A78" s="61" t="s">
        <v>334</v>
      </c>
      <c r="B78" s="49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2025-04-15T11:04:45Z</dcterms:modified>
</cp:coreProperties>
</file>