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NS3300.PS.0025\"/>
    </mc:Choice>
  </mc:AlternateContent>
  <bookViews>
    <workbookView xWindow="0" yWindow="0" windowWidth="28800" windowHeight="1110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43" i="16" l="1"/>
  <c r="H42" i="16"/>
  <c r="H37" i="16"/>
  <c r="G37" i="16"/>
  <c r="H31" i="16" l="1"/>
  <c r="H39" i="16"/>
  <c r="G32" i="16" l="1"/>
  <c r="H32" i="16" s="1"/>
  <c r="H30" i="16"/>
  <c r="G35" i="16" l="1"/>
  <c r="H35" i="16" s="1"/>
  <c r="G40" i="16" l="1"/>
  <c r="H40" i="16" s="1"/>
  <c r="G43" i="16" l="1"/>
  <c r="G42" i="16"/>
  <c r="G44" i="16" l="1"/>
  <c r="H44" i="16" s="1"/>
  <c r="J22" i="33"/>
  <c r="G47" i="16" l="1"/>
  <c r="H47" i="16" s="1"/>
  <c r="A5" i="47"/>
  <c r="G49" i="16" l="1"/>
  <c r="A15" i="47"/>
  <c r="A12" i="47"/>
  <c r="A9" i="47"/>
  <c r="A62" i="47"/>
  <c r="H49" i="16" l="1"/>
  <c r="G50" i="16" s="1"/>
  <c r="C48" i="7"/>
  <c r="B69" i="22"/>
  <c r="H50" i="16" l="1"/>
  <c r="G52" i="16" s="1"/>
  <c r="B27" i="22"/>
  <c r="H52" i="16" l="1"/>
  <c r="G53" i="16"/>
  <c r="A15" i="22"/>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 r="C49" i="7" l="1"/>
</calcChain>
</file>

<file path=xl/sharedStrings.xml><?xml version="1.0" encoding="utf-8"?>
<sst xmlns="http://schemas.openxmlformats.org/spreadsheetml/2006/main" count="1314" uniqueCount="560">
  <si>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</si>
  <si>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</si>
  <si>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</si>
  <si>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</si>
  <si>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</si>
  <si>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</si>
  <si>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</si>
  <si>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</si>
  <si>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</si>
  <si>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</si>
  <si>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</si>
  <si>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</si>
  <si>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</si>
  <si>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</si>
  <si>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</si>
  <si>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</si>
  <si>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</si>
  <si>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</si>
  <si>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</si>
  <si>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</si>
  <si>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</si>
  <si>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</si>
  <si>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</si>
  <si>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</si>
  <si>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</si>
  <si>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</si>
  <si>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</si>
  <si>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</si>
  <si>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</si>
  <si>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</si>
  <si>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</si>
  <si>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</si>
  <si>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</si>
  <si>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</si>
  <si>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</si>
  <si>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</si>
  <si>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</si>
  <si>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</si>
  <si>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</si>
  <si>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</si>
  <si>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</si>
  <si>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</si>
  <si>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</si>
  <si>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</si>
  <si>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</si>
  <si>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</si>
  <si>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</si>
  <si>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</si>
  <si>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</si>
  <si>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</si>
  <si>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</si>
  <si>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</si>
  <si>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</si>
  <si>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</si>
  <si>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</si>
  <si>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</si>
  <si>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</si>
  <si>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</si>
  <si>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</si>
  <si>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</si>
  <si>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</si>
  <si>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</si>
  <si>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</si>
  <si>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</si>
  <si>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</si>
  <si>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</si>
  <si>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</si>
  <si>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</si>
  <si>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</si>
  <si>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</si>
  <si>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</si>
  <si>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</si>
  <si>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</si>
  <si>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</si>
  <si>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</si>
  <si>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</si>
  <si>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</si>
  <si>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</si>
  <si>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</si>
  <si>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</si>
  <si>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</si>
  <si>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</si>
  <si>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</si>
  <si>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</si>
  <si>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</si>
  <si>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</si>
  <si>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</si>
  <si>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</si>
  <si>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</si>
  <si>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</si>
  <si>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</si>
  <si>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</si>
  <si>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</si>
  <si>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</si>
  <si>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</si>
  <si>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</si>
  <si>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</si>
  <si>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</si>
  <si>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</si>
  <si>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</si>
  <si>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</si>
  <si>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</si>
  <si>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</si>
  <si>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</si>
  <si>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</si>
  <si>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</si>
  <si>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</si>
  <si>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</si>
  <si>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</si>
  <si>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</si>
  <si>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</si>
  <si>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</si>
  <si>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</si>
  <si>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</si>
  <si>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</si>
  <si>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</si>
  <si>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</si>
  <si>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</si>
  <si>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</si>
  <si>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</si>
  <si>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</si>
  <si>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</si>
  <si>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</si>
  <si>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</si>
  <si>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</si>
  <si>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</si>
  <si>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</si>
  <si>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</si>
  <si>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</si>
  <si>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</si>
  <si>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</si>
  <si>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</si>
  <si>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</si>
  <si>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</si>
  <si>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</si>
  <si>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</si>
  <si>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</si>
  <si>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</si>
  <si>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</si>
  <si>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</si>
  <si>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</si>
  <si>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</si>
  <si>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</si>
  <si>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</si>
  <si>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</si>
  <si>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</si>
  <si>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</si>
  <si>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</si>
  <si>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</si>
  <si>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</si>
  <si>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</si>
  <si>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</si>
  <si>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</si>
  <si>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</si>
  <si>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</si>
  <si>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</si>
  <si>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</si>
  <si>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</si>
  <si>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</si>
  <si>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</si>
  <si>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</si>
  <si>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</si>
  <si>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</si>
  <si>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</si>
  <si>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</si>
  <si>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</si>
  <si>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</si>
  <si>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</si>
  <si>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</si>
  <si>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</si>
  <si>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</si>
  <si>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</si>
  <si>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</si>
  <si>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</si>
  <si>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</si>
  <si>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</si>
  <si>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</si>
  <si>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</si>
  <si>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</si>
  <si>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</si>
  <si>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</si>
  <si>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</si>
  <si>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</si>
  <si>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</si>
  <si>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</si>
  <si>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</si>
  <si>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</si>
  <si>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</si>
  <si>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</si>
  <si>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</si>
  <si>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</si>
  <si>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</si>
  <si>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</si>
  <si>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</si>
  <si>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</si>
  <si>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</si>
  <si>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</si>
  <si>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</si>
  <si>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</si>
  <si>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</si>
  <si>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</si>
  <si>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</si>
  <si>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</si>
  <si>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</si>
  <si>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</si>
  <si>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</si>
  <si>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</si>
  <si>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</si>
  <si>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</si>
  <si>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</si>
  <si>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</si>
  <si>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</si>
  <si>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</si>
  <si>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</si>
  <si>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</si>
  <si>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</si>
  <si>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</si>
  <si>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</si>
  <si>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</si>
  <si>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</si>
  <si>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</si>
  <si>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</si>
  <si>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</si>
  <si>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</si>
  <si>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</si>
  <si>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</si>
  <si>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</si>
  <si>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</si>
  <si>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</si>
  <si>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</si>
  <si>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</si>
  <si>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</si>
  <si>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</si>
  <si>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</si>
  <si>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</si>
  <si>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</si>
  <si>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</si>
  <si>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</si>
  <si>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</si>
  <si>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</si>
  <si>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</si>
  <si>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</si>
  <si>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</si>
  <si>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</si>
  <si>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</si>
  <si>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</si>
  <si>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</si>
  <si>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</si>
  <si>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</si>
  <si>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</si>
  <si>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</si>
  <si>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</si>
  <si>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</si>
  <si>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</si>
  <si>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</si>
  <si>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</si>
  <si>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</si>
  <si>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</si>
  <si>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</si>
  <si>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</si>
  <si>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</si>
  <si>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</si>
  <si>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</si>
  <si>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</si>
  <si>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</si>
  <si>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</si>
  <si>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</si>
  <si>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</si>
  <si>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</si>
  <si>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</si>
  <si>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</si>
  <si>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</si>
  <si>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</si>
  <si>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</si>
  <si>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</si>
  <si>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</si>
  <si>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</si>
  <si>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</si>
  <si>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</si>
  <si>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</si>
  <si>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</si>
  <si>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</si>
  <si>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</si>
  <si>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</si>
  <si>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</si>
  <si>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</si>
  <si>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</si>
  <si>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</si>
  <si>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</si>
  <si>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</si>
  <si>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</si>
  <si>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</si>
  <si>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</si>
  <si>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</si>
  <si>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</si>
  <si>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</si>
  <si>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</si>
  <si>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</si>
  <si>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</si>
  <si>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</si>
  <si>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</si>
  <si>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</si>
  <si>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</si>
  <si>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</si>
  <si>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</si>
  <si>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</si>
  <si>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</si>
  <si>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</si>
  <si>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</si>
  <si>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</si>
  <si>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</si>
  <si>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</si>
  <si>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</si>
  <si>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</si>
  <si>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</si>
  <si>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</si>
  <si>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</si>
  <si>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</si>
  <si>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</si>
  <si>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</si>
  <si>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</si>
  <si>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</si>
  <si>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</si>
  <si>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</si>
  <si>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</si>
  <si>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</si>
  <si>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</si>
  <si>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</si>
  <si>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</si>
  <si>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</si>
  <si>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</si>
  <si>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</si>
  <si>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</si>
  <si>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</si>
  <si>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</si>
  <si>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</si>
  <si>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</si>
  <si>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</si>
  <si>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</si>
  <si>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</si>
  <si>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</si>
  <si>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</si>
  <si>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</si>
  <si>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</si>
  <si>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</si>
  <si>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</si>
  <si>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</si>
  <si>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</si>
  <si>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</si>
  <si>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</si>
  <si>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</si>
  <si>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</si>
  <si>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</si>
  <si>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</si>
  <si>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</si>
  <si>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</si>
  <si>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</si>
  <si>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</si>
  <si>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</si>
  <si>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</si>
  <si>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</si>
  <si>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</si>
  <si>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</si>
  <si>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</si>
  <si>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</si>
  <si>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</si>
  <si>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</si>
  <si>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</si>
  <si>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</si>
  <si>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</si>
  <si>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</si>
  <si>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</si>
  <si>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</si>
  <si>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</si>
  <si>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</si>
  <si>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</si>
  <si>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</si>
  <si>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</si>
  <si>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</si>
  <si>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</si>
  <si>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</si>
  <si>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</si>
  <si>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</si>
  <si>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</si>
  <si>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</si>
  <si>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</si>
  <si>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</si>
  <si>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</si>
  <si>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</si>
  <si>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</si>
  <si>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</si>
  <si>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</si>
  <si>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</si>
  <si>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</si>
  <si>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</si>
  <si>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</si>
  <si>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</si>
  <si>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</si>
  <si>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</si>
  <si>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</si>
  <si>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</si>
  <si>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</si>
  <si>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</si>
  <si>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</si>
  <si>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</si>
  <si>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</si>
  <si>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</si>
  <si>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</si>
  <si>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</si>
  <si>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</si>
  <si>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</si>
  <si>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</si>
  <si>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</si>
  <si>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</si>
  <si>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</si>
  <si>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</si>
  <si>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</si>
  <si>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</si>
  <si>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</si>
  <si>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</si>
  <si>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</si>
  <si>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</si>
  <si>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</si>
  <si>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</si>
  <si>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</si>
  <si>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</si>
  <si>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</si>
  <si>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</si>
  <si>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</si>
  <si>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</si>
  <si>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</si>
  <si>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</si>
  <si>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</si>
  <si>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</si>
  <si>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</si>
  <si>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</si>
  <si>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</si>
  <si>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</si>
  <si>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</si>
  <si>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</si>
  <si>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</si>
  <si>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</si>
  <si>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</si>
  <si>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</si>
  <si>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</si>
  <si>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</si>
  <si>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</si>
  <si>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</si>
  <si>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</si>
  <si>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</si>
  <si>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</si>
  <si>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</si>
  <si>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</si>
  <si>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</si>
  <si>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</si>
  <si>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</si>
  <si>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</si>
  <si>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</si>
  <si>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</si>
  <si>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</si>
  <si>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</si>
  <si>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</si>
  <si>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</si>
  <si>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</si>
  <si>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</si>
  <si>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</si>
  <si>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</si>
  <si>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</si>
  <si>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</si>
  <si>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</si>
  <si>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</si>
  <si>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</si>
  <si>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</si>
  <si>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</si>
  <si>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</si>
  <si>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</si>
  <si>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</si>
  <si>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</si>
  <si>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</si>
  <si>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</si>
  <si>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</si>
  <si>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</si>
  <si>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</si>
  <si>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</si>
  <si>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</si>
  <si>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</si>
  <si>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</si>
  <si>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</si>
  <si>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</si>
  <si>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</si>
  <si>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</si>
  <si>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</si>
  <si>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</si>
  <si>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</si>
  <si>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</si>
  <si>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</si>
  <si>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</si>
  <si>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</si>
  <si>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</si>
  <si>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</si>
  <si>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</si>
  <si>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</si>
  <si>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</si>
  <si>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</si>
  <si>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</si>
  <si>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</si>
  <si>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</si>
  <si>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</si>
  <si>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</si>
  <si>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</si>
  <si>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</si>
  <si>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</si>
  <si>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</si>
  <si>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</si>
  <si>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</si>
  <si>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</si>
  <si>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</si>
  <si>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</si>
  <si>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</si>
  <si>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</si>
  <si>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</si>
  <si>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</si>
  <si>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</si>
  <si>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</si>
  <si>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</si>
  <si>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</si>
  <si>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</si>
  <si>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</si>
  <si>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</si>
  <si>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</si>
  <si>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</si>
  <si>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</si>
  <si>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</si>
  <si>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</si>
  <si>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</si>
  <si>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</si>
  <si>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 xml:space="preserve">Развитие электрической сети/усиление существующей электрической сети, связанное с подключением новых потребителей. </t>
  </si>
  <si>
    <t>да</t>
  </si>
  <si>
    <t>ЛЭП 10 кВ от КВЛ 10 кВ Зырянка от ПС 110 кВ Перевалово, ТП 10/0,4 кВ для подключения энергопринимающих устройств Мандрыка Александра Михайловича (новое строительство ТП 10/0,4 кВ мощностью 0,63 МВА, ВЛ 10 кВ протяженностью 1х0,02 км, монтаж ПУ - 1 т.у.)</t>
  </si>
  <si>
    <t>Тюменский р-н, Успенское МО</t>
  </si>
  <si>
    <t xml:space="preserve">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(6) кВ) - 0,63 МВА;
показатель увеличения протяженности линий электропередачи в рамках
осуществления технологического присоединения к электрическим сетям (10 (6) кВ) = 0,02  км
</t>
  </si>
  <si>
    <t>№Т13/24/01483-ДТПЭДО от 29.03.2024 Мандрык Александр Михайлович</t>
  </si>
  <si>
    <t>Тюменская область, Тюменский р-н, Успенское МО, на земельном участке с кадастровым номером 72:17:2206001:1442</t>
  </si>
  <si>
    <t>ЛЭП 0,4 кВ с ВРУ 0,4 кВ</t>
  </si>
  <si>
    <t>РУ 0,4 кВ вновь сооружаемой АО "Россети Тюмень" ТП 10/0,4 кВ от КВЛ 10 кВ Зырянка ПС 110 кВ Перевалово</t>
  </si>
  <si>
    <t>III</t>
  </si>
  <si>
    <t>1. Проеткирование и строительство ВЛЗ 10 кВ на железобетонных опорах изолированным сталеалюминиевым проводом сечением до 50 мм2 включительно протяженностью 0,02 км от КВЛ 10 кВ Зырянка ПС 110 кВ Перевалово до сооружаемой АО "Россети Тюмень" ТП 10/0,4 кВ;
2. Проверка уставок релейной защиты КВЛ 10 кВ Зырянка ПС Перевалово;
3. Проектирование и строительство однотрансформаторной подстанции (за исключением РТП) мощностью от 400 до 630 кВА (630 кВА) включительно шкафного или киоскового типа на границе земельного участка заявителя с кадастровым номером 72:17:2206001:1442;
4. Монтаж прибора комерческого учета электрической энергии (мощности) трехфазного полукосвенного включения в РУ 0,4 кВ ТП 10/0,4 кВ</t>
  </si>
  <si>
    <t>Исполнение обязательств по договору технологического присоединения от 29.03.2024 № Т13/24/01483-ДТПЭДО для подключения энергопринимающих устройств Мандрыка Александра Михайловича</t>
  </si>
  <si>
    <t>строительство ТП 10/0,4 кВ мощностью 0,63 МВА, ВЛ 10 кВ - 1х0,0,02 км; монтаж ПУ - 1 т.у.</t>
  </si>
  <si>
    <t>ТП 10/0,4 кВ - 0,63 МВА; ВЛ 10 кВ - 1х0,02 км.; ПУ - 1 т.у.</t>
  </si>
  <si>
    <t>2 417,51 тыс.руб./МВА без НДС;
543,67 тыс.руб./км без НДС (ВЛ 10 кВ); 
103,07 тыс.руб./шт. без НДС (ПУ)</t>
  </si>
  <si>
    <t>0,63 МВА; 0,02 км.; 1 т.у. (в том числе прирост 0,63 МВА; 0,02 км.; 1 т.у.)</t>
  </si>
  <si>
    <t xml:space="preserve">комплектная трансформаторная подстанция киоскового типа;
средство коммерческого учета электрической энергии (мощности) трехфазного полукосвенного включения;
</t>
  </si>
  <si>
    <t>Реализация мероприятий по технологическому присоединению энергопринимающих устройств Мандрыка А.М.</t>
  </si>
  <si>
    <t>P_NS3300.PS.0025</t>
  </si>
  <si>
    <t>Год раскрытия информации: 2025 год</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</si>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</sst>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0"/>
    <numFmt numFmtId="172" formatCode="0.0%"/>
    <numFmt numFmtId="173" formatCode="_(* #,##0_);_(* \(#,##0\);_(* &quot;-&quot;_);_(@_)"/>
    <numFmt numFmtId="174" formatCode="_(* #,##0.00_);_(* \(#,##0.00\);_(* &quot;-&quot;_);_(@_)"/>
    <numFmt numFmtId="175"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7" fillId="0" borderId="0"/>
    <xf numFmtId="43" fontId="1" fillId="0" borderId="0" applyFont="0" applyFill="0" applyBorder="0" applyAlignment="0" applyProtection="0"/>
  </cellStyleXfs>
  <cellXfs count="50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5"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5" fontId="11" fillId="0" borderId="1" xfId="2" applyNumberFormat="1" applyFont="1" applyFill="1" applyBorder="1" applyAlignment="1">
      <alignment horizontal="center" vertical="center" wrapText="1"/>
    </xf>
    <xf numFmtId="175"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6"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8"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0" fontId="11" fillId="0" borderId="56" xfId="0" applyFont="1" applyBorder="1" applyAlignment="1">
      <alignment vertical="center"/>
    </xf>
    <xf numFmtId="0" fontId="11" fillId="0" borderId="25" xfId="0" applyFont="1" applyBorder="1" applyAlignment="1">
      <alignment vertical="center"/>
    </xf>
    <xf numFmtId="171"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3" fontId="42" fillId="0" borderId="1" xfId="0" applyNumberFormat="1" applyFont="1" applyBorder="1" applyAlignment="1">
      <alignment vertical="center"/>
    </xf>
    <xf numFmtId="0" fontId="11" fillId="0" borderId="26" xfId="0" applyFont="1" applyBorder="1" applyAlignment="1">
      <alignment vertical="center"/>
    </xf>
    <xf numFmtId="173"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3" fontId="42" fillId="0" borderId="23" xfId="0" applyNumberFormat="1" applyFont="1" applyBorder="1" applyAlignment="1">
      <alignment vertical="center"/>
    </xf>
    <xf numFmtId="0" fontId="74" fillId="0" borderId="0" xfId="0" applyFont="1" applyBorder="1" applyAlignment="1">
      <alignment vertical="center"/>
    </xf>
    <xf numFmtId="171" fontId="75" fillId="0" borderId="0" xfId="0" applyNumberFormat="1" applyFont="1" applyBorder="1" applyAlignment="1">
      <alignment horizontal="center" vertical="center"/>
    </xf>
    <xf numFmtId="173"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0" fontId="42" fillId="0" borderId="24" xfId="0" applyFont="1" applyFill="1" applyBorder="1" applyAlignment="1">
      <alignment vertical="center"/>
    </xf>
    <xf numFmtId="174"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2" fontId="43" fillId="0" borderId="1" xfId="2" applyNumberFormat="1" applyFont="1" applyBorder="1" applyAlignment="1">
      <alignment horizontal="center" vertical="center"/>
    </xf>
    <xf numFmtId="175"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171" fontId="29" fillId="0" borderId="48" xfId="0" applyNumberFormat="1" applyFont="1" applyFill="1" applyBorder="1" applyAlignment="1">
      <alignment horizontal="center" vertical="center"/>
    </xf>
    <xf numFmtId="3" fontId="41" fillId="0" borderId="52" xfId="0" applyNumberFormat="1" applyFont="1" applyFill="1" applyBorder="1" applyAlignment="1">
      <alignment horizontal="center" vertical="center"/>
    </xf>
    <xf numFmtId="3" fontId="41" fillId="0" borderId="53" xfId="0" applyNumberFormat="1" applyFont="1" applyFill="1" applyBorder="1" applyAlignment="1">
      <alignment horizontal="center" vertical="center"/>
    </xf>
    <xf numFmtId="3" fontId="41" fillId="0" borderId="54" xfId="0" applyNumberFormat="1" applyFont="1" applyBorder="1" applyAlignment="1">
      <alignment horizontal="center" vertical="center"/>
    </xf>
    <xf numFmtId="3" fontId="41" fillId="0" borderId="55" xfId="0" applyNumberFormat="1" applyFont="1" applyBorder="1" applyAlignment="1">
      <alignment horizontal="center" vertical="center"/>
    </xf>
    <xf numFmtId="172" fontId="41" fillId="0" borderId="57" xfId="0" applyNumberFormat="1" applyFont="1" applyBorder="1" applyAlignment="1">
      <alignment horizontal="center" vertical="center"/>
    </xf>
    <xf numFmtId="10" fontId="41" fillId="0" borderId="58" xfId="0" applyNumberFormat="1" applyFont="1" applyBorder="1" applyAlignment="1">
      <alignment horizontal="center" vertical="center"/>
    </xf>
    <xf numFmtId="3" fontId="41" fillId="0" borderId="55" xfId="0" applyNumberFormat="1" applyFont="1" applyFill="1" applyBorder="1" applyAlignment="1">
      <alignment horizontal="center" vertical="center"/>
    </xf>
    <xf numFmtId="9" fontId="41" fillId="0" borderId="57" xfId="0" applyNumberFormat="1" applyFont="1" applyBorder="1" applyAlignment="1">
      <alignment horizontal="center" vertical="center"/>
    </xf>
    <xf numFmtId="10" fontId="41" fillId="0" borderId="1" xfId="0" applyNumberFormat="1" applyFont="1" applyBorder="1" applyAlignment="1">
      <alignment horizontal="center" vertical="center"/>
    </xf>
    <xf numFmtId="10" fontId="41" fillId="0" borderId="52" xfId="0" applyNumberFormat="1" applyFont="1" applyBorder="1" applyAlignment="1">
      <alignment horizontal="center" vertical="center"/>
    </xf>
    <xf numFmtId="10" fontId="41" fillId="0" borderId="56"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3" fontId="42" fillId="0" borderId="44" xfId="0" applyNumberFormat="1" applyFont="1" applyBorder="1" applyAlignment="1">
      <alignment vertical="center"/>
    </xf>
    <xf numFmtId="173" fontId="41" fillId="0" borderId="44" xfId="0" applyNumberFormat="1" applyFont="1" applyBorder="1" applyAlignment="1">
      <alignment vertical="center"/>
    </xf>
    <xf numFmtId="173" fontId="42" fillId="0" borderId="45" xfId="0" applyNumberFormat="1" applyFont="1" applyBorder="1" applyAlignment="1">
      <alignment vertical="center"/>
    </xf>
    <xf numFmtId="14" fontId="11" fillId="24" borderId="1" xfId="0"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0" fontId="4" fillId="0" borderId="0" xfId="1" applyFont="1" applyFill="1" applyBorder="1" applyAlignment="1">
      <alignment horizontal="center" vertical="center"/>
    </xf>
    <xf numFmtId="2" fontId="43"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11" fillId="0" borderId="1" xfId="109" applyNumberFormat="1"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7" fillId="0" borderId="0" xfId="1" applyFont="1" applyFill="1" applyAlignment="1">
      <alignment vertic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38"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7" fillId="0" borderId="0" xfId="1" applyFont="1" applyFill="1" applyAlignment="1">
      <alignment horizontal="center" vertical="center"/>
    </xf>
    <xf numFmtId="0" fontId="70" fillId="0" borderId="0" xfId="1" applyFont="1" applyFill="1" applyAlignment="1">
      <alignment horizontal="center" vertical="center"/>
    </xf>
    <xf numFmtId="0" fontId="70"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5" fillId="24" borderId="0" xfId="1" applyFont="1" applyFill="1" applyAlignment="1">
      <alignment horizontal="center" vertical="center"/>
    </xf>
    <xf numFmtId="0" fontId="7" fillId="24" borderId="0" xfId="1" applyFont="1" applyFill="1" applyAlignment="1">
      <alignment horizontal="center" vertical="center"/>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64"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2" fontId="11" fillId="0" borderId="1" xfId="2" applyNumberFormat="1" applyFont="1" applyFill="1" applyBorder="1" applyAlignment="1">
      <alignment horizontal="center"/>
    </xf>
    <xf numFmtId="2" fontId="11" fillId="0" borderId="1" xfId="2" applyNumberFormat="1" applyFont="1" applyBorder="1" applyAlignment="1">
      <alignment horizontal="center"/>
    </xf>
    <xf numFmtId="170" fontId="11" fillId="0" borderId="1" xfId="2" applyNumberFormat="1" applyFont="1" applyBorder="1" applyAlignment="1">
      <alignment horizontal="center"/>
    </xf>
    <xf numFmtId="1" fontId="11" fillId="0" borderId="1" xfId="2" applyNumberFormat="1" applyFont="1" applyFill="1" applyBorder="1" applyAlignment="1">
      <alignment horizontal="center"/>
    </xf>
    <xf numFmtId="1" fontId="11" fillId="0" borderId="1" xfId="2" applyNumberFormat="1" applyFont="1" applyBorder="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2697893.8718316355</c:v>
              </c:pt>
              <c:pt idx="1">
                <c:v>7353022.7856070977</c:v>
              </c:pt>
              <c:pt idx="2">
                <c:v>11602849.544137904</c:v>
              </c:pt>
              <c:pt idx="3">
                <c:v>15482579.204215294</c:v>
              </c:pt>
              <c:pt idx="4">
                <c:v>19024369.591491245</c:v>
              </c:pt>
              <c:pt idx="5">
                <c:v>22257593.670495786</c:v>
              </c:pt>
              <c:pt idx="6">
                <c:v>25209079.504215866</c:v>
              </c:pt>
              <c:pt idx="7">
                <c:v>27903329.694032073</c:v>
              </c:pt>
              <c:pt idx="8">
                <c:v>30362722.034343597</c:v>
              </c:pt>
              <c:pt idx="9">
                <c:v>32607692.972288292</c:v>
              </c:pt>
              <c:pt idx="10">
                <c:v>34655492.923679486</c:v>
              </c:pt>
            </c:numLit>
          </c:val>
          <c:smooth val="0"/>
          <c:extLst>
            <c:ext xmlns:c16="http://schemas.microsoft.com/office/drawing/2014/chart" uri="{C3380CC4-5D6E-409C-BE32-E72D297353CC}">
              <c16:uniqueId val="{00000000-F8AB-4E76-A26D-77DC7B22E835}"/>
            </c:ext>
          </c:extLst>
        </c:ser>
        <c:ser>
          <c:idx val="0"/>
          <c:order val="1"/>
          <c:tx>
            <c:v>Накопленный чистый денежный поток</c:v>
          </c:tx>
          <c:marker>
            <c:symbol val="none"/>
          </c:marker>
          <c:val>
            <c:numLit>
              <c:formatCode>General</c:formatCode>
              <c:ptCount val="11"/>
              <c:pt idx="0">
                <c:v>3463751.7272905731</c:v>
              </c:pt>
              <c:pt idx="1">
                <c:v>9510373.574417742</c:v>
              </c:pt>
              <c:pt idx="2">
                <c:v>15801709.45017059</c:v>
              </c:pt>
              <c:pt idx="3">
                <c:v>22347523.411626786</c:v>
              </c:pt>
              <c:pt idx="4">
                <c:v>29157970.078147117</c:v>
              </c:pt>
              <c:pt idx="5">
                <c:v>36243610.253866792</c:v>
              </c:pt>
              <c:pt idx="6">
                <c:v>43615427.175086424</c:v>
              </c:pt>
              <c:pt idx="7">
                <c:v>51284843.407558665</c:v>
              </c:pt>
              <c:pt idx="8">
                <c:v>59263738.41966626</c:v>
              </c:pt>
              <c:pt idx="9">
                <c:v>67564466.858527273</c:v>
              </c:pt>
              <c:pt idx="10">
                <c:v>76193925.653688639</c:v>
              </c:pt>
            </c:numLit>
          </c:val>
          <c:smooth val="0"/>
          <c:extLst>
            <c:ext xmlns:c16="http://schemas.microsoft.com/office/drawing/2014/chart" uri="{C3380CC4-5D6E-409C-BE32-E72D297353CC}">
              <c16:uniqueId val="{00000001-F8AB-4E76-A26D-77DC7B22E83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363681</xdr:colOff>
      <xdr:row>25</xdr:row>
      <xdr:rowOff>34636</xdr:rowOff>
    </xdr:from>
    <xdr:to>
      <xdr:col>13</xdr:col>
      <xdr:colOff>485527</xdr:colOff>
      <xdr:row>39</xdr:row>
      <xdr:rowOff>131370</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row r="1">
          <cell r="B1">
            <v>0</v>
          </cell>
        </row>
      </sheetData>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sheetData sheetId="1046"/>
      <sheetData sheetId="1047"/>
      <sheetData sheetId="1048"/>
      <sheetData sheetId="1049"/>
      <sheetData sheetId="1050"/>
      <sheetData sheetId="1051"/>
      <sheetData sheetId="1052"/>
      <sheetData sheetId="1053"/>
      <sheetData sheetId="1054"/>
      <sheetData sheetId="1055"/>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sheetData sheetId="1298"/>
      <sheetData sheetId="1299"/>
      <sheetData sheetId="1300"/>
      <sheetData sheetId="1301"/>
      <sheetData sheetId="1302"/>
      <sheetData sheetId="1303"/>
      <sheetData sheetId="1304"/>
      <sheetData sheetId="1305">
        <row r="1">
          <cell r="B1">
            <v>0</v>
          </cell>
        </row>
      </sheetData>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row r="1">
          <cell r="B1">
            <v>0</v>
          </cell>
        </row>
      </sheetData>
      <sheetData sheetId="1511"/>
      <sheetData sheetId="1512"/>
      <sheetData sheetId="1513"/>
      <sheetData sheetId="1514"/>
      <sheetData sheetId="1515"/>
      <sheetData sheetId="1516"/>
      <sheetData sheetId="1517"/>
      <sheetData sheetId="1518"/>
      <sheetData sheetId="1519">
        <row r="1">
          <cell r="B1">
            <v>0</v>
          </cell>
        </row>
      </sheetData>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row r="1">
          <cell r="B1">
            <v>0</v>
          </cell>
        </row>
      </sheetData>
      <sheetData sheetId="1743">
        <row r="1">
          <cell r="B1">
            <v>0</v>
          </cell>
        </row>
      </sheetData>
      <sheetData sheetId="1744">
        <row r="1">
          <cell r="B1">
            <v>0</v>
          </cell>
        </row>
      </sheetData>
      <sheetData sheetId="1745">
        <row r="1">
          <cell r="B1">
            <v>0</v>
          </cell>
        </row>
      </sheetData>
      <sheetData sheetId="1746"/>
      <sheetData sheetId="1747"/>
      <sheetData sheetId="1748"/>
      <sheetData sheetId="1749">
        <row r="1">
          <cell r="B1">
            <v>0</v>
          </cell>
        </row>
      </sheetData>
      <sheetData sheetId="1750">
        <row r="1">
          <cell r="B1">
            <v>0</v>
          </cell>
        </row>
      </sheetData>
      <sheetData sheetId="1751">
        <row r="1">
          <cell r="B1">
            <v>0</v>
          </cell>
        </row>
      </sheetData>
      <sheetData sheetId="1752">
        <row r="1">
          <cell r="B1">
            <v>0</v>
          </cell>
        </row>
      </sheetData>
      <sheetData sheetId="1753"/>
      <sheetData sheetId="1754" refreshError="1"/>
      <sheetData sheetId="1755" refreshError="1"/>
      <sheetData sheetId="1756"/>
      <sheetData sheetId="1757"/>
      <sheetData sheetId="1758" refreshError="1"/>
      <sheetData sheetId="1759"/>
      <sheetData sheetId="1760" refreshError="1"/>
      <sheetData sheetId="1761">
        <row r="1">
          <cell r="B1">
            <v>0</v>
          </cell>
        </row>
      </sheetData>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sheetData sheetId="1791"/>
      <sheetData sheetId="1792" refreshError="1"/>
      <sheetData sheetId="1793">
        <row r="1">
          <cell r="B1">
            <v>0</v>
          </cell>
        </row>
      </sheetData>
      <sheetData sheetId="1794" refreshError="1"/>
      <sheetData sheetId="1795" refreshError="1"/>
      <sheetData sheetId="1796" refreshError="1"/>
      <sheetData sheetId="1797">
        <row r="1">
          <cell r="B1">
            <v>0</v>
          </cell>
        </row>
      </sheetData>
      <sheetData sheetId="1798">
        <row r="1">
          <cell r="B1">
            <v>0</v>
          </cell>
        </row>
      </sheetData>
      <sheetData sheetId="1799"/>
      <sheetData sheetId="1800"/>
      <sheetData sheetId="1801">
        <row r="1">
          <cell r="B1">
            <v>0</v>
          </cell>
        </row>
      </sheetData>
      <sheetData sheetId="1802">
        <row r="1">
          <cell r="B1">
            <v>0</v>
          </cell>
        </row>
      </sheetData>
      <sheetData sheetId="1803" refreshError="1"/>
      <sheetData sheetId="1804" refreshError="1"/>
      <sheetData sheetId="1805" refreshError="1"/>
      <sheetData sheetId="1806"/>
      <sheetData sheetId="1807">
        <row r="1">
          <cell r="B1">
            <v>0</v>
          </cell>
        </row>
      </sheetData>
      <sheetData sheetId="1808"/>
      <sheetData sheetId="1809">
        <row r="1">
          <cell r="B1">
            <v>0</v>
          </cell>
        </row>
      </sheetData>
      <sheetData sheetId="1810">
        <row r="1">
          <cell r="B1">
            <v>0</v>
          </cell>
        </row>
      </sheetData>
      <sheetData sheetId="1811" refreshError="1"/>
      <sheetData sheetId="1812"/>
      <sheetData sheetId="1813">
        <row r="1">
          <cell r="B1">
            <v>0</v>
          </cell>
        </row>
      </sheetData>
      <sheetData sheetId="1814">
        <row r="1">
          <cell r="B1">
            <v>0</v>
          </cell>
        </row>
      </sheetData>
      <sheetData sheetId="1815">
        <row r="1">
          <cell r="B1">
            <v>0</v>
          </cell>
        </row>
      </sheetData>
      <sheetData sheetId="1816">
        <row r="1">
          <cell r="B1">
            <v>0</v>
          </cell>
        </row>
      </sheetData>
      <sheetData sheetId="1817">
        <row r="1">
          <cell r="B1">
            <v>0</v>
          </cell>
        </row>
      </sheetData>
      <sheetData sheetId="1818">
        <row r="1">
          <cell r="B1">
            <v>0</v>
          </cell>
        </row>
      </sheetData>
      <sheetData sheetId="1819">
        <row r="1">
          <cell r="B1">
            <v>0</v>
          </cell>
        </row>
      </sheetData>
      <sheetData sheetId="1820">
        <row r="1">
          <cell r="B1">
            <v>0</v>
          </cell>
        </row>
      </sheetData>
      <sheetData sheetId="1821">
        <row r="1">
          <cell r="B1">
            <v>0</v>
          </cell>
        </row>
      </sheetData>
      <sheetData sheetId="1822">
        <row r="1">
          <cell r="B1">
            <v>0</v>
          </cell>
        </row>
      </sheetData>
      <sheetData sheetId="1823">
        <row r="1">
          <cell r="B1">
            <v>0</v>
          </cell>
        </row>
      </sheetData>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геолог"/>
      <sheetName val="К"/>
      <sheetName val="база на 21-04-08"/>
      <sheetName val="СПЕЦИФИКАЦИЯ"/>
      <sheetName val=""/>
      <sheetName val="Исходные"/>
      <sheetName val="мобдемоб"/>
      <sheetName val="темп"/>
      <sheetName val="Тестовый"/>
      <sheetName val="Настройки"/>
      <sheetName val="Настройка"/>
      <sheetName val="Расчет 2"/>
      <sheetName val="Смета №1"/>
      <sheetName val="3.1"/>
      <sheetName val="Смета 2"/>
      <sheetName val="№5 СУБ Инж защ"/>
      <sheetName val="кап.ремонт"/>
      <sheetName val="ОДД (стр-во+экспл.)"/>
      <sheetName val="Расч(подряд)"/>
      <sheetName val="Приложение №1"/>
      <sheetName val="См_2 Шатурс сети  проект работы"/>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ТЕР ХМАО 2001"/>
      <sheetName val="ИДвалка"/>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Дополнительные пара_x0005__xde00_"/>
      <sheetName val="БДР"/>
      <sheetName val="Замещение"/>
      <sheetName val="Расчет_ССР"/>
      <sheetName val="Смета сводная (список)"/>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refreshError="1"/>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85" zoomScaleSheetLayoutView="85" workbookViewId="0">
      <selection activeCell="C49" sqref="C49"/>
    </sheetView>
  </sheetViews>
  <sheetFormatPr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3" customFormat="1" ht="18.75" customHeight="1" x14ac:dyDescent="0.2">
      <c r="A1" s="362"/>
      <c r="B1" s="257"/>
      <c r="C1" s="363" t="s">
        <v>66</v>
      </c>
    </row>
    <row r="2" spans="1:22" s="113" customFormat="1" ht="18.75" customHeight="1" x14ac:dyDescent="0.3">
      <c r="A2" s="362"/>
      <c r="B2" s="257"/>
      <c r="C2" s="364" t="s">
        <v>9</v>
      </c>
    </row>
    <row r="3" spans="1:22" s="113" customFormat="1" ht="18.75" x14ac:dyDescent="0.3">
      <c r="A3" s="365"/>
      <c r="B3" s="257"/>
      <c r="C3" s="364" t="s">
        <v>459</v>
      </c>
    </row>
    <row r="4" spans="1:22" s="113" customFormat="1" ht="18.75" x14ac:dyDescent="0.3">
      <c r="A4" s="365"/>
      <c r="B4" s="257"/>
      <c r="C4" s="257"/>
      <c r="H4" s="127"/>
    </row>
    <row r="5" spans="1:22" s="113" customFormat="1" ht="15.75" x14ac:dyDescent="0.25">
      <c r="A5" s="374" t="s">
        <v>555</v>
      </c>
      <c r="B5" s="374"/>
      <c r="C5" s="374"/>
      <c r="D5" s="129"/>
      <c r="E5" s="129"/>
      <c r="F5" s="129"/>
      <c r="G5" s="129"/>
      <c r="H5" s="129"/>
      <c r="I5" s="129"/>
      <c r="J5" s="129"/>
    </row>
    <row r="6" spans="1:22" s="113" customFormat="1" ht="18.75" x14ac:dyDescent="0.3">
      <c r="A6" s="365"/>
      <c r="B6" s="257"/>
      <c r="C6" s="257"/>
      <c r="H6" s="127"/>
    </row>
    <row r="7" spans="1:22" s="113" customFormat="1" ht="18.75" x14ac:dyDescent="0.2">
      <c r="A7" s="378" t="s">
        <v>8</v>
      </c>
      <c r="B7" s="378"/>
      <c r="C7" s="378"/>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366"/>
      <c r="B8" s="366"/>
      <c r="C8" s="366"/>
      <c r="D8" s="145"/>
      <c r="E8" s="145"/>
      <c r="F8" s="145"/>
      <c r="G8" s="145"/>
      <c r="H8" s="145"/>
      <c r="I8" s="112"/>
      <c r="J8" s="112"/>
      <c r="K8" s="112"/>
      <c r="L8" s="112"/>
      <c r="M8" s="112"/>
      <c r="N8" s="112"/>
      <c r="O8" s="112"/>
      <c r="P8" s="112"/>
      <c r="Q8" s="112"/>
      <c r="R8" s="112"/>
      <c r="S8" s="112"/>
      <c r="T8" s="112"/>
      <c r="U8" s="112"/>
      <c r="V8" s="112"/>
    </row>
    <row r="9" spans="1:22" s="113" customFormat="1" ht="18.75" x14ac:dyDescent="0.2">
      <c r="A9" s="379" t="s">
        <v>442</v>
      </c>
      <c r="B9" s="379"/>
      <c r="C9" s="379"/>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80" t="s">
        <v>7</v>
      </c>
      <c r="B10" s="380"/>
      <c r="C10" s="380"/>
      <c r="D10" s="130"/>
      <c r="E10" s="130"/>
      <c r="F10" s="130"/>
      <c r="G10" s="130"/>
      <c r="H10" s="130"/>
      <c r="I10" s="112"/>
      <c r="J10" s="112"/>
      <c r="K10" s="112"/>
      <c r="L10" s="112"/>
      <c r="M10" s="112"/>
      <c r="N10" s="112"/>
      <c r="O10" s="112"/>
      <c r="P10" s="112"/>
      <c r="Q10" s="112"/>
      <c r="R10" s="112"/>
      <c r="S10" s="112"/>
      <c r="T10" s="112"/>
      <c r="U10" s="112"/>
      <c r="V10" s="112"/>
    </row>
    <row r="11" spans="1:22" s="113" customFormat="1" ht="18.75" x14ac:dyDescent="0.2">
      <c r="A11" s="366"/>
      <c r="B11" s="366"/>
      <c r="C11" s="366"/>
      <c r="D11" s="145"/>
      <c r="E11" s="145"/>
      <c r="F11" s="145"/>
      <c r="G11" s="145"/>
      <c r="H11" s="145"/>
      <c r="I11" s="112"/>
      <c r="J11" s="112"/>
      <c r="K11" s="112"/>
      <c r="L11" s="112"/>
      <c r="M11" s="112"/>
      <c r="N11" s="112"/>
      <c r="O11" s="112"/>
      <c r="P11" s="112"/>
      <c r="Q11" s="112"/>
      <c r="R11" s="112"/>
      <c r="S11" s="112"/>
      <c r="T11" s="112"/>
      <c r="U11" s="112"/>
      <c r="V11" s="112"/>
    </row>
    <row r="12" spans="1:22" s="113" customFormat="1" ht="18.75" x14ac:dyDescent="0.2">
      <c r="A12" s="381" t="s">
        <v>554</v>
      </c>
      <c r="B12" s="381"/>
      <c r="C12" s="381"/>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80" t="s">
        <v>6</v>
      </c>
      <c r="B13" s="380"/>
      <c r="C13" s="380"/>
      <c r="D13" s="130"/>
      <c r="E13" s="130"/>
      <c r="F13" s="130"/>
      <c r="G13" s="130"/>
      <c r="H13" s="130"/>
      <c r="I13" s="112"/>
      <c r="J13" s="112"/>
      <c r="K13" s="112"/>
      <c r="L13" s="112"/>
      <c r="M13" s="112"/>
      <c r="N13" s="112"/>
      <c r="O13" s="112"/>
      <c r="P13" s="112"/>
      <c r="Q13" s="112"/>
      <c r="R13" s="112"/>
      <c r="S13" s="112"/>
      <c r="T13" s="112"/>
      <c r="U13" s="112"/>
      <c r="V13" s="112"/>
    </row>
    <row r="14" spans="1:22" s="132" customFormat="1" ht="22.5" customHeight="1" x14ac:dyDescent="0.2">
      <c r="A14" s="358"/>
      <c r="B14" s="358"/>
      <c r="C14" s="358"/>
      <c r="D14" s="131"/>
      <c r="E14" s="131"/>
      <c r="F14" s="131"/>
      <c r="G14" s="131"/>
      <c r="H14" s="131"/>
      <c r="I14" s="131"/>
      <c r="J14" s="131"/>
      <c r="K14" s="131"/>
      <c r="L14" s="131"/>
      <c r="M14" s="131"/>
      <c r="N14" s="131"/>
      <c r="O14" s="131"/>
      <c r="P14" s="131"/>
      <c r="Q14" s="131"/>
      <c r="R14" s="131"/>
      <c r="S14" s="131"/>
      <c r="T14" s="131"/>
      <c r="U14" s="131"/>
      <c r="V14" s="131"/>
    </row>
    <row r="15" spans="1:22" s="133" customFormat="1" ht="68.25" customHeight="1" x14ac:dyDescent="0.2">
      <c r="A15" s="382" t="s">
        <v>538</v>
      </c>
      <c r="B15" s="382"/>
      <c r="C15" s="382"/>
      <c r="D15" s="111"/>
      <c r="E15" s="111"/>
      <c r="F15" s="111"/>
      <c r="G15" s="111"/>
      <c r="H15" s="111"/>
      <c r="I15" s="111"/>
      <c r="J15" s="111"/>
      <c r="K15" s="111"/>
      <c r="L15" s="111"/>
      <c r="M15" s="111"/>
      <c r="N15" s="111"/>
      <c r="O15" s="111"/>
      <c r="P15" s="111"/>
      <c r="Q15" s="111"/>
      <c r="R15" s="111"/>
      <c r="S15" s="111"/>
      <c r="T15" s="111"/>
      <c r="U15" s="111"/>
      <c r="V15" s="111"/>
    </row>
    <row r="16" spans="1:22" s="133" customFormat="1" ht="9" customHeight="1" x14ac:dyDescent="0.2">
      <c r="A16" s="375" t="s">
        <v>5</v>
      </c>
      <c r="B16" s="375"/>
      <c r="C16" s="375"/>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367"/>
      <c r="B17" s="367"/>
      <c r="C17" s="367"/>
      <c r="D17" s="134"/>
      <c r="E17" s="134"/>
      <c r="F17" s="134"/>
      <c r="G17" s="134"/>
      <c r="H17" s="134"/>
      <c r="I17" s="134"/>
      <c r="J17" s="134"/>
      <c r="K17" s="134"/>
      <c r="L17" s="134"/>
      <c r="M17" s="134"/>
      <c r="N17" s="134"/>
      <c r="O17" s="134"/>
      <c r="P17" s="134"/>
      <c r="Q17" s="134"/>
      <c r="R17" s="134"/>
      <c r="S17" s="134"/>
    </row>
    <row r="18" spans="1:22" s="133" customFormat="1" ht="15" customHeight="1" x14ac:dyDescent="0.2">
      <c r="A18" s="376" t="s">
        <v>417</v>
      </c>
      <c r="B18" s="377"/>
      <c r="C18" s="377"/>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368"/>
      <c r="B19" s="368"/>
      <c r="C19" s="368"/>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199" t="s">
        <v>273</v>
      </c>
      <c r="C22" s="197" t="s">
        <v>463</v>
      </c>
      <c r="D22" s="139"/>
      <c r="E22" s="139"/>
      <c r="F22" s="139"/>
      <c r="G22" s="139"/>
      <c r="H22" s="139"/>
      <c r="I22" s="131"/>
      <c r="J22" s="131"/>
      <c r="K22" s="131"/>
      <c r="L22" s="131"/>
      <c r="M22" s="131"/>
      <c r="N22" s="131"/>
      <c r="O22" s="131"/>
      <c r="P22" s="131"/>
      <c r="Q22" s="131"/>
      <c r="R22" s="131"/>
      <c r="S22" s="131"/>
      <c r="T22" s="140"/>
      <c r="U22" s="140"/>
      <c r="V22" s="140"/>
    </row>
    <row r="23" spans="1:22" s="133" customFormat="1" ht="36.75" customHeight="1" x14ac:dyDescent="0.2">
      <c r="A23" s="141" t="s">
        <v>62</v>
      </c>
      <c r="B23" s="209" t="s">
        <v>534</v>
      </c>
      <c r="C23" s="202" t="s">
        <v>536</v>
      </c>
      <c r="D23" s="139"/>
      <c r="E23" s="139"/>
      <c r="F23" s="139"/>
      <c r="G23" s="139"/>
      <c r="H23" s="139"/>
      <c r="I23" s="131"/>
      <c r="J23" s="131"/>
      <c r="K23" s="131"/>
      <c r="L23" s="131"/>
      <c r="M23" s="131"/>
      <c r="N23" s="131"/>
      <c r="O23" s="131"/>
      <c r="P23" s="131"/>
      <c r="Q23" s="131"/>
      <c r="R23" s="131"/>
      <c r="S23" s="131"/>
      <c r="T23" s="140"/>
      <c r="U23" s="140"/>
      <c r="V23" s="140"/>
    </row>
    <row r="24" spans="1:22" s="133" customFormat="1" ht="13.5" customHeight="1" x14ac:dyDescent="0.2">
      <c r="A24" s="371"/>
      <c r="B24" s="372"/>
      <c r="C24" s="373"/>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00" t="s">
        <v>367</v>
      </c>
      <c r="C25" s="138" t="s">
        <v>440</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00" t="s">
        <v>72</v>
      </c>
      <c r="C26" s="138" t="s">
        <v>434</v>
      </c>
      <c r="D26" s="139"/>
      <c r="E26" s="139"/>
      <c r="F26" s="139"/>
      <c r="G26" s="139"/>
      <c r="H26" s="131"/>
      <c r="I26" s="131"/>
      <c r="J26" s="131"/>
      <c r="K26" s="131"/>
      <c r="L26" s="131"/>
      <c r="M26" s="131"/>
      <c r="N26" s="131"/>
      <c r="O26" s="131"/>
      <c r="P26" s="131"/>
      <c r="Q26" s="131"/>
      <c r="R26" s="131"/>
      <c r="S26" s="140"/>
      <c r="T26" s="140"/>
      <c r="U26" s="140"/>
      <c r="V26" s="140"/>
    </row>
    <row r="27" spans="1:22" s="133" customFormat="1" ht="49.5" customHeight="1" x14ac:dyDescent="0.2">
      <c r="A27" s="141" t="s">
        <v>58</v>
      </c>
      <c r="B27" s="200" t="s">
        <v>71</v>
      </c>
      <c r="C27" s="138" t="s">
        <v>539</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00" t="s">
        <v>368</v>
      </c>
      <c r="C28" s="138" t="s">
        <v>435</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00" t="s">
        <v>369</v>
      </c>
      <c r="C29" s="138" t="s">
        <v>435</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00" t="s">
        <v>370</v>
      </c>
      <c r="C30" s="138" t="s">
        <v>435</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00" t="s">
        <v>371</v>
      </c>
      <c r="C31" s="138" t="s">
        <v>438</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00" t="s">
        <v>372</v>
      </c>
      <c r="C32" s="138" t="s">
        <v>435</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00" t="s">
        <v>373</v>
      </c>
      <c r="C33" s="138" t="s">
        <v>439</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387</v>
      </c>
      <c r="B34" s="200" t="s">
        <v>374</v>
      </c>
      <c r="C34" s="138" t="s">
        <v>435</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377</v>
      </c>
      <c r="B35" s="200" t="s">
        <v>69</v>
      </c>
      <c r="C35" s="138" t="s">
        <v>435</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388</v>
      </c>
      <c r="B36" s="200" t="s">
        <v>375</v>
      </c>
      <c r="C36" s="138" t="s">
        <v>435</v>
      </c>
      <c r="D36" s="142"/>
      <c r="E36" s="142"/>
      <c r="F36" s="142"/>
      <c r="G36" s="142"/>
      <c r="H36" s="142"/>
      <c r="I36" s="142"/>
      <c r="J36" s="142"/>
      <c r="K36" s="142"/>
      <c r="L36" s="142"/>
      <c r="M36" s="142"/>
      <c r="N36" s="142"/>
      <c r="O36" s="142"/>
      <c r="P36" s="142"/>
      <c r="Q36" s="142"/>
      <c r="R36" s="142"/>
      <c r="S36" s="142"/>
      <c r="T36" s="142"/>
      <c r="U36" s="142"/>
      <c r="V36" s="142"/>
    </row>
    <row r="37" spans="1:22" ht="17.25" customHeight="1" x14ac:dyDescent="0.25">
      <c r="A37" s="141" t="s">
        <v>378</v>
      </c>
      <c r="B37" s="200" t="s">
        <v>376</v>
      </c>
      <c r="C37" s="138" t="s">
        <v>438</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389</v>
      </c>
      <c r="B38" s="200" t="s">
        <v>227</v>
      </c>
      <c r="C38" s="138" t="s">
        <v>435</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71"/>
      <c r="B39" s="372"/>
      <c r="C39" s="373"/>
      <c r="D39" s="142"/>
      <c r="E39" s="142"/>
      <c r="F39" s="142"/>
      <c r="G39" s="142"/>
      <c r="H39" s="142"/>
      <c r="I39" s="142"/>
      <c r="J39" s="142"/>
      <c r="K39" s="142"/>
      <c r="L39" s="142"/>
      <c r="M39" s="142"/>
      <c r="N39" s="142"/>
      <c r="O39" s="142"/>
      <c r="P39" s="142"/>
      <c r="Q39" s="142"/>
      <c r="R39" s="142"/>
      <c r="S39" s="142"/>
      <c r="T39" s="142"/>
      <c r="U39" s="142"/>
      <c r="V39" s="142"/>
    </row>
    <row r="40" spans="1:22" ht="166.5" customHeight="1" x14ac:dyDescent="0.25">
      <c r="A40" s="141" t="s">
        <v>379</v>
      </c>
      <c r="B40" s="200" t="s">
        <v>430</v>
      </c>
      <c r="C40" s="197" t="s">
        <v>540</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390</v>
      </c>
      <c r="B41" s="200" t="s">
        <v>412</v>
      </c>
      <c r="C41" s="201" t="s">
        <v>435</v>
      </c>
      <c r="D41" s="142"/>
      <c r="E41" s="142"/>
      <c r="F41" s="142"/>
      <c r="G41" s="142"/>
      <c r="H41" s="142"/>
      <c r="I41" s="142"/>
      <c r="J41" s="142"/>
      <c r="K41" s="142"/>
      <c r="L41" s="142"/>
      <c r="M41" s="142"/>
      <c r="N41" s="142"/>
      <c r="O41" s="142"/>
      <c r="P41" s="142"/>
      <c r="Q41" s="142"/>
      <c r="R41" s="142"/>
      <c r="S41" s="142"/>
      <c r="T41" s="142"/>
      <c r="U41" s="142"/>
      <c r="V41" s="142"/>
    </row>
    <row r="42" spans="1:22" ht="66" customHeight="1" x14ac:dyDescent="0.25">
      <c r="A42" s="141" t="s">
        <v>380</v>
      </c>
      <c r="B42" s="200" t="s">
        <v>427</v>
      </c>
      <c r="C42" s="138" t="s">
        <v>435</v>
      </c>
      <c r="D42" s="142"/>
      <c r="E42" s="142"/>
      <c r="F42" s="142"/>
      <c r="G42" s="142"/>
      <c r="H42" s="142"/>
      <c r="I42" s="142"/>
      <c r="J42" s="142"/>
      <c r="K42" s="142"/>
      <c r="L42" s="142"/>
      <c r="M42" s="142"/>
      <c r="N42" s="142"/>
      <c r="O42" s="142"/>
      <c r="P42" s="142"/>
      <c r="Q42" s="142"/>
      <c r="R42" s="142"/>
      <c r="S42" s="142"/>
      <c r="T42" s="142"/>
      <c r="U42" s="142"/>
      <c r="V42" s="142"/>
    </row>
    <row r="43" spans="1:22" ht="175.5" customHeight="1" x14ac:dyDescent="0.25">
      <c r="A43" s="141" t="s">
        <v>393</v>
      </c>
      <c r="B43" s="200" t="s">
        <v>394</v>
      </c>
      <c r="C43" s="138" t="s">
        <v>435</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381</v>
      </c>
      <c r="B44" s="200" t="s">
        <v>418</v>
      </c>
      <c r="C44" s="138" t="s">
        <v>444</v>
      </c>
      <c r="D44" s="142"/>
      <c r="E44" s="142"/>
      <c r="F44" s="142"/>
      <c r="G44" s="142"/>
      <c r="H44" s="142"/>
      <c r="I44" s="142"/>
      <c r="J44" s="142"/>
      <c r="K44" s="142"/>
      <c r="L44" s="142"/>
      <c r="M44" s="142"/>
      <c r="N44" s="142"/>
      <c r="O44" s="142"/>
      <c r="P44" s="142"/>
      <c r="Q44" s="142"/>
      <c r="R44" s="142"/>
      <c r="S44" s="142"/>
      <c r="T44" s="142"/>
      <c r="U44" s="142"/>
      <c r="V44" s="142"/>
    </row>
    <row r="45" spans="1:22" ht="80.25" customHeight="1" x14ac:dyDescent="0.25">
      <c r="A45" s="141" t="s">
        <v>413</v>
      </c>
      <c r="B45" s="200" t="s">
        <v>419</v>
      </c>
      <c r="C45" s="138" t="s">
        <v>435</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382</v>
      </c>
      <c r="B46" s="200" t="s">
        <v>420</v>
      </c>
      <c r="C46" s="138" t="s">
        <v>444</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71"/>
      <c r="B47" s="372"/>
      <c r="C47" s="373"/>
      <c r="D47" s="142"/>
      <c r="E47" s="142"/>
      <c r="F47" s="142"/>
      <c r="G47" s="142"/>
      <c r="H47" s="142"/>
      <c r="I47" s="142"/>
      <c r="J47" s="142"/>
      <c r="K47" s="142"/>
      <c r="L47" s="142"/>
      <c r="M47" s="142"/>
      <c r="N47" s="142"/>
      <c r="O47" s="142"/>
      <c r="P47" s="142"/>
      <c r="Q47" s="142"/>
      <c r="R47" s="142"/>
      <c r="S47" s="142"/>
      <c r="T47" s="142"/>
      <c r="U47" s="142"/>
      <c r="V47" s="142"/>
    </row>
    <row r="48" spans="1:22" ht="49.5" customHeight="1" x14ac:dyDescent="0.25">
      <c r="A48" s="141" t="s">
        <v>414</v>
      </c>
      <c r="B48" s="200" t="s">
        <v>428</v>
      </c>
      <c r="C48" s="241">
        <f>'6.2. Паспорт фин осв ввод'!AC24</f>
        <v>4.9431047538864741</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383</v>
      </c>
      <c r="B49" s="200" t="s">
        <v>429</v>
      </c>
      <c r="C49" s="241">
        <f>'6.2. Паспорт фин осв ввод'!AC30</f>
        <v>4.1459686689162094</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I17" zoomScale="70" zoomScaleSheetLayoutView="70" workbookViewId="0">
      <selection activeCell="S22" sqref="S22"/>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113" customFormat="1" ht="18.75" customHeight="1" x14ac:dyDescent="0.2">
      <c r="A1" s="125"/>
      <c r="H1" s="147"/>
      <c r="J1" s="147"/>
      <c r="M1" s="147"/>
      <c r="S1" s="126" t="s">
        <v>66</v>
      </c>
    </row>
    <row r="2" spans="1:28" s="113" customFormat="1" ht="18.75" customHeight="1" x14ac:dyDescent="0.3">
      <c r="A2" s="125"/>
      <c r="H2" s="147"/>
      <c r="J2" s="147"/>
      <c r="M2" s="147"/>
      <c r="S2" s="127" t="s">
        <v>9</v>
      </c>
    </row>
    <row r="3" spans="1:28" s="113" customFormat="1" ht="18.75" x14ac:dyDescent="0.3">
      <c r="H3" s="147"/>
      <c r="J3" s="147"/>
      <c r="M3" s="147"/>
      <c r="S3" s="127" t="str">
        <f>'1. паспорт местоположение'!C3</f>
        <v>от «05» мая 2016 г. №380</v>
      </c>
    </row>
    <row r="4" spans="1:28" s="113" customFormat="1" ht="18.75" customHeight="1" x14ac:dyDescent="0.2">
      <c r="A4" s="390" t="str">
        <f>'1. паспорт местоположение'!A5:C5</f>
        <v>Год раскрытия информации: 2025 год</v>
      </c>
      <c r="B4" s="390"/>
      <c r="C4" s="390"/>
      <c r="D4" s="390"/>
      <c r="E4" s="390"/>
      <c r="F4" s="390"/>
      <c r="G4" s="390"/>
      <c r="H4" s="390"/>
      <c r="I4" s="390"/>
      <c r="J4" s="390"/>
      <c r="K4" s="390"/>
      <c r="L4" s="390"/>
      <c r="M4" s="390"/>
      <c r="N4" s="390"/>
      <c r="O4" s="390"/>
      <c r="P4" s="390"/>
      <c r="Q4" s="390"/>
      <c r="R4" s="390"/>
      <c r="S4" s="390"/>
    </row>
    <row r="5" spans="1:28" s="113" customFormat="1" ht="15.75" x14ac:dyDescent="0.2">
      <c r="A5" s="128"/>
      <c r="H5" s="147"/>
      <c r="J5" s="147"/>
      <c r="M5" s="147"/>
    </row>
    <row r="6" spans="1:28" s="113" customFormat="1" ht="18.75" x14ac:dyDescent="0.2">
      <c r="A6" s="391" t="s">
        <v>8</v>
      </c>
      <c r="B6" s="391"/>
      <c r="C6" s="391"/>
      <c r="D6" s="391"/>
      <c r="E6" s="391"/>
      <c r="F6" s="391"/>
      <c r="G6" s="391"/>
      <c r="H6" s="391"/>
      <c r="I6" s="391"/>
      <c r="J6" s="391"/>
      <c r="K6" s="391"/>
      <c r="L6" s="391"/>
      <c r="M6" s="391"/>
      <c r="N6" s="391"/>
      <c r="O6" s="391"/>
      <c r="P6" s="391"/>
      <c r="Q6" s="391"/>
      <c r="R6" s="391"/>
      <c r="S6" s="391"/>
      <c r="T6" s="112"/>
      <c r="U6" s="112"/>
      <c r="V6" s="112"/>
      <c r="W6" s="112"/>
      <c r="X6" s="112"/>
      <c r="Y6" s="112"/>
      <c r="Z6" s="112"/>
      <c r="AA6" s="112"/>
      <c r="AB6" s="112"/>
    </row>
    <row r="7" spans="1:28" s="113" customFormat="1" ht="18.75" x14ac:dyDescent="0.2">
      <c r="A7" s="391"/>
      <c r="B7" s="391"/>
      <c r="C7" s="391"/>
      <c r="D7" s="391"/>
      <c r="E7" s="391"/>
      <c r="F7" s="391"/>
      <c r="G7" s="391"/>
      <c r="H7" s="391"/>
      <c r="I7" s="391"/>
      <c r="J7" s="391"/>
      <c r="K7" s="391"/>
      <c r="L7" s="391"/>
      <c r="M7" s="391"/>
      <c r="N7" s="391"/>
      <c r="O7" s="391"/>
      <c r="P7" s="391"/>
      <c r="Q7" s="391"/>
      <c r="R7" s="391"/>
      <c r="S7" s="391"/>
      <c r="T7" s="112"/>
      <c r="U7" s="112"/>
      <c r="V7" s="112"/>
      <c r="W7" s="112"/>
      <c r="X7" s="112"/>
      <c r="Y7" s="112"/>
      <c r="Z7" s="112"/>
      <c r="AA7" s="112"/>
      <c r="AB7" s="112"/>
    </row>
    <row r="8" spans="1:28" s="113" customFormat="1" ht="18.75" x14ac:dyDescent="0.2">
      <c r="A8" s="392" t="str">
        <f>'1. паспорт местоположение'!A9:C9</f>
        <v>АО "Россети Тюмень"</v>
      </c>
      <c r="B8" s="392"/>
      <c r="C8" s="392"/>
      <c r="D8" s="392"/>
      <c r="E8" s="392"/>
      <c r="F8" s="392"/>
      <c r="G8" s="392"/>
      <c r="H8" s="392"/>
      <c r="I8" s="392"/>
      <c r="J8" s="392"/>
      <c r="K8" s="392"/>
      <c r="L8" s="392"/>
      <c r="M8" s="392"/>
      <c r="N8" s="392"/>
      <c r="O8" s="392"/>
      <c r="P8" s="392"/>
      <c r="Q8" s="392"/>
      <c r="R8" s="392"/>
      <c r="S8" s="392"/>
      <c r="T8" s="112"/>
      <c r="U8" s="112"/>
      <c r="V8" s="112"/>
      <c r="W8" s="112"/>
      <c r="X8" s="112"/>
      <c r="Y8" s="112"/>
      <c r="Z8" s="112"/>
      <c r="AA8" s="112"/>
      <c r="AB8" s="112"/>
    </row>
    <row r="9" spans="1:28" s="113" customFormat="1" ht="18.75" x14ac:dyDescent="0.2">
      <c r="A9" s="393" t="s">
        <v>7</v>
      </c>
      <c r="B9" s="393"/>
      <c r="C9" s="393"/>
      <c r="D9" s="393"/>
      <c r="E9" s="393"/>
      <c r="F9" s="393"/>
      <c r="G9" s="393"/>
      <c r="H9" s="393"/>
      <c r="I9" s="393"/>
      <c r="J9" s="393"/>
      <c r="K9" s="393"/>
      <c r="L9" s="393"/>
      <c r="M9" s="393"/>
      <c r="N9" s="393"/>
      <c r="O9" s="393"/>
      <c r="P9" s="393"/>
      <c r="Q9" s="393"/>
      <c r="R9" s="393"/>
      <c r="S9" s="393"/>
      <c r="T9" s="112"/>
      <c r="U9" s="112"/>
      <c r="V9" s="112"/>
      <c r="W9" s="112"/>
      <c r="X9" s="112"/>
      <c r="Y9" s="112"/>
      <c r="Z9" s="112"/>
      <c r="AA9" s="112"/>
      <c r="AB9" s="112"/>
    </row>
    <row r="10" spans="1:28" s="113" customFormat="1" ht="18.75" x14ac:dyDescent="0.2">
      <c r="A10" s="391"/>
      <c r="B10" s="391"/>
      <c r="C10" s="391"/>
      <c r="D10" s="391"/>
      <c r="E10" s="391"/>
      <c r="F10" s="391"/>
      <c r="G10" s="391"/>
      <c r="H10" s="391"/>
      <c r="I10" s="391"/>
      <c r="J10" s="391"/>
      <c r="K10" s="391"/>
      <c r="L10" s="391"/>
      <c r="M10" s="391"/>
      <c r="N10" s="391"/>
      <c r="O10" s="391"/>
      <c r="P10" s="391"/>
      <c r="Q10" s="391"/>
      <c r="R10" s="391"/>
      <c r="S10" s="391"/>
      <c r="T10" s="112"/>
      <c r="U10" s="112"/>
      <c r="V10" s="112"/>
      <c r="W10" s="112"/>
      <c r="X10" s="112"/>
      <c r="Y10" s="112"/>
      <c r="Z10" s="112"/>
      <c r="AA10" s="112"/>
      <c r="AB10" s="112"/>
    </row>
    <row r="11" spans="1:28" s="113" customFormat="1" ht="18.75" x14ac:dyDescent="0.2">
      <c r="A11" s="394" t="str">
        <f>'1. паспорт местоположение'!A12:C12</f>
        <v>P_NS3300.PS.0025</v>
      </c>
      <c r="B11" s="394"/>
      <c r="C11" s="394"/>
      <c r="D11" s="394"/>
      <c r="E11" s="394"/>
      <c r="F11" s="394"/>
      <c r="G11" s="394"/>
      <c r="H11" s="394"/>
      <c r="I11" s="394"/>
      <c r="J11" s="394"/>
      <c r="K11" s="394"/>
      <c r="L11" s="394"/>
      <c r="M11" s="394"/>
      <c r="N11" s="394"/>
      <c r="O11" s="394"/>
      <c r="P11" s="394"/>
      <c r="Q11" s="394"/>
      <c r="R11" s="394"/>
      <c r="S11" s="394"/>
      <c r="T11" s="112"/>
      <c r="U11" s="112"/>
      <c r="V11" s="112"/>
      <c r="W11" s="112"/>
      <c r="X11" s="112"/>
      <c r="Y11" s="112"/>
      <c r="Z11" s="112"/>
      <c r="AA11" s="112"/>
      <c r="AB11" s="112"/>
    </row>
    <row r="12" spans="1:28" s="113" customFormat="1" ht="18.75" x14ac:dyDescent="0.2">
      <c r="A12" s="393" t="s">
        <v>6</v>
      </c>
      <c r="B12" s="393"/>
      <c r="C12" s="393"/>
      <c r="D12" s="393"/>
      <c r="E12" s="393"/>
      <c r="F12" s="393"/>
      <c r="G12" s="393"/>
      <c r="H12" s="393"/>
      <c r="I12" s="393"/>
      <c r="J12" s="393"/>
      <c r="K12" s="393"/>
      <c r="L12" s="393"/>
      <c r="M12" s="393"/>
      <c r="N12" s="393"/>
      <c r="O12" s="393"/>
      <c r="P12" s="393"/>
      <c r="Q12" s="393"/>
      <c r="R12" s="393"/>
      <c r="S12" s="393"/>
      <c r="T12" s="112"/>
      <c r="U12" s="112"/>
      <c r="V12" s="112"/>
      <c r="W12" s="112"/>
      <c r="X12" s="112"/>
      <c r="Y12" s="112"/>
      <c r="Z12" s="112"/>
      <c r="AA12" s="112"/>
      <c r="AB12" s="112"/>
    </row>
    <row r="13" spans="1:28" s="132" customFormat="1" ht="9.75" customHeight="1" x14ac:dyDescent="0.2">
      <c r="A13" s="395"/>
      <c r="B13" s="395"/>
      <c r="C13" s="395"/>
      <c r="D13" s="395"/>
      <c r="E13" s="395"/>
      <c r="F13" s="395"/>
      <c r="G13" s="395"/>
      <c r="H13" s="395"/>
      <c r="I13" s="395"/>
      <c r="J13" s="395"/>
      <c r="K13" s="395"/>
      <c r="L13" s="395"/>
      <c r="M13" s="395"/>
      <c r="N13" s="395"/>
      <c r="O13" s="395"/>
      <c r="P13" s="395"/>
      <c r="Q13" s="395"/>
      <c r="R13" s="395"/>
      <c r="S13" s="395"/>
      <c r="T13" s="190"/>
      <c r="U13" s="190"/>
      <c r="V13" s="190"/>
      <c r="W13" s="190"/>
      <c r="X13" s="190"/>
      <c r="Y13" s="190"/>
      <c r="Z13" s="190"/>
      <c r="AA13" s="190"/>
      <c r="AB13" s="190"/>
    </row>
    <row r="14" spans="1:28" s="133" customFormat="1" ht="18" customHeight="1" x14ac:dyDescent="0.2">
      <c r="A14" s="394" t="str">
        <f>'1. паспорт местоположение'!A15:C15</f>
        <v>ЛЭП 10 кВ от КВЛ 10 кВ Зырянка от ПС 110 кВ Перевалово, ТП 10/0,4 кВ для подключения энергопринимающих устройств Мандрыка Александра Михайловича (новое строительство ТП 10/0,4 кВ мощностью 0,63 МВА, ВЛ 10 кВ протяженностью 1х0,02 км, монтаж ПУ - 1 т.у.)</v>
      </c>
      <c r="B14" s="394"/>
      <c r="C14" s="394"/>
      <c r="D14" s="394"/>
      <c r="E14" s="394"/>
      <c r="F14" s="394"/>
      <c r="G14" s="394"/>
      <c r="H14" s="394"/>
      <c r="I14" s="394"/>
      <c r="J14" s="394"/>
      <c r="K14" s="394"/>
      <c r="L14" s="394"/>
      <c r="M14" s="394"/>
      <c r="N14" s="394"/>
      <c r="O14" s="394"/>
      <c r="P14" s="394"/>
      <c r="Q14" s="394"/>
      <c r="R14" s="394"/>
      <c r="S14" s="394"/>
      <c r="T14" s="111"/>
      <c r="U14" s="111"/>
      <c r="V14" s="111"/>
      <c r="W14" s="111"/>
      <c r="X14" s="111"/>
      <c r="Y14" s="111"/>
      <c r="Z14" s="111"/>
      <c r="AA14" s="111"/>
      <c r="AB14" s="111"/>
    </row>
    <row r="15" spans="1:28" s="133" customFormat="1" ht="15" customHeight="1" x14ac:dyDescent="0.2">
      <c r="A15" s="393" t="s">
        <v>5</v>
      </c>
      <c r="B15" s="393"/>
      <c r="C15" s="393"/>
      <c r="D15" s="393"/>
      <c r="E15" s="393"/>
      <c r="F15" s="393"/>
      <c r="G15" s="393"/>
      <c r="H15" s="393"/>
      <c r="I15" s="393"/>
      <c r="J15" s="393"/>
      <c r="K15" s="393"/>
      <c r="L15" s="393"/>
      <c r="M15" s="393"/>
      <c r="N15" s="393"/>
      <c r="O15" s="393"/>
      <c r="P15" s="393"/>
      <c r="Q15" s="393"/>
      <c r="R15" s="393"/>
      <c r="S15" s="393"/>
      <c r="T15" s="130"/>
      <c r="U15" s="130"/>
      <c r="V15" s="130"/>
      <c r="W15" s="130"/>
      <c r="X15" s="130"/>
      <c r="Y15" s="130"/>
      <c r="Z15" s="130"/>
      <c r="AA15" s="130"/>
      <c r="AB15" s="130"/>
    </row>
    <row r="16" spans="1:28" s="133" customFormat="1" ht="15" customHeight="1" x14ac:dyDescent="0.2">
      <c r="A16" s="385"/>
      <c r="B16" s="385"/>
      <c r="C16" s="385"/>
      <c r="D16" s="385"/>
      <c r="E16" s="385"/>
      <c r="F16" s="385"/>
      <c r="G16" s="385"/>
      <c r="H16" s="385"/>
      <c r="I16" s="385"/>
      <c r="J16" s="385"/>
      <c r="K16" s="385"/>
      <c r="L16" s="385"/>
      <c r="M16" s="385"/>
      <c r="N16" s="385"/>
      <c r="O16" s="385"/>
      <c r="P16" s="385"/>
      <c r="Q16" s="385"/>
      <c r="R16" s="385"/>
      <c r="S16" s="385"/>
      <c r="T16" s="191"/>
      <c r="U16" s="191"/>
      <c r="V16" s="191"/>
      <c r="W16" s="191"/>
      <c r="X16" s="191"/>
      <c r="Y16" s="191"/>
    </row>
    <row r="17" spans="1:28" s="133" customFormat="1" ht="45.75" customHeight="1" x14ac:dyDescent="0.2">
      <c r="A17" s="386" t="s">
        <v>392</v>
      </c>
      <c r="B17" s="386"/>
      <c r="C17" s="386"/>
      <c r="D17" s="386"/>
      <c r="E17" s="386"/>
      <c r="F17" s="386"/>
      <c r="G17" s="386"/>
      <c r="H17" s="386"/>
      <c r="I17" s="386"/>
      <c r="J17" s="386"/>
      <c r="K17" s="386"/>
      <c r="L17" s="386"/>
      <c r="M17" s="386"/>
      <c r="N17" s="386"/>
      <c r="O17" s="386"/>
      <c r="P17" s="386"/>
      <c r="Q17" s="386"/>
      <c r="R17" s="386"/>
      <c r="S17" s="386"/>
      <c r="T17" s="135"/>
      <c r="U17" s="135"/>
      <c r="V17" s="135"/>
      <c r="W17" s="135"/>
      <c r="X17" s="135"/>
      <c r="Y17" s="135"/>
      <c r="Z17" s="135"/>
      <c r="AA17" s="135"/>
      <c r="AB17" s="135"/>
    </row>
    <row r="18" spans="1:28" s="133" customFormat="1" ht="15" customHeight="1" x14ac:dyDescent="0.2">
      <c r="A18" s="387"/>
      <c r="B18" s="387"/>
      <c r="C18" s="387"/>
      <c r="D18" s="387"/>
      <c r="E18" s="387"/>
      <c r="F18" s="387"/>
      <c r="G18" s="387"/>
      <c r="H18" s="387"/>
      <c r="I18" s="387"/>
      <c r="J18" s="387"/>
      <c r="K18" s="387"/>
      <c r="L18" s="387"/>
      <c r="M18" s="387"/>
      <c r="N18" s="387"/>
      <c r="O18" s="387"/>
      <c r="P18" s="387"/>
      <c r="Q18" s="387"/>
      <c r="R18" s="387"/>
      <c r="S18" s="387"/>
      <c r="T18" s="191"/>
      <c r="U18" s="191"/>
      <c r="V18" s="191"/>
      <c r="W18" s="191"/>
      <c r="X18" s="191"/>
      <c r="Y18" s="191"/>
    </row>
    <row r="19" spans="1:28" s="133" customFormat="1" ht="30.75" customHeight="1" x14ac:dyDescent="0.2">
      <c r="A19" s="383" t="s">
        <v>4</v>
      </c>
      <c r="B19" s="383" t="s">
        <v>97</v>
      </c>
      <c r="C19" s="388" t="s">
        <v>288</v>
      </c>
      <c r="D19" s="383" t="s">
        <v>287</v>
      </c>
      <c r="E19" s="383" t="s">
        <v>96</v>
      </c>
      <c r="F19" s="383" t="s">
        <v>95</v>
      </c>
      <c r="G19" s="383" t="s">
        <v>283</v>
      </c>
      <c r="H19" s="384" t="s">
        <v>94</v>
      </c>
      <c r="I19" s="383" t="s">
        <v>93</v>
      </c>
      <c r="J19" s="384" t="s">
        <v>92</v>
      </c>
      <c r="K19" s="383" t="s">
        <v>91</v>
      </c>
      <c r="L19" s="383" t="s">
        <v>90</v>
      </c>
      <c r="M19" s="384" t="s">
        <v>89</v>
      </c>
      <c r="N19" s="383" t="s">
        <v>88</v>
      </c>
      <c r="O19" s="383" t="s">
        <v>87</v>
      </c>
      <c r="P19" s="383" t="s">
        <v>86</v>
      </c>
      <c r="Q19" s="383" t="s">
        <v>286</v>
      </c>
      <c r="R19" s="383"/>
      <c r="S19" s="383" t="s">
        <v>386</v>
      </c>
      <c r="T19" s="191"/>
      <c r="U19" s="191"/>
      <c r="V19" s="191"/>
      <c r="W19" s="191"/>
      <c r="X19" s="191"/>
      <c r="Y19" s="191"/>
    </row>
    <row r="20" spans="1:28" s="133" customFormat="1" ht="157.5" x14ac:dyDescent="0.2">
      <c r="A20" s="383"/>
      <c r="B20" s="383"/>
      <c r="C20" s="389"/>
      <c r="D20" s="383"/>
      <c r="E20" s="383"/>
      <c r="F20" s="383"/>
      <c r="G20" s="383"/>
      <c r="H20" s="384"/>
      <c r="I20" s="383"/>
      <c r="J20" s="384"/>
      <c r="K20" s="383"/>
      <c r="L20" s="383"/>
      <c r="M20" s="384"/>
      <c r="N20" s="383"/>
      <c r="O20" s="383"/>
      <c r="P20" s="383"/>
      <c r="Q20" s="204" t="s">
        <v>284</v>
      </c>
      <c r="R20" s="206" t="s">
        <v>285</v>
      </c>
      <c r="S20" s="383"/>
      <c r="T20" s="190"/>
      <c r="U20" s="190"/>
      <c r="V20" s="190"/>
      <c r="W20" s="190"/>
      <c r="X20" s="190"/>
      <c r="Y20" s="190"/>
      <c r="Z20" s="140"/>
      <c r="AA20" s="140"/>
      <c r="AB20" s="140"/>
    </row>
    <row r="21" spans="1:28" s="133" customFormat="1" ht="18.75" x14ac:dyDescent="0.2">
      <c r="A21" s="204">
        <v>1</v>
      </c>
      <c r="B21" s="148">
        <v>2</v>
      </c>
      <c r="C21" s="204">
        <v>3</v>
      </c>
      <c r="D21" s="148">
        <v>4</v>
      </c>
      <c r="E21" s="204">
        <v>5</v>
      </c>
      <c r="F21" s="148">
        <v>6</v>
      </c>
      <c r="G21" s="204">
        <v>7</v>
      </c>
      <c r="H21" s="149">
        <v>8</v>
      </c>
      <c r="I21" s="204">
        <v>9</v>
      </c>
      <c r="J21" s="149">
        <v>10</v>
      </c>
      <c r="K21" s="204">
        <v>11</v>
      </c>
      <c r="L21" s="148">
        <v>12</v>
      </c>
      <c r="M21" s="205">
        <v>13</v>
      </c>
      <c r="N21" s="148">
        <v>14</v>
      </c>
      <c r="O21" s="204">
        <v>15</v>
      </c>
      <c r="P21" s="148">
        <v>16</v>
      </c>
      <c r="Q21" s="204">
        <v>17</v>
      </c>
      <c r="R21" s="148">
        <v>18</v>
      </c>
      <c r="S21" s="204">
        <v>19</v>
      </c>
      <c r="T21" s="190"/>
      <c r="U21" s="190"/>
      <c r="V21" s="190"/>
      <c r="W21" s="190"/>
      <c r="X21" s="190"/>
      <c r="Y21" s="190"/>
      <c r="Z21" s="140"/>
      <c r="AA21" s="140"/>
      <c r="AB21" s="140"/>
    </row>
    <row r="22" spans="1:28" s="194" customFormat="1" ht="409.5" customHeight="1" x14ac:dyDescent="0.2">
      <c r="A22" s="198">
        <v>1</v>
      </c>
      <c r="B22" s="195" t="s">
        <v>541</v>
      </c>
      <c r="C22" s="195" t="s">
        <v>438</v>
      </c>
      <c r="D22" s="195" t="s">
        <v>461</v>
      </c>
      <c r="E22" s="196" t="s">
        <v>542</v>
      </c>
      <c r="F22" s="196" t="s">
        <v>543</v>
      </c>
      <c r="G22" s="243" t="s">
        <v>544</v>
      </c>
      <c r="H22" s="197">
        <v>0.4</v>
      </c>
      <c r="I22" s="195">
        <v>0</v>
      </c>
      <c r="J22" s="197">
        <f>H22-I22</f>
        <v>0.4</v>
      </c>
      <c r="K22" s="195">
        <v>0.4</v>
      </c>
      <c r="L22" s="195" t="s">
        <v>545</v>
      </c>
      <c r="M22" s="210" t="s">
        <v>444</v>
      </c>
      <c r="N22" s="210" t="s">
        <v>444</v>
      </c>
      <c r="O22" s="210" t="s">
        <v>444</v>
      </c>
      <c r="P22" s="210" t="s">
        <v>444</v>
      </c>
      <c r="Q22" s="196" t="s">
        <v>546</v>
      </c>
      <c r="R22" s="197" t="s">
        <v>438</v>
      </c>
      <c r="S22" s="212">
        <v>2.0608555399999999</v>
      </c>
      <c r="T22" s="192"/>
      <c r="U22" s="192"/>
      <c r="V22" s="192"/>
      <c r="W22" s="192"/>
      <c r="X22" s="192"/>
      <c r="Y22" s="192"/>
      <c r="Z22" s="193"/>
      <c r="AA22" s="193"/>
      <c r="AB22" s="193"/>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 customHeight="1" x14ac:dyDescent="0.25"/>
    <row r="2" spans="1:20" ht="15" customHeight="1" x14ac:dyDescent="0.25">
      <c r="T2" s="126" t="s">
        <v>66</v>
      </c>
    </row>
    <row r="3" spans="1:20" s="113" customFormat="1" ht="18.75" customHeight="1" x14ac:dyDescent="0.3">
      <c r="A3" s="125"/>
      <c r="T3" s="127" t="s">
        <v>9</v>
      </c>
    </row>
    <row r="4" spans="1:20" s="113" customFormat="1" ht="18.75" customHeight="1" x14ac:dyDescent="0.3">
      <c r="A4" s="125"/>
      <c r="T4" s="127" t="str">
        <f>'1. паспорт местоположение'!C3</f>
        <v>от «05» мая 2016 г. №380</v>
      </c>
    </row>
    <row r="5" spans="1:20" s="113" customFormat="1" ht="18.75" customHeight="1" x14ac:dyDescent="0.3">
      <c r="A5" s="125"/>
      <c r="T5" s="127"/>
    </row>
    <row r="6" spans="1:20" s="113" customFormat="1" x14ac:dyDescent="0.2">
      <c r="A6" s="390" t="str">
        <f>'1. паспорт местоположение'!A5:C5</f>
        <v>Год раскрытия информации: 2025 год</v>
      </c>
      <c r="B6" s="390"/>
      <c r="C6" s="390"/>
      <c r="D6" s="390"/>
      <c r="E6" s="390"/>
      <c r="F6" s="390"/>
      <c r="G6" s="390"/>
      <c r="H6" s="390"/>
      <c r="I6" s="390"/>
      <c r="J6" s="390"/>
      <c r="K6" s="390"/>
      <c r="L6" s="390"/>
      <c r="M6" s="390"/>
      <c r="N6" s="390"/>
      <c r="O6" s="390"/>
      <c r="P6" s="390"/>
      <c r="Q6" s="390"/>
      <c r="R6" s="390"/>
      <c r="S6" s="390"/>
      <c r="T6" s="390"/>
    </row>
    <row r="7" spans="1:20" s="113" customFormat="1" x14ac:dyDescent="0.2">
      <c r="A7" s="128"/>
    </row>
    <row r="8" spans="1:20" s="113" customFormat="1" ht="18.75" x14ac:dyDescent="0.2">
      <c r="A8" s="391" t="s">
        <v>8</v>
      </c>
      <c r="B8" s="391"/>
      <c r="C8" s="391"/>
      <c r="D8" s="391"/>
      <c r="E8" s="391"/>
      <c r="F8" s="391"/>
      <c r="G8" s="391"/>
      <c r="H8" s="391"/>
      <c r="I8" s="391"/>
      <c r="J8" s="391"/>
      <c r="K8" s="391"/>
      <c r="L8" s="391"/>
      <c r="M8" s="391"/>
      <c r="N8" s="391"/>
      <c r="O8" s="391"/>
      <c r="P8" s="391"/>
      <c r="Q8" s="391"/>
      <c r="R8" s="391"/>
      <c r="S8" s="391"/>
      <c r="T8" s="391"/>
    </row>
    <row r="9" spans="1:20" s="113" customFormat="1" ht="18.75" x14ac:dyDescent="0.2">
      <c r="A9" s="391"/>
      <c r="B9" s="391"/>
      <c r="C9" s="391"/>
      <c r="D9" s="391"/>
      <c r="E9" s="391"/>
      <c r="F9" s="391"/>
      <c r="G9" s="391"/>
      <c r="H9" s="391"/>
      <c r="I9" s="391"/>
      <c r="J9" s="391"/>
      <c r="K9" s="391"/>
      <c r="L9" s="391"/>
      <c r="M9" s="391"/>
      <c r="N9" s="391"/>
      <c r="O9" s="391"/>
      <c r="P9" s="391"/>
      <c r="Q9" s="391"/>
      <c r="R9" s="391"/>
      <c r="S9" s="391"/>
      <c r="T9" s="391"/>
    </row>
    <row r="10" spans="1:20" s="113" customFormat="1" ht="18.75" customHeight="1" x14ac:dyDescent="0.2">
      <c r="A10" s="410" t="str">
        <f>'1. паспорт местоположение'!A9:C9</f>
        <v>АО "Россети Тюмень"</v>
      </c>
      <c r="B10" s="410"/>
      <c r="C10" s="410"/>
      <c r="D10" s="410"/>
      <c r="E10" s="410"/>
      <c r="F10" s="410"/>
      <c r="G10" s="410"/>
      <c r="H10" s="410"/>
      <c r="I10" s="410"/>
      <c r="J10" s="410"/>
      <c r="K10" s="410"/>
      <c r="L10" s="410"/>
      <c r="M10" s="410"/>
      <c r="N10" s="410"/>
      <c r="O10" s="410"/>
      <c r="P10" s="410"/>
      <c r="Q10" s="410"/>
      <c r="R10" s="410"/>
      <c r="S10" s="410"/>
      <c r="T10" s="410"/>
    </row>
    <row r="11" spans="1:20" s="113" customFormat="1" ht="18.75" customHeight="1" x14ac:dyDescent="0.2">
      <c r="A11" s="393" t="s">
        <v>7</v>
      </c>
      <c r="B11" s="393"/>
      <c r="C11" s="393"/>
      <c r="D11" s="393"/>
      <c r="E11" s="393"/>
      <c r="F11" s="393"/>
      <c r="G11" s="393"/>
      <c r="H11" s="393"/>
      <c r="I11" s="393"/>
      <c r="J11" s="393"/>
      <c r="K11" s="393"/>
      <c r="L11" s="393"/>
      <c r="M11" s="393"/>
      <c r="N11" s="393"/>
      <c r="O11" s="393"/>
      <c r="P11" s="393"/>
      <c r="Q11" s="393"/>
      <c r="R11" s="393"/>
      <c r="S11" s="393"/>
      <c r="T11" s="393"/>
    </row>
    <row r="12" spans="1:20" s="113" customFormat="1" ht="18.75" x14ac:dyDescent="0.2">
      <c r="A12" s="391"/>
      <c r="B12" s="391"/>
      <c r="C12" s="391"/>
      <c r="D12" s="391"/>
      <c r="E12" s="391"/>
      <c r="F12" s="391"/>
      <c r="G12" s="391"/>
      <c r="H12" s="391"/>
      <c r="I12" s="391"/>
      <c r="J12" s="391"/>
      <c r="K12" s="391"/>
      <c r="L12" s="391"/>
      <c r="M12" s="391"/>
      <c r="N12" s="391"/>
      <c r="O12" s="391"/>
      <c r="P12" s="391"/>
      <c r="Q12" s="391"/>
      <c r="R12" s="391"/>
      <c r="S12" s="391"/>
      <c r="T12" s="391"/>
    </row>
    <row r="13" spans="1:20" s="113" customFormat="1" ht="18.75" customHeight="1" x14ac:dyDescent="0.2">
      <c r="A13" s="410" t="str">
        <f>'1. паспорт местоположение'!A12:C12</f>
        <v>P_NS3300.PS.0025</v>
      </c>
      <c r="B13" s="410"/>
      <c r="C13" s="410"/>
      <c r="D13" s="410"/>
      <c r="E13" s="410"/>
      <c r="F13" s="410"/>
      <c r="G13" s="410"/>
      <c r="H13" s="410"/>
      <c r="I13" s="410"/>
      <c r="J13" s="410"/>
      <c r="K13" s="410"/>
      <c r="L13" s="410"/>
      <c r="M13" s="410"/>
      <c r="N13" s="410"/>
      <c r="O13" s="410"/>
      <c r="P13" s="410"/>
      <c r="Q13" s="410"/>
      <c r="R13" s="410"/>
      <c r="S13" s="410"/>
      <c r="T13" s="410"/>
    </row>
    <row r="14" spans="1:20" s="113" customFormat="1" ht="18.75" customHeight="1" x14ac:dyDescent="0.2">
      <c r="A14" s="393" t="s">
        <v>6</v>
      </c>
      <c r="B14" s="393"/>
      <c r="C14" s="393"/>
      <c r="D14" s="393"/>
      <c r="E14" s="393"/>
      <c r="F14" s="393"/>
      <c r="G14" s="393"/>
      <c r="H14" s="393"/>
      <c r="I14" s="393"/>
      <c r="J14" s="393"/>
      <c r="K14" s="393"/>
      <c r="L14" s="393"/>
      <c r="M14" s="393"/>
      <c r="N14" s="393"/>
      <c r="O14" s="393"/>
      <c r="P14" s="393"/>
      <c r="Q14" s="393"/>
      <c r="R14" s="393"/>
      <c r="S14" s="393"/>
      <c r="T14" s="393"/>
    </row>
    <row r="15" spans="1:20" s="132" customFormat="1" ht="15.75" customHeight="1" x14ac:dyDescent="0.2">
      <c r="A15" s="395"/>
      <c r="B15" s="395"/>
      <c r="C15" s="395"/>
      <c r="D15" s="395"/>
      <c r="E15" s="395"/>
      <c r="F15" s="395"/>
      <c r="G15" s="395"/>
      <c r="H15" s="395"/>
      <c r="I15" s="395"/>
      <c r="J15" s="395"/>
      <c r="K15" s="395"/>
      <c r="L15" s="395"/>
      <c r="M15" s="395"/>
      <c r="N15" s="395"/>
      <c r="O15" s="395"/>
      <c r="P15" s="395"/>
      <c r="Q15" s="395"/>
      <c r="R15" s="395"/>
      <c r="S15" s="395"/>
      <c r="T15" s="395"/>
    </row>
    <row r="16" spans="1:20" s="133" customFormat="1" ht="43.5" customHeight="1" x14ac:dyDescent="0.2">
      <c r="A16" s="411" t="str">
        <f>'1. паспорт местоположение'!A15:C15</f>
        <v>ЛЭП 10 кВ от КВЛ 10 кВ Зырянка от ПС 110 кВ Перевалово, ТП 10/0,4 кВ для подключения энергопринимающих устройств Мандрыка Александра Михайловича (новое строительство ТП 10/0,4 кВ мощностью 0,63 МВА, ВЛ 10 кВ протяженностью 1х0,02 км, монтаж ПУ - 1 т.у.)</v>
      </c>
      <c r="B16" s="411"/>
      <c r="C16" s="411"/>
      <c r="D16" s="411"/>
      <c r="E16" s="411"/>
      <c r="F16" s="411"/>
      <c r="G16" s="411"/>
      <c r="H16" s="411"/>
      <c r="I16" s="411"/>
      <c r="J16" s="411"/>
      <c r="K16" s="411"/>
      <c r="L16" s="411"/>
      <c r="M16" s="411"/>
      <c r="N16" s="411"/>
      <c r="O16" s="411"/>
      <c r="P16" s="411"/>
      <c r="Q16" s="411"/>
      <c r="R16" s="411"/>
      <c r="S16" s="411"/>
      <c r="T16" s="411"/>
    </row>
    <row r="17" spans="1:113" s="133" customFormat="1" ht="15" customHeight="1" x14ac:dyDescent="0.2">
      <c r="A17" s="393" t="s">
        <v>5</v>
      </c>
      <c r="B17" s="393"/>
      <c r="C17" s="393"/>
      <c r="D17" s="393"/>
      <c r="E17" s="393"/>
      <c r="F17" s="393"/>
      <c r="G17" s="393"/>
      <c r="H17" s="393"/>
      <c r="I17" s="393"/>
      <c r="J17" s="393"/>
      <c r="K17" s="393"/>
      <c r="L17" s="393"/>
      <c r="M17" s="393"/>
      <c r="N17" s="393"/>
      <c r="O17" s="393"/>
      <c r="P17" s="393"/>
      <c r="Q17" s="393"/>
      <c r="R17" s="393"/>
      <c r="S17" s="393"/>
      <c r="T17" s="393"/>
    </row>
    <row r="18" spans="1:113" s="133" customFormat="1" ht="15" customHeight="1" x14ac:dyDescent="0.2">
      <c r="A18" s="385"/>
      <c r="B18" s="385"/>
      <c r="C18" s="385"/>
      <c r="D18" s="385"/>
      <c r="E18" s="385"/>
      <c r="F18" s="385"/>
      <c r="G18" s="385"/>
      <c r="H18" s="385"/>
      <c r="I18" s="385"/>
      <c r="J18" s="385"/>
      <c r="K18" s="385"/>
      <c r="L18" s="385"/>
      <c r="M18" s="385"/>
      <c r="N18" s="385"/>
      <c r="O18" s="385"/>
      <c r="P18" s="385"/>
      <c r="Q18" s="385"/>
      <c r="R18" s="385"/>
      <c r="S18" s="385"/>
      <c r="T18" s="385"/>
    </row>
    <row r="19" spans="1:113" s="133" customFormat="1" ht="15" customHeight="1" x14ac:dyDescent="0.2">
      <c r="A19" s="412" t="s">
        <v>397</v>
      </c>
      <c r="B19" s="412"/>
      <c r="C19" s="412"/>
      <c r="D19" s="412"/>
      <c r="E19" s="412"/>
      <c r="F19" s="412"/>
      <c r="G19" s="412"/>
      <c r="H19" s="412"/>
      <c r="I19" s="412"/>
      <c r="J19" s="412"/>
      <c r="K19" s="412"/>
      <c r="L19" s="412"/>
      <c r="M19" s="412"/>
      <c r="N19" s="412"/>
      <c r="O19" s="412"/>
      <c r="P19" s="412"/>
      <c r="Q19" s="412"/>
      <c r="R19" s="412"/>
      <c r="S19" s="412"/>
      <c r="T19" s="412"/>
    </row>
    <row r="20" spans="1:113" s="152" customFormat="1" ht="21" customHeight="1" x14ac:dyDescent="0.25">
      <c r="A20" s="413"/>
      <c r="B20" s="413"/>
      <c r="C20" s="413"/>
      <c r="D20" s="413"/>
      <c r="E20" s="413"/>
      <c r="F20" s="413"/>
      <c r="G20" s="413"/>
      <c r="H20" s="413"/>
      <c r="I20" s="413"/>
      <c r="J20" s="413"/>
      <c r="K20" s="413"/>
      <c r="L20" s="413"/>
      <c r="M20" s="413"/>
      <c r="N20" s="413"/>
      <c r="O20" s="413"/>
      <c r="P20" s="413"/>
      <c r="Q20" s="413"/>
      <c r="R20" s="413"/>
      <c r="S20" s="413"/>
      <c r="T20" s="413"/>
    </row>
    <row r="21" spans="1:113" ht="46.5" customHeight="1" x14ac:dyDescent="0.25">
      <c r="A21" s="404" t="s">
        <v>4</v>
      </c>
      <c r="B21" s="397" t="s">
        <v>218</v>
      </c>
      <c r="C21" s="398"/>
      <c r="D21" s="401" t="s">
        <v>119</v>
      </c>
      <c r="E21" s="397" t="s">
        <v>425</v>
      </c>
      <c r="F21" s="398"/>
      <c r="G21" s="397" t="s">
        <v>237</v>
      </c>
      <c r="H21" s="398"/>
      <c r="I21" s="397" t="s">
        <v>118</v>
      </c>
      <c r="J21" s="398"/>
      <c r="K21" s="401" t="s">
        <v>117</v>
      </c>
      <c r="L21" s="397" t="s">
        <v>116</v>
      </c>
      <c r="M21" s="398"/>
      <c r="N21" s="397" t="s">
        <v>421</v>
      </c>
      <c r="O21" s="398"/>
      <c r="P21" s="401" t="s">
        <v>115</v>
      </c>
      <c r="Q21" s="407" t="s">
        <v>114</v>
      </c>
      <c r="R21" s="408"/>
      <c r="S21" s="407" t="s">
        <v>113</v>
      </c>
      <c r="T21" s="409"/>
    </row>
    <row r="22" spans="1:113" ht="204.75" customHeight="1" x14ac:dyDescent="0.25">
      <c r="A22" s="405"/>
      <c r="B22" s="399"/>
      <c r="C22" s="400"/>
      <c r="D22" s="403"/>
      <c r="E22" s="399"/>
      <c r="F22" s="400"/>
      <c r="G22" s="399"/>
      <c r="H22" s="400"/>
      <c r="I22" s="399"/>
      <c r="J22" s="400"/>
      <c r="K22" s="402"/>
      <c r="L22" s="399"/>
      <c r="M22" s="400"/>
      <c r="N22" s="399"/>
      <c r="O22" s="400"/>
      <c r="P22" s="402"/>
      <c r="Q22" s="115" t="s">
        <v>112</v>
      </c>
      <c r="R22" s="115" t="s">
        <v>396</v>
      </c>
      <c r="S22" s="115" t="s">
        <v>111</v>
      </c>
      <c r="T22" s="115" t="s">
        <v>110</v>
      </c>
    </row>
    <row r="23" spans="1:113" ht="51.75" customHeight="1" x14ac:dyDescent="0.25">
      <c r="A23" s="406"/>
      <c r="B23" s="115" t="s">
        <v>108</v>
      </c>
      <c r="C23" s="115" t="s">
        <v>109</v>
      </c>
      <c r="D23" s="402"/>
      <c r="E23" s="115" t="s">
        <v>108</v>
      </c>
      <c r="F23" s="115" t="s">
        <v>109</v>
      </c>
      <c r="G23" s="115" t="s">
        <v>108</v>
      </c>
      <c r="H23" s="115" t="s">
        <v>109</v>
      </c>
      <c r="I23" s="115" t="s">
        <v>108</v>
      </c>
      <c r="J23" s="115" t="s">
        <v>109</v>
      </c>
      <c r="K23" s="115" t="s">
        <v>108</v>
      </c>
      <c r="L23" s="115" t="s">
        <v>108</v>
      </c>
      <c r="M23" s="115" t="s">
        <v>109</v>
      </c>
      <c r="N23" s="115" t="s">
        <v>108</v>
      </c>
      <c r="O23" s="115" t="s">
        <v>109</v>
      </c>
      <c r="P23" s="153" t="s">
        <v>108</v>
      </c>
      <c r="Q23" s="115" t="s">
        <v>108</v>
      </c>
      <c r="R23" s="115" t="s">
        <v>108</v>
      </c>
      <c r="S23" s="115" t="s">
        <v>108</v>
      </c>
      <c r="T23" s="115" t="s">
        <v>108</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2" customFormat="1" x14ac:dyDescent="0.25">
      <c r="A25" s="154">
        <v>1</v>
      </c>
      <c r="B25" s="154"/>
      <c r="C25" s="154"/>
      <c r="D25" s="155"/>
      <c r="E25" s="154"/>
      <c r="F25" s="154"/>
      <c r="G25" s="154"/>
      <c r="H25" s="154"/>
      <c r="I25" s="154"/>
      <c r="J25" s="117"/>
      <c r="K25" s="117"/>
      <c r="L25" s="117"/>
      <c r="M25" s="154"/>
      <c r="N25" s="154"/>
      <c r="O25" s="154"/>
      <c r="P25" s="117"/>
      <c r="Q25" s="117"/>
      <c r="R25" s="154"/>
      <c r="S25" s="117"/>
      <c r="T25" s="154"/>
    </row>
    <row r="26" spans="1:113" s="118" customFormat="1" ht="12.75" x14ac:dyDescent="0.2">
      <c r="B26" s="156"/>
      <c r="C26" s="156"/>
      <c r="K26" s="156"/>
    </row>
    <row r="27" spans="1:113" s="118" customFormat="1" x14ac:dyDescent="0.25">
      <c r="B27" s="119" t="s">
        <v>107</v>
      </c>
      <c r="C27" s="119"/>
      <c r="D27" s="119"/>
      <c r="E27" s="119"/>
      <c r="F27" s="119"/>
      <c r="G27" s="119"/>
      <c r="H27" s="119"/>
      <c r="I27" s="119"/>
      <c r="J27" s="119"/>
      <c r="K27" s="119"/>
      <c r="L27" s="119"/>
      <c r="M27" s="119"/>
      <c r="N27" s="119"/>
      <c r="O27" s="119"/>
      <c r="P27" s="119"/>
      <c r="Q27" s="119"/>
      <c r="R27" s="119"/>
    </row>
    <row r="28" spans="1:113" x14ac:dyDescent="0.25">
      <c r="B28" s="396" t="s">
        <v>431</v>
      </c>
      <c r="C28" s="396"/>
      <c r="D28" s="396"/>
      <c r="E28" s="396"/>
      <c r="F28" s="396"/>
      <c r="G28" s="396"/>
      <c r="H28" s="396"/>
      <c r="I28" s="396"/>
      <c r="J28" s="396"/>
      <c r="K28" s="396"/>
      <c r="L28" s="396"/>
      <c r="M28" s="396"/>
      <c r="N28" s="396"/>
      <c r="O28" s="396"/>
      <c r="P28" s="396"/>
      <c r="Q28" s="396"/>
      <c r="R28" s="396"/>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395</v>
      </c>
      <c r="C30" s="120"/>
      <c r="D30" s="120"/>
      <c r="E30" s="120"/>
      <c r="F30" s="121"/>
      <c r="G30" s="121"/>
      <c r="H30" s="120"/>
      <c r="I30" s="120"/>
      <c r="J30" s="120"/>
      <c r="K30" s="120"/>
      <c r="L30" s="120"/>
      <c r="M30" s="120"/>
      <c r="N30" s="120"/>
      <c r="O30" s="120"/>
      <c r="P30" s="120"/>
      <c r="Q30" s="120"/>
      <c r="R30" s="120"/>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0" t="s">
        <v>106</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105</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1" customFormat="1" x14ac:dyDescent="0.25">
      <c r="B33" s="120" t="s">
        <v>104</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1" customFormat="1" x14ac:dyDescent="0.25">
      <c r="B34" s="120" t="s">
        <v>103</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1" customFormat="1" x14ac:dyDescent="0.25">
      <c r="B35" s="120" t="s">
        <v>102</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1" customFormat="1" x14ac:dyDescent="0.25">
      <c r="B36" s="120" t="s">
        <v>101</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1" customFormat="1" x14ac:dyDescent="0.25">
      <c r="B37" s="120" t="s">
        <v>100</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1" customFormat="1" x14ac:dyDescent="0.25">
      <c r="B38" s="120" t="s">
        <v>99</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1" customFormat="1" x14ac:dyDescent="0.25">
      <c r="B39" s="120" t="s">
        <v>98</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6" t="s">
        <v>66</v>
      </c>
    </row>
    <row r="2" spans="1:27" s="113" customFormat="1" ht="18.75" customHeight="1" x14ac:dyDescent="0.3">
      <c r="E2" s="125"/>
      <c r="AA2" s="127" t="s">
        <v>9</v>
      </c>
    </row>
    <row r="3" spans="1:27" s="113" customFormat="1" ht="18.75" customHeight="1" x14ac:dyDescent="0.3">
      <c r="E3" s="125"/>
      <c r="AA3" s="127" t="str">
        <f>'1. паспорт местоположение'!C3</f>
        <v>от «05» мая 2016 г. №380</v>
      </c>
    </row>
    <row r="4" spans="1:27" s="113" customFormat="1" x14ac:dyDescent="0.2">
      <c r="E4" s="128"/>
    </row>
    <row r="5" spans="1:27" s="113" customFormat="1" x14ac:dyDescent="0.2">
      <c r="A5" s="390" t="str">
        <f>'1. паспорт местоположение'!A5:C5</f>
        <v>Год раскрытия информации: 2025 год</v>
      </c>
      <c r="B5" s="390"/>
      <c r="C5" s="390"/>
      <c r="D5" s="390"/>
      <c r="E5" s="390"/>
      <c r="F5" s="390"/>
      <c r="G5" s="390"/>
      <c r="H5" s="390"/>
      <c r="I5" s="390"/>
      <c r="J5" s="390"/>
      <c r="K5" s="390"/>
      <c r="L5" s="390"/>
      <c r="M5" s="390"/>
      <c r="N5" s="390"/>
      <c r="O5" s="390"/>
      <c r="P5" s="390"/>
      <c r="Q5" s="390"/>
      <c r="R5" s="390"/>
      <c r="S5" s="390"/>
      <c r="T5" s="390"/>
      <c r="U5" s="390"/>
      <c r="V5" s="390"/>
      <c r="W5" s="390"/>
      <c r="X5" s="390"/>
      <c r="Y5" s="390"/>
      <c r="Z5" s="390"/>
      <c r="AA5" s="390"/>
    </row>
    <row r="6" spans="1:27" s="113" customFormat="1" x14ac:dyDescent="0.2">
      <c r="A6" s="144"/>
      <c r="B6" s="144"/>
      <c r="C6" s="144"/>
      <c r="D6" s="144"/>
      <c r="E6" s="144"/>
      <c r="F6" s="144"/>
      <c r="G6" s="144"/>
      <c r="H6" s="144"/>
      <c r="I6" s="144"/>
      <c r="J6" s="144"/>
      <c r="K6" s="144"/>
      <c r="L6" s="144"/>
      <c r="M6" s="144"/>
      <c r="N6" s="144"/>
      <c r="O6" s="144"/>
      <c r="P6" s="144"/>
      <c r="Q6" s="144"/>
      <c r="R6" s="144"/>
      <c r="S6" s="144"/>
      <c r="T6" s="144"/>
    </row>
    <row r="7" spans="1:27" s="113" customFormat="1" ht="18.75" x14ac:dyDescent="0.2">
      <c r="E7" s="391" t="s">
        <v>8</v>
      </c>
      <c r="F7" s="391"/>
      <c r="G7" s="391"/>
      <c r="H7" s="391"/>
      <c r="I7" s="391"/>
      <c r="J7" s="391"/>
      <c r="K7" s="391"/>
      <c r="L7" s="391"/>
      <c r="M7" s="391"/>
      <c r="N7" s="391"/>
      <c r="O7" s="391"/>
      <c r="P7" s="391"/>
      <c r="Q7" s="391"/>
      <c r="R7" s="391"/>
      <c r="S7" s="391"/>
      <c r="T7" s="391"/>
      <c r="U7" s="391"/>
      <c r="V7" s="391"/>
      <c r="W7" s="391"/>
      <c r="X7" s="391"/>
      <c r="Y7" s="391"/>
    </row>
    <row r="8" spans="1:27" s="113" customFormat="1" ht="18.75" x14ac:dyDescent="0.2">
      <c r="E8" s="145"/>
      <c r="F8" s="145"/>
      <c r="G8" s="145"/>
      <c r="H8" s="145"/>
      <c r="I8" s="145"/>
      <c r="J8" s="145"/>
      <c r="K8" s="145"/>
      <c r="L8" s="145"/>
      <c r="M8" s="145"/>
      <c r="N8" s="145"/>
      <c r="O8" s="145"/>
      <c r="P8" s="145"/>
      <c r="Q8" s="145"/>
      <c r="R8" s="145"/>
      <c r="S8" s="112"/>
      <c r="T8" s="112"/>
      <c r="U8" s="112"/>
      <c r="V8" s="112"/>
      <c r="W8" s="112"/>
    </row>
    <row r="9" spans="1:27" s="113" customFormat="1" ht="18.75" customHeight="1" x14ac:dyDescent="0.2">
      <c r="E9" s="410" t="s">
        <v>442</v>
      </c>
      <c r="F9" s="410"/>
      <c r="G9" s="410"/>
      <c r="H9" s="410"/>
      <c r="I9" s="410"/>
      <c r="J9" s="410"/>
      <c r="K9" s="410"/>
      <c r="L9" s="410"/>
      <c r="M9" s="410"/>
      <c r="N9" s="410"/>
      <c r="O9" s="410"/>
      <c r="P9" s="410"/>
      <c r="Q9" s="410"/>
      <c r="R9" s="410"/>
      <c r="S9" s="410"/>
      <c r="T9" s="410"/>
      <c r="U9" s="410"/>
      <c r="V9" s="410"/>
      <c r="W9" s="410"/>
      <c r="X9" s="410"/>
      <c r="Y9" s="410"/>
    </row>
    <row r="10" spans="1:27" s="113" customFormat="1" ht="18.75" customHeight="1" x14ac:dyDescent="0.2">
      <c r="E10" s="393" t="s">
        <v>7</v>
      </c>
      <c r="F10" s="393"/>
      <c r="G10" s="393"/>
      <c r="H10" s="393"/>
      <c r="I10" s="393"/>
      <c r="J10" s="393"/>
      <c r="K10" s="393"/>
      <c r="L10" s="393"/>
      <c r="M10" s="393"/>
      <c r="N10" s="393"/>
      <c r="O10" s="393"/>
      <c r="P10" s="393"/>
      <c r="Q10" s="393"/>
      <c r="R10" s="393"/>
      <c r="S10" s="393"/>
      <c r="T10" s="393"/>
      <c r="U10" s="393"/>
      <c r="V10" s="393"/>
      <c r="W10" s="393"/>
      <c r="X10" s="393"/>
      <c r="Y10" s="393"/>
    </row>
    <row r="11" spans="1:27" s="113" customFormat="1" ht="18.75" x14ac:dyDescent="0.2">
      <c r="E11" s="145"/>
      <c r="F11" s="145"/>
      <c r="G11" s="145"/>
      <c r="H11" s="145"/>
      <c r="I11" s="145"/>
      <c r="J11" s="145"/>
      <c r="K11" s="145"/>
      <c r="L11" s="145"/>
      <c r="M11" s="145"/>
      <c r="N11" s="145"/>
      <c r="O11" s="145"/>
      <c r="P11" s="145"/>
      <c r="Q11" s="145"/>
      <c r="R11" s="145"/>
      <c r="S11" s="112"/>
      <c r="T11" s="112"/>
      <c r="U11" s="112"/>
      <c r="V11" s="112"/>
      <c r="W11" s="112"/>
    </row>
    <row r="12" spans="1:27" s="113" customFormat="1" ht="18.75" customHeight="1" x14ac:dyDescent="0.25">
      <c r="A12" s="415" t="str">
        <f>'1. паспорт местоположение'!A12:C12</f>
        <v>P_NS3300.PS.0025</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row>
    <row r="13" spans="1:27" s="113" customFormat="1" ht="18.75" customHeight="1" x14ac:dyDescent="0.2">
      <c r="E13" s="393" t="s">
        <v>6</v>
      </c>
      <c r="F13" s="393"/>
      <c r="G13" s="393"/>
      <c r="H13" s="393"/>
      <c r="I13" s="393"/>
      <c r="J13" s="393"/>
      <c r="K13" s="393"/>
      <c r="L13" s="393"/>
      <c r="M13" s="393"/>
      <c r="N13" s="393"/>
      <c r="O13" s="393"/>
      <c r="P13" s="393"/>
      <c r="Q13" s="393"/>
      <c r="R13" s="393"/>
      <c r="S13" s="393"/>
      <c r="T13" s="393"/>
      <c r="U13" s="393"/>
      <c r="V13" s="393"/>
      <c r="W13" s="393"/>
      <c r="X13" s="393"/>
      <c r="Y13" s="393"/>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414" t="str">
        <f>'1. паспорт местоположение'!A15:C15</f>
        <v>ЛЭП 10 кВ от КВЛ 10 кВ Зырянка от ПС 110 кВ Перевалово, ТП 10/0,4 кВ для подключения энергопринимающих устройств Мандрыка Александра Михайловича (новое строительство ТП 10/0,4 кВ мощностью 0,63 МВА, ВЛ 10 кВ протяженностью 1х0,02 км, монтаж ПУ - 1 т.у.)</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row>
    <row r="16" spans="1:27" s="133" customFormat="1" ht="15" customHeight="1" x14ac:dyDescent="0.2">
      <c r="E16" s="393" t="s">
        <v>5</v>
      </c>
      <c r="F16" s="393"/>
      <c r="G16" s="393"/>
      <c r="H16" s="393"/>
      <c r="I16" s="393"/>
      <c r="J16" s="393"/>
      <c r="K16" s="393"/>
      <c r="L16" s="393"/>
      <c r="M16" s="393"/>
      <c r="N16" s="393"/>
      <c r="O16" s="393"/>
      <c r="P16" s="393"/>
      <c r="Q16" s="393"/>
      <c r="R16" s="393"/>
      <c r="S16" s="393"/>
      <c r="T16" s="393"/>
      <c r="U16" s="393"/>
      <c r="V16" s="393"/>
      <c r="W16" s="393"/>
      <c r="X16" s="393"/>
      <c r="Y16" s="393"/>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412"/>
      <c r="F18" s="412"/>
      <c r="G18" s="412"/>
      <c r="H18" s="412"/>
      <c r="I18" s="412"/>
      <c r="J18" s="412"/>
      <c r="K18" s="412"/>
      <c r="L18" s="412"/>
      <c r="M18" s="412"/>
      <c r="N18" s="412"/>
      <c r="O18" s="412"/>
      <c r="P18" s="412"/>
      <c r="Q18" s="412"/>
      <c r="R18" s="412"/>
      <c r="S18" s="412"/>
      <c r="T18" s="412"/>
      <c r="U18" s="412"/>
      <c r="V18" s="412"/>
      <c r="W18" s="412"/>
      <c r="X18" s="412"/>
      <c r="Y18" s="412"/>
    </row>
    <row r="19" spans="1:27" ht="25.5" customHeight="1" x14ac:dyDescent="0.25">
      <c r="A19" s="412" t="s">
        <v>399</v>
      </c>
      <c r="B19" s="412"/>
      <c r="C19" s="412"/>
      <c r="D19" s="412"/>
      <c r="E19" s="412"/>
      <c r="F19" s="412"/>
      <c r="G19" s="412"/>
      <c r="H19" s="412"/>
      <c r="I19" s="412"/>
      <c r="J19" s="412"/>
      <c r="K19" s="412"/>
      <c r="L19" s="412"/>
      <c r="M19" s="412"/>
      <c r="N19" s="412"/>
      <c r="O19" s="412"/>
      <c r="P19" s="412"/>
      <c r="Q19" s="412"/>
      <c r="R19" s="412"/>
      <c r="S19" s="412"/>
      <c r="T19" s="412"/>
      <c r="U19" s="412"/>
      <c r="V19" s="412"/>
      <c r="W19" s="412"/>
      <c r="X19" s="412"/>
      <c r="Y19" s="412"/>
      <c r="Z19" s="412"/>
      <c r="AA19" s="412"/>
    </row>
    <row r="20" spans="1:27" s="152" customFormat="1" ht="21" customHeight="1" x14ac:dyDescent="0.25"/>
    <row r="21" spans="1:27" ht="15.75" customHeight="1" x14ac:dyDescent="0.25">
      <c r="A21" s="401" t="s">
        <v>4</v>
      </c>
      <c r="B21" s="397" t="s">
        <v>405</v>
      </c>
      <c r="C21" s="398"/>
      <c r="D21" s="397" t="s">
        <v>407</v>
      </c>
      <c r="E21" s="398"/>
      <c r="F21" s="407" t="s">
        <v>91</v>
      </c>
      <c r="G21" s="409"/>
      <c r="H21" s="409"/>
      <c r="I21" s="408"/>
      <c r="J21" s="401" t="s">
        <v>408</v>
      </c>
      <c r="K21" s="397" t="s">
        <v>409</v>
      </c>
      <c r="L21" s="398"/>
      <c r="M21" s="397" t="s">
        <v>410</v>
      </c>
      <c r="N21" s="398"/>
      <c r="O21" s="397" t="s">
        <v>398</v>
      </c>
      <c r="P21" s="398"/>
      <c r="Q21" s="397" t="s">
        <v>124</v>
      </c>
      <c r="R21" s="398"/>
      <c r="S21" s="401" t="s">
        <v>123</v>
      </c>
      <c r="T21" s="401" t="s">
        <v>411</v>
      </c>
      <c r="U21" s="401" t="s">
        <v>406</v>
      </c>
      <c r="V21" s="397" t="s">
        <v>122</v>
      </c>
      <c r="W21" s="398"/>
      <c r="X21" s="407" t="s">
        <v>114</v>
      </c>
      <c r="Y21" s="409"/>
      <c r="Z21" s="407" t="s">
        <v>113</v>
      </c>
      <c r="AA21" s="409"/>
    </row>
    <row r="22" spans="1:27" ht="216" customHeight="1" x14ac:dyDescent="0.25">
      <c r="A22" s="403"/>
      <c r="B22" s="399"/>
      <c r="C22" s="400"/>
      <c r="D22" s="399"/>
      <c r="E22" s="400"/>
      <c r="F22" s="407" t="s">
        <v>121</v>
      </c>
      <c r="G22" s="408"/>
      <c r="H22" s="407" t="s">
        <v>120</v>
      </c>
      <c r="I22" s="408"/>
      <c r="J22" s="402"/>
      <c r="K22" s="399"/>
      <c r="L22" s="400"/>
      <c r="M22" s="399"/>
      <c r="N22" s="400"/>
      <c r="O22" s="399"/>
      <c r="P22" s="400"/>
      <c r="Q22" s="399"/>
      <c r="R22" s="400"/>
      <c r="S22" s="402"/>
      <c r="T22" s="402"/>
      <c r="U22" s="402"/>
      <c r="V22" s="399"/>
      <c r="W22" s="400"/>
      <c r="X22" s="115" t="s">
        <v>112</v>
      </c>
      <c r="Y22" s="115" t="s">
        <v>396</v>
      </c>
      <c r="Z22" s="115" t="s">
        <v>111</v>
      </c>
      <c r="AA22" s="115" t="s">
        <v>110</v>
      </c>
    </row>
    <row r="23" spans="1:27" ht="60" customHeight="1" x14ac:dyDescent="0.25">
      <c r="A23" s="402"/>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5" t="s">
        <v>108</v>
      </c>
      <c r="AA23" s="115"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5"/>
      <c r="F25" s="115"/>
      <c r="G25" s="160"/>
      <c r="H25" s="160"/>
      <c r="I25" s="160"/>
      <c r="J25" s="161"/>
      <c r="K25" s="161"/>
      <c r="L25" s="162"/>
      <c r="M25" s="162"/>
      <c r="N25" s="163"/>
      <c r="O25" s="163"/>
      <c r="P25" s="163"/>
      <c r="Q25" s="163"/>
      <c r="R25" s="160"/>
      <c r="S25" s="161"/>
      <c r="T25" s="161"/>
      <c r="U25" s="161"/>
      <c r="V25" s="161"/>
      <c r="W25" s="163"/>
      <c r="X25" s="160"/>
      <c r="Y25" s="160"/>
      <c r="Z25" s="160"/>
      <c r="AA25" s="160"/>
    </row>
    <row r="26" spans="1:27" ht="3" customHeight="1" x14ac:dyDescent="0.25">
      <c r="X26" s="164"/>
      <c r="Y26" s="165"/>
      <c r="Z26" s="121"/>
      <c r="AA26" s="121"/>
    </row>
    <row r="27" spans="1:27" s="118" customFormat="1" ht="12.75" x14ac:dyDescent="0.2">
      <c r="A27" s="156"/>
      <c r="B27" s="156"/>
      <c r="C27" s="156"/>
      <c r="E27" s="156"/>
      <c r="X27" s="166"/>
      <c r="Y27" s="166"/>
      <c r="Z27" s="166"/>
      <c r="AA27" s="166"/>
    </row>
    <row r="28" spans="1:27" s="118" customFormat="1" ht="12.75" x14ac:dyDescent="0.2">
      <c r="A28" s="156"/>
      <c r="B28" s="156"/>
      <c r="C28" s="156"/>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85" zoomScaleSheetLayoutView="85" workbookViewId="0">
      <selection activeCell="C29" sqref="C29"/>
    </sheetView>
  </sheetViews>
  <sheetFormatPr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3" customFormat="1" ht="18.75" customHeight="1" x14ac:dyDescent="0.2">
      <c r="A1" s="125"/>
      <c r="C1" s="126" t="s">
        <v>66</v>
      </c>
    </row>
    <row r="2" spans="1:29" s="113" customFormat="1" ht="18.75" customHeight="1" x14ac:dyDescent="0.3">
      <c r="A2" s="125"/>
      <c r="C2" s="127" t="s">
        <v>9</v>
      </c>
    </row>
    <row r="3" spans="1:29" s="113" customFormat="1" ht="18.75" x14ac:dyDescent="0.3">
      <c r="A3" s="128"/>
      <c r="C3" s="127" t="str">
        <f>'1. паспорт местоположение'!C3</f>
        <v>от «05» мая 2016 г. №380</v>
      </c>
    </row>
    <row r="4" spans="1:29" s="113" customFormat="1" ht="18.75" x14ac:dyDescent="0.3">
      <c r="A4" s="128"/>
      <c r="C4" s="127"/>
    </row>
    <row r="5" spans="1:29" s="113" customFormat="1" ht="15.75" x14ac:dyDescent="0.2">
      <c r="A5" s="390" t="str">
        <f>'1. паспорт местоположение'!A5:C5</f>
        <v>Год раскрытия информации: 2025 год</v>
      </c>
      <c r="B5" s="390"/>
      <c r="C5" s="390"/>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3" customFormat="1" ht="18.75" x14ac:dyDescent="0.3">
      <c r="A6" s="128"/>
      <c r="G6" s="127"/>
    </row>
    <row r="7" spans="1:29" s="113" customFormat="1" ht="18.75" x14ac:dyDescent="0.2">
      <c r="A7" s="391" t="s">
        <v>8</v>
      </c>
      <c r="B7" s="391"/>
      <c r="C7" s="391"/>
      <c r="D7" s="112"/>
      <c r="E7" s="112"/>
      <c r="F7" s="112"/>
      <c r="G7" s="112"/>
      <c r="H7" s="112"/>
      <c r="I7" s="112"/>
      <c r="J7" s="112"/>
      <c r="K7" s="112"/>
      <c r="L7" s="112"/>
      <c r="M7" s="112"/>
      <c r="N7" s="112"/>
      <c r="O7" s="112"/>
      <c r="P7" s="112"/>
      <c r="Q7" s="112"/>
      <c r="R7" s="112"/>
      <c r="S7" s="112"/>
      <c r="T7" s="112"/>
      <c r="U7" s="112"/>
    </row>
    <row r="8" spans="1:29" s="113" customFormat="1" ht="18.75" x14ac:dyDescent="0.2">
      <c r="A8" s="391"/>
      <c r="B8" s="391"/>
      <c r="C8" s="391"/>
      <c r="D8" s="145"/>
      <c r="E8" s="145"/>
      <c r="F8" s="145"/>
      <c r="G8" s="145"/>
      <c r="H8" s="112"/>
      <c r="I8" s="112"/>
      <c r="J8" s="112"/>
      <c r="K8" s="112"/>
      <c r="L8" s="112"/>
      <c r="M8" s="112"/>
      <c r="N8" s="112"/>
      <c r="O8" s="112"/>
      <c r="P8" s="112"/>
      <c r="Q8" s="112"/>
      <c r="R8" s="112"/>
      <c r="S8" s="112"/>
      <c r="T8" s="112"/>
      <c r="U8" s="112"/>
    </row>
    <row r="9" spans="1:29" s="113" customFormat="1" ht="18.75" x14ac:dyDescent="0.2">
      <c r="A9" s="410" t="str">
        <f>'1. паспорт местоположение'!A9:C9</f>
        <v>АО "Россети Тюмень"</v>
      </c>
      <c r="B9" s="410"/>
      <c r="C9" s="410"/>
      <c r="D9" s="111"/>
      <c r="E9" s="111"/>
      <c r="F9" s="111"/>
      <c r="G9" s="111"/>
      <c r="H9" s="112"/>
      <c r="I9" s="112"/>
      <c r="J9" s="112"/>
      <c r="K9" s="112"/>
      <c r="L9" s="112"/>
      <c r="M9" s="112"/>
      <c r="N9" s="112"/>
      <c r="O9" s="112"/>
      <c r="P9" s="112"/>
      <c r="Q9" s="112"/>
      <c r="R9" s="112"/>
      <c r="S9" s="112"/>
      <c r="T9" s="112"/>
      <c r="U9" s="112"/>
    </row>
    <row r="10" spans="1:29" s="113" customFormat="1" ht="18.75" x14ac:dyDescent="0.2">
      <c r="A10" s="393" t="s">
        <v>7</v>
      </c>
      <c r="B10" s="393"/>
      <c r="C10" s="393"/>
      <c r="D10" s="130"/>
      <c r="E10" s="130"/>
      <c r="F10" s="130"/>
      <c r="G10" s="130"/>
      <c r="H10" s="112"/>
      <c r="I10" s="112"/>
      <c r="J10" s="112"/>
      <c r="K10" s="112"/>
      <c r="L10" s="112"/>
      <c r="M10" s="112"/>
      <c r="N10" s="112"/>
      <c r="O10" s="112"/>
      <c r="P10" s="112"/>
      <c r="Q10" s="112"/>
      <c r="R10" s="112"/>
      <c r="S10" s="112"/>
      <c r="T10" s="112"/>
      <c r="U10" s="112"/>
    </row>
    <row r="11" spans="1:29" s="113" customFormat="1" ht="18.75" x14ac:dyDescent="0.2">
      <c r="A11" s="391"/>
      <c r="B11" s="391"/>
      <c r="C11" s="391"/>
      <c r="D11" s="145"/>
      <c r="E11" s="145"/>
      <c r="F11" s="145"/>
      <c r="G11" s="145"/>
      <c r="H11" s="112"/>
      <c r="I11" s="112"/>
      <c r="J11" s="112"/>
      <c r="K11" s="112"/>
      <c r="L11" s="112"/>
      <c r="M11" s="112"/>
      <c r="N11" s="112"/>
      <c r="O11" s="112"/>
      <c r="P11" s="112"/>
      <c r="Q11" s="112"/>
      <c r="R11" s="112"/>
      <c r="S11" s="112"/>
      <c r="T11" s="112"/>
      <c r="U11" s="112"/>
    </row>
    <row r="12" spans="1:29" s="113" customFormat="1" ht="18.75" x14ac:dyDescent="0.2">
      <c r="A12" s="410" t="str">
        <f>'1. паспорт местоположение'!A12:C12</f>
        <v>P_NS3300.PS.0025</v>
      </c>
      <c r="B12" s="410"/>
      <c r="C12" s="410"/>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393" t="s">
        <v>6</v>
      </c>
      <c r="B13" s="393"/>
      <c r="C13" s="393"/>
      <c r="D13" s="130"/>
      <c r="E13" s="130"/>
      <c r="F13" s="130"/>
      <c r="G13" s="130"/>
      <c r="H13" s="112"/>
      <c r="I13" s="112"/>
      <c r="J13" s="112"/>
      <c r="K13" s="112"/>
      <c r="L13" s="112"/>
      <c r="M13" s="112"/>
      <c r="N13" s="112"/>
      <c r="O13" s="112"/>
      <c r="P13" s="112"/>
      <c r="Q13" s="112"/>
      <c r="R13" s="112"/>
      <c r="S13" s="112"/>
      <c r="T13" s="112"/>
      <c r="U13" s="112"/>
    </row>
    <row r="14" spans="1:29" s="132" customFormat="1" ht="15.75" customHeight="1" x14ac:dyDescent="0.2">
      <c r="A14" s="395"/>
      <c r="B14" s="395"/>
      <c r="C14" s="395"/>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411" t="str">
        <f>'1. паспорт местоположение'!A15:C15</f>
        <v>ЛЭП 10 кВ от КВЛ 10 кВ Зырянка от ПС 110 кВ Перевалово, ТП 10/0,4 кВ для подключения энергопринимающих устройств Мандрыка Александра Михайловича (новое строительство ТП 10/0,4 кВ мощностью 0,63 МВА, ВЛ 10 кВ протяженностью 1х0,02 км, монтаж ПУ - 1 т.у.)</v>
      </c>
      <c r="B15" s="411"/>
      <c r="C15" s="411"/>
      <c r="D15" s="111"/>
      <c r="E15" s="111"/>
      <c r="F15" s="111"/>
      <c r="G15" s="111"/>
      <c r="H15" s="111"/>
      <c r="I15" s="111"/>
      <c r="J15" s="111"/>
      <c r="K15" s="111"/>
      <c r="L15" s="111"/>
      <c r="M15" s="111"/>
      <c r="N15" s="111"/>
      <c r="O15" s="111"/>
      <c r="P15" s="111"/>
      <c r="Q15" s="111"/>
      <c r="R15" s="111"/>
      <c r="S15" s="111"/>
      <c r="T15" s="111"/>
      <c r="U15" s="111"/>
    </row>
    <row r="16" spans="1:29" s="133" customFormat="1" ht="15" customHeight="1" x14ac:dyDescent="0.2">
      <c r="A16" s="393" t="s">
        <v>5</v>
      </c>
      <c r="B16" s="393"/>
      <c r="C16" s="393"/>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85"/>
      <c r="B17" s="385"/>
      <c r="C17" s="385"/>
      <c r="D17" s="134"/>
      <c r="E17" s="134"/>
      <c r="F17" s="134"/>
      <c r="G17" s="134"/>
      <c r="H17" s="134"/>
      <c r="I17" s="134"/>
      <c r="J17" s="134"/>
      <c r="K17" s="134"/>
      <c r="L17" s="134"/>
      <c r="M17" s="134"/>
      <c r="N17" s="134"/>
      <c r="O17" s="134"/>
      <c r="P17" s="134"/>
      <c r="Q17" s="134"/>
      <c r="R17" s="134"/>
    </row>
    <row r="18" spans="1:21" s="133" customFormat="1" ht="27.75" customHeight="1" x14ac:dyDescent="0.2">
      <c r="A18" s="386" t="s">
        <v>391</v>
      </c>
      <c r="B18" s="386"/>
      <c r="C18" s="386"/>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31.5" x14ac:dyDescent="0.2">
      <c r="A22" s="141" t="s">
        <v>63</v>
      </c>
      <c r="B22" s="203" t="s">
        <v>403</v>
      </c>
      <c r="C22" s="200" t="s">
        <v>553</v>
      </c>
      <c r="D22" s="139"/>
      <c r="E22" s="139"/>
      <c r="F22" s="131"/>
      <c r="G22" s="131"/>
      <c r="H22" s="131"/>
      <c r="I22" s="131"/>
      <c r="J22" s="131"/>
      <c r="K22" s="131"/>
      <c r="L22" s="131"/>
      <c r="M22" s="131"/>
      <c r="N22" s="131"/>
      <c r="O22" s="131"/>
      <c r="P22" s="131"/>
      <c r="Q22" s="140"/>
      <c r="R22" s="140"/>
      <c r="S22" s="140"/>
      <c r="T22" s="140"/>
      <c r="U22" s="140"/>
    </row>
    <row r="23" spans="1:21" ht="42" customHeight="1" x14ac:dyDescent="0.25">
      <c r="A23" s="141" t="s">
        <v>62</v>
      </c>
      <c r="B23" s="199" t="s">
        <v>59</v>
      </c>
      <c r="C23" s="211" t="s">
        <v>548</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61</v>
      </c>
      <c r="B24" s="199" t="s">
        <v>423</v>
      </c>
      <c r="C24" s="211" t="s">
        <v>549</v>
      </c>
      <c r="D24" s="142"/>
      <c r="E24" s="142"/>
      <c r="F24" s="142"/>
      <c r="G24" s="142"/>
      <c r="H24" s="142"/>
      <c r="I24" s="142"/>
      <c r="J24" s="142"/>
      <c r="K24" s="142"/>
      <c r="L24" s="142"/>
      <c r="M24" s="142"/>
      <c r="N24" s="142"/>
      <c r="O24" s="142"/>
      <c r="P24" s="142"/>
      <c r="Q24" s="142"/>
      <c r="R24" s="142"/>
      <c r="S24" s="142"/>
      <c r="T24" s="142"/>
      <c r="U24" s="142"/>
    </row>
    <row r="25" spans="1:21" ht="74.25" customHeight="1" x14ac:dyDescent="0.25">
      <c r="A25" s="141" t="s">
        <v>60</v>
      </c>
      <c r="B25" s="199" t="s">
        <v>424</v>
      </c>
      <c r="C25" s="211" t="s">
        <v>550</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199" t="s">
        <v>225</v>
      </c>
      <c r="C26" s="136" t="s">
        <v>443</v>
      </c>
      <c r="D26" s="142"/>
      <c r="E26" s="142"/>
      <c r="F26" s="142"/>
      <c r="G26" s="142"/>
      <c r="H26" s="142"/>
      <c r="I26" s="142"/>
      <c r="J26" s="142"/>
      <c r="K26" s="142"/>
      <c r="L26" s="142"/>
      <c r="M26" s="142"/>
      <c r="N26" s="142"/>
      <c r="O26" s="142"/>
      <c r="P26" s="142"/>
      <c r="Q26" s="142"/>
      <c r="R26" s="142"/>
      <c r="S26" s="142"/>
      <c r="T26" s="142"/>
      <c r="U26" s="142"/>
    </row>
    <row r="27" spans="1:21" ht="58.5" customHeight="1" x14ac:dyDescent="0.25">
      <c r="A27" s="141" t="s">
        <v>57</v>
      </c>
      <c r="B27" s="199" t="s">
        <v>404</v>
      </c>
      <c r="C27" s="200" t="s">
        <v>547</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199" t="s">
        <v>56</v>
      </c>
      <c r="C28" s="213">
        <v>2025</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00" t="s">
        <v>54</v>
      </c>
      <c r="C29" s="326">
        <v>2025</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00" t="s">
        <v>52</v>
      </c>
      <c r="C30" s="136" t="s">
        <v>437</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390" t="str">
        <f>'1. паспорт местоположение'!A5:C5</f>
        <v>Год раскрытия информации: 2025 год</v>
      </c>
      <c r="B4" s="390"/>
      <c r="C4" s="390"/>
      <c r="D4" s="390"/>
      <c r="E4" s="390"/>
      <c r="F4" s="390"/>
      <c r="G4" s="390"/>
      <c r="H4" s="390"/>
      <c r="I4" s="390"/>
      <c r="J4" s="390"/>
      <c r="K4" s="390"/>
      <c r="L4" s="390"/>
      <c r="M4" s="390"/>
      <c r="N4" s="390"/>
      <c r="O4" s="390"/>
      <c r="P4" s="390"/>
      <c r="Q4" s="390"/>
      <c r="R4" s="390"/>
      <c r="S4" s="390"/>
      <c r="T4" s="390"/>
      <c r="U4" s="390"/>
      <c r="V4" s="390"/>
      <c r="W4" s="390"/>
      <c r="X4" s="390"/>
      <c r="Y4" s="390"/>
      <c r="Z4" s="390"/>
    </row>
    <row r="6" spans="1:28" ht="18.75" x14ac:dyDescent="0.25">
      <c r="A6" s="391" t="s">
        <v>8</v>
      </c>
      <c r="B6" s="391"/>
      <c r="C6" s="391"/>
      <c r="D6" s="391"/>
      <c r="E6" s="391"/>
      <c r="F6" s="391"/>
      <c r="G6" s="391"/>
      <c r="H6" s="391"/>
      <c r="I6" s="391"/>
      <c r="J6" s="391"/>
      <c r="K6" s="391"/>
      <c r="L6" s="391"/>
      <c r="M6" s="391"/>
      <c r="N6" s="391"/>
      <c r="O6" s="391"/>
      <c r="P6" s="391"/>
      <c r="Q6" s="391"/>
      <c r="R6" s="391"/>
      <c r="S6" s="391"/>
      <c r="T6" s="391"/>
      <c r="U6" s="391"/>
      <c r="V6" s="391"/>
      <c r="W6" s="391"/>
      <c r="X6" s="391"/>
      <c r="Y6" s="391"/>
      <c r="Z6" s="391"/>
      <c r="AA6" s="112"/>
      <c r="AB6" s="112"/>
    </row>
    <row r="7" spans="1:28" ht="18.75" x14ac:dyDescent="0.25">
      <c r="A7" s="391"/>
      <c r="B7" s="391"/>
      <c r="C7" s="391"/>
      <c r="D7" s="391"/>
      <c r="E7" s="391"/>
      <c r="F7" s="391"/>
      <c r="G7" s="391"/>
      <c r="H7" s="391"/>
      <c r="I7" s="391"/>
      <c r="J7" s="391"/>
      <c r="K7" s="391"/>
      <c r="L7" s="391"/>
      <c r="M7" s="391"/>
      <c r="N7" s="391"/>
      <c r="O7" s="391"/>
      <c r="P7" s="391"/>
      <c r="Q7" s="391"/>
      <c r="R7" s="391"/>
      <c r="S7" s="391"/>
      <c r="T7" s="391"/>
      <c r="U7" s="391"/>
      <c r="V7" s="391"/>
      <c r="W7" s="391"/>
      <c r="X7" s="391"/>
      <c r="Y7" s="391"/>
      <c r="Z7" s="391"/>
      <c r="AA7" s="112"/>
      <c r="AB7" s="112"/>
    </row>
    <row r="8" spans="1:28" x14ac:dyDescent="0.25">
      <c r="A8" s="410" t="str">
        <f>'1. паспорт местоположение'!A9:C9</f>
        <v>АО "Россети Тюмень"</v>
      </c>
      <c r="B8" s="410"/>
      <c r="C8" s="410"/>
      <c r="D8" s="410"/>
      <c r="E8" s="410"/>
      <c r="F8" s="410"/>
      <c r="G8" s="410"/>
      <c r="H8" s="410"/>
      <c r="I8" s="410"/>
      <c r="J8" s="410"/>
      <c r="K8" s="410"/>
      <c r="L8" s="410"/>
      <c r="M8" s="410"/>
      <c r="N8" s="410"/>
      <c r="O8" s="410"/>
      <c r="P8" s="410"/>
      <c r="Q8" s="410"/>
      <c r="R8" s="410"/>
      <c r="S8" s="410"/>
      <c r="T8" s="410"/>
      <c r="U8" s="410"/>
      <c r="V8" s="410"/>
      <c r="W8" s="410"/>
      <c r="X8" s="410"/>
      <c r="Y8" s="410"/>
      <c r="Z8" s="410"/>
      <c r="AA8" s="111"/>
      <c r="AB8" s="111"/>
    </row>
    <row r="9" spans="1:28" ht="15.75" x14ac:dyDescent="0.25">
      <c r="A9" s="393" t="s">
        <v>7</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130"/>
      <c r="AB9" s="130"/>
    </row>
    <row r="10" spans="1:28" ht="18.75" x14ac:dyDescent="0.25">
      <c r="A10" s="391"/>
      <c r="B10" s="391"/>
      <c r="C10" s="391"/>
      <c r="D10" s="391"/>
      <c r="E10" s="391"/>
      <c r="F10" s="391"/>
      <c r="G10" s="391"/>
      <c r="H10" s="391"/>
      <c r="I10" s="391"/>
      <c r="J10" s="391"/>
      <c r="K10" s="391"/>
      <c r="L10" s="391"/>
      <c r="M10" s="391"/>
      <c r="N10" s="391"/>
      <c r="O10" s="391"/>
      <c r="P10" s="391"/>
      <c r="Q10" s="391"/>
      <c r="R10" s="391"/>
      <c r="S10" s="391"/>
      <c r="T10" s="391"/>
      <c r="U10" s="391"/>
      <c r="V10" s="391"/>
      <c r="W10" s="391"/>
      <c r="X10" s="391"/>
      <c r="Y10" s="391"/>
      <c r="Z10" s="391"/>
      <c r="AA10" s="112"/>
      <c r="AB10" s="112"/>
    </row>
    <row r="11" spans="1:28" x14ac:dyDescent="0.25">
      <c r="A11" s="410" t="str">
        <f>'1. паспорт местоположение'!A12:C12</f>
        <v>P_NS3300.PS.0025</v>
      </c>
      <c r="B11" s="410"/>
      <c r="C11" s="410"/>
      <c r="D11" s="410"/>
      <c r="E11" s="410"/>
      <c r="F11" s="410"/>
      <c r="G11" s="410"/>
      <c r="H11" s="410"/>
      <c r="I11" s="410"/>
      <c r="J11" s="410"/>
      <c r="K11" s="410"/>
      <c r="L11" s="410"/>
      <c r="M11" s="410"/>
      <c r="N11" s="410"/>
      <c r="O11" s="410"/>
      <c r="P11" s="410"/>
      <c r="Q11" s="410"/>
      <c r="R11" s="410"/>
      <c r="S11" s="410"/>
      <c r="T11" s="410"/>
      <c r="U11" s="410"/>
      <c r="V11" s="410"/>
      <c r="W11" s="410"/>
      <c r="X11" s="410"/>
      <c r="Y11" s="410"/>
      <c r="Z11" s="410"/>
      <c r="AA11" s="111"/>
      <c r="AB11" s="111"/>
    </row>
    <row r="12" spans="1:28" ht="15.75" x14ac:dyDescent="0.25">
      <c r="A12" s="393" t="s">
        <v>6</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130"/>
      <c r="AB12" s="130"/>
    </row>
    <row r="13" spans="1:28" ht="18.75" x14ac:dyDescent="0.25">
      <c r="A13" s="395"/>
      <c r="B13" s="395"/>
      <c r="C13" s="395"/>
      <c r="D13" s="395"/>
      <c r="E13" s="395"/>
      <c r="F13" s="395"/>
      <c r="G13" s="395"/>
      <c r="H13" s="395"/>
      <c r="I13" s="395"/>
      <c r="J13" s="395"/>
      <c r="K13" s="395"/>
      <c r="L13" s="395"/>
      <c r="M13" s="395"/>
      <c r="N13" s="395"/>
      <c r="O13" s="395"/>
      <c r="P13" s="395"/>
      <c r="Q13" s="395"/>
      <c r="R13" s="395"/>
      <c r="S13" s="395"/>
      <c r="T13" s="395"/>
      <c r="U13" s="395"/>
      <c r="V13" s="395"/>
      <c r="W13" s="395"/>
      <c r="X13" s="395"/>
      <c r="Y13" s="395"/>
      <c r="Z13" s="395"/>
      <c r="AA13" s="169"/>
      <c r="AB13" s="169"/>
    </row>
    <row r="14" spans="1:28" x14ac:dyDescent="0.25">
      <c r="A14" s="410" t="str">
        <f>'1. паспорт местоположение'!A15:C15</f>
        <v>ЛЭП 10 кВ от КВЛ 10 кВ Зырянка от ПС 110 кВ Перевалово, ТП 10/0,4 кВ для подключения энергопринимающих устройств Мандрыка Александра Михайловича (новое строительство ТП 10/0,4 кВ мощностью 0,63 МВА, ВЛ 10 кВ протяженностью 1х0,02 км, монтаж ПУ - 1 т.у.)</v>
      </c>
      <c r="B14" s="410"/>
      <c r="C14" s="410"/>
      <c r="D14" s="410"/>
      <c r="E14" s="410"/>
      <c r="F14" s="410"/>
      <c r="G14" s="410"/>
      <c r="H14" s="410"/>
      <c r="I14" s="410"/>
      <c r="J14" s="410"/>
      <c r="K14" s="410"/>
      <c r="L14" s="410"/>
      <c r="M14" s="410"/>
      <c r="N14" s="410"/>
      <c r="O14" s="410"/>
      <c r="P14" s="410"/>
      <c r="Q14" s="410"/>
      <c r="R14" s="410"/>
      <c r="S14" s="410"/>
      <c r="T14" s="410"/>
      <c r="U14" s="410"/>
      <c r="V14" s="410"/>
      <c r="W14" s="410"/>
      <c r="X14" s="410"/>
      <c r="Y14" s="410"/>
      <c r="Z14" s="410"/>
      <c r="AA14" s="111"/>
      <c r="AB14" s="111"/>
    </row>
    <row r="15" spans="1:28" ht="15.75" x14ac:dyDescent="0.25">
      <c r="A15" s="393" t="s">
        <v>5</v>
      </c>
      <c r="B15" s="393"/>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130"/>
      <c r="AB15" s="130"/>
    </row>
    <row r="16" spans="1:28" x14ac:dyDescent="0.25">
      <c r="A16" s="416"/>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170"/>
      <c r="AB16" s="170"/>
    </row>
    <row r="17" spans="1:28" x14ac:dyDescent="0.25">
      <c r="A17" s="416"/>
      <c r="B17" s="416"/>
      <c r="C17" s="416"/>
      <c r="D17" s="416"/>
      <c r="E17" s="416"/>
      <c r="F17" s="416"/>
      <c r="G17" s="416"/>
      <c r="H17" s="416"/>
      <c r="I17" s="416"/>
      <c r="J17" s="416"/>
      <c r="K17" s="416"/>
      <c r="L17" s="416"/>
      <c r="M17" s="416"/>
      <c r="N17" s="416"/>
      <c r="O17" s="416"/>
      <c r="P17" s="416"/>
      <c r="Q17" s="416"/>
      <c r="R17" s="416"/>
      <c r="S17" s="416"/>
      <c r="T17" s="416"/>
      <c r="U17" s="416"/>
      <c r="V17" s="416"/>
      <c r="W17" s="416"/>
      <c r="X17" s="416"/>
      <c r="Y17" s="416"/>
      <c r="Z17" s="416"/>
      <c r="AA17" s="170"/>
      <c r="AB17" s="170"/>
    </row>
    <row r="18" spans="1:28" x14ac:dyDescent="0.25">
      <c r="A18" s="416"/>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170"/>
      <c r="AB18" s="170"/>
    </row>
    <row r="19" spans="1:28" x14ac:dyDescent="0.25">
      <c r="A19" s="416"/>
      <c r="B19" s="416"/>
      <c r="C19" s="416"/>
      <c r="D19" s="416"/>
      <c r="E19" s="416"/>
      <c r="F19" s="416"/>
      <c r="G19" s="416"/>
      <c r="H19" s="416"/>
      <c r="I19" s="416"/>
      <c r="J19" s="416"/>
      <c r="K19" s="416"/>
      <c r="L19" s="416"/>
      <c r="M19" s="416"/>
      <c r="N19" s="416"/>
      <c r="O19" s="416"/>
      <c r="P19" s="416"/>
      <c r="Q19" s="416"/>
      <c r="R19" s="416"/>
      <c r="S19" s="416"/>
      <c r="T19" s="416"/>
      <c r="U19" s="416"/>
      <c r="V19" s="416"/>
      <c r="W19" s="416"/>
      <c r="X19" s="416"/>
      <c r="Y19" s="416"/>
      <c r="Z19" s="416"/>
      <c r="AA19" s="170"/>
      <c r="AB19" s="170"/>
    </row>
    <row r="20" spans="1:28" x14ac:dyDescent="0.25">
      <c r="A20" s="416"/>
      <c r="B20" s="416"/>
      <c r="C20" s="416"/>
      <c r="D20" s="416"/>
      <c r="E20" s="416"/>
      <c r="F20" s="416"/>
      <c r="G20" s="416"/>
      <c r="H20" s="416"/>
      <c r="I20" s="416"/>
      <c r="J20" s="416"/>
      <c r="K20" s="416"/>
      <c r="L20" s="416"/>
      <c r="M20" s="416"/>
      <c r="N20" s="416"/>
      <c r="O20" s="416"/>
      <c r="P20" s="416"/>
      <c r="Q20" s="416"/>
      <c r="R20" s="416"/>
      <c r="S20" s="416"/>
      <c r="T20" s="416"/>
      <c r="U20" s="416"/>
      <c r="V20" s="416"/>
      <c r="W20" s="416"/>
      <c r="X20" s="416"/>
      <c r="Y20" s="416"/>
      <c r="Z20" s="416"/>
      <c r="AA20" s="170"/>
      <c r="AB20" s="170"/>
    </row>
    <row r="21" spans="1:28" x14ac:dyDescent="0.25">
      <c r="A21" s="416"/>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170"/>
      <c r="AB21" s="170"/>
    </row>
    <row r="22" spans="1:28" x14ac:dyDescent="0.25">
      <c r="A22" s="417" t="s">
        <v>422</v>
      </c>
      <c r="B22" s="417"/>
      <c r="C22" s="417"/>
      <c r="D22" s="417"/>
      <c r="E22" s="417"/>
      <c r="F22" s="417"/>
      <c r="G22" s="417"/>
      <c r="H22" s="417"/>
      <c r="I22" s="417"/>
      <c r="J22" s="417"/>
      <c r="K22" s="417"/>
      <c r="L22" s="417"/>
      <c r="M22" s="417"/>
      <c r="N22" s="417"/>
      <c r="O22" s="417"/>
      <c r="P22" s="417"/>
      <c r="Q22" s="417"/>
      <c r="R22" s="417"/>
      <c r="S22" s="417"/>
      <c r="T22" s="417"/>
      <c r="U22" s="417"/>
      <c r="V22" s="417"/>
      <c r="W22" s="417"/>
      <c r="X22" s="417"/>
      <c r="Y22" s="417"/>
      <c r="Z22" s="417"/>
      <c r="AA22" s="171"/>
      <c r="AB22" s="171"/>
    </row>
    <row r="23" spans="1:28" ht="32.25" customHeight="1" x14ac:dyDescent="0.25">
      <c r="A23" s="419" t="s">
        <v>281</v>
      </c>
      <c r="B23" s="420"/>
      <c r="C23" s="420"/>
      <c r="D23" s="420"/>
      <c r="E23" s="420"/>
      <c r="F23" s="420"/>
      <c r="G23" s="420"/>
      <c r="H23" s="420"/>
      <c r="I23" s="420"/>
      <c r="J23" s="420"/>
      <c r="K23" s="420"/>
      <c r="L23" s="421"/>
      <c r="M23" s="418" t="s">
        <v>282</v>
      </c>
      <c r="N23" s="418"/>
      <c r="O23" s="418"/>
      <c r="P23" s="418"/>
      <c r="Q23" s="418"/>
      <c r="R23" s="418"/>
      <c r="S23" s="418"/>
      <c r="T23" s="418"/>
      <c r="U23" s="418"/>
      <c r="V23" s="418"/>
      <c r="W23" s="418"/>
      <c r="X23" s="418"/>
      <c r="Y23" s="418"/>
      <c r="Z23" s="418"/>
    </row>
    <row r="24" spans="1:28" ht="151.5" customHeight="1" x14ac:dyDescent="0.25">
      <c r="A24" s="172" t="s">
        <v>228</v>
      </c>
      <c r="B24" s="173" t="s">
        <v>235</v>
      </c>
      <c r="C24" s="172" t="s">
        <v>275</v>
      </c>
      <c r="D24" s="172" t="s">
        <v>229</v>
      </c>
      <c r="E24" s="172" t="s">
        <v>276</v>
      </c>
      <c r="F24" s="172" t="s">
        <v>278</v>
      </c>
      <c r="G24" s="172" t="s">
        <v>277</v>
      </c>
      <c r="H24" s="172" t="s">
        <v>230</v>
      </c>
      <c r="I24" s="172" t="s">
        <v>279</v>
      </c>
      <c r="J24" s="172" t="s">
        <v>236</v>
      </c>
      <c r="K24" s="173" t="s">
        <v>234</v>
      </c>
      <c r="L24" s="173" t="s">
        <v>231</v>
      </c>
      <c r="M24" s="174" t="s">
        <v>243</v>
      </c>
      <c r="N24" s="173" t="s">
        <v>433</v>
      </c>
      <c r="O24" s="172" t="s">
        <v>241</v>
      </c>
      <c r="P24" s="172" t="s">
        <v>242</v>
      </c>
      <c r="Q24" s="172" t="s">
        <v>240</v>
      </c>
      <c r="R24" s="172" t="s">
        <v>230</v>
      </c>
      <c r="S24" s="172" t="s">
        <v>239</v>
      </c>
      <c r="T24" s="172" t="s">
        <v>238</v>
      </c>
      <c r="U24" s="172" t="s">
        <v>274</v>
      </c>
      <c r="V24" s="172" t="s">
        <v>240</v>
      </c>
      <c r="W24" s="175" t="s">
        <v>233</v>
      </c>
      <c r="X24" s="175" t="s">
        <v>245</v>
      </c>
      <c r="Y24" s="175" t="s">
        <v>246</v>
      </c>
      <c r="Z24" s="176" t="s">
        <v>244</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T44" sqref="T4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74" t="str">
        <f>'1. паспорт местоположение'!A5:C5</f>
        <v>Год раскрытия информации: 2025 год</v>
      </c>
      <c r="B5" s="374"/>
      <c r="C5" s="374"/>
      <c r="D5" s="374"/>
      <c r="E5" s="374"/>
      <c r="F5" s="374"/>
      <c r="G5" s="374"/>
      <c r="H5" s="374"/>
      <c r="I5" s="374"/>
      <c r="J5" s="374"/>
      <c r="K5" s="374"/>
      <c r="L5" s="374"/>
      <c r="M5" s="374"/>
      <c r="N5" s="374"/>
      <c r="O5" s="374"/>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30" t="s">
        <v>8</v>
      </c>
      <c r="B7" s="430"/>
      <c r="C7" s="430"/>
      <c r="D7" s="430"/>
      <c r="E7" s="430"/>
      <c r="F7" s="430"/>
      <c r="G7" s="430"/>
      <c r="H7" s="430"/>
      <c r="I7" s="430"/>
      <c r="J7" s="430"/>
      <c r="K7" s="430"/>
      <c r="L7" s="430"/>
      <c r="M7" s="430"/>
      <c r="N7" s="430"/>
      <c r="O7" s="430"/>
      <c r="P7" s="12"/>
      <c r="Q7" s="12"/>
      <c r="R7" s="12"/>
      <c r="S7" s="12"/>
      <c r="T7" s="12"/>
      <c r="U7" s="12"/>
      <c r="V7" s="12"/>
      <c r="W7" s="12"/>
      <c r="X7" s="12"/>
      <c r="Y7" s="12"/>
      <c r="Z7" s="12"/>
    </row>
    <row r="8" spans="1:28" s="11" customFormat="1" ht="18.75" x14ac:dyDescent="0.2">
      <c r="A8" s="430"/>
      <c r="B8" s="430"/>
      <c r="C8" s="430"/>
      <c r="D8" s="430"/>
      <c r="E8" s="430"/>
      <c r="F8" s="430"/>
      <c r="G8" s="430"/>
      <c r="H8" s="430"/>
      <c r="I8" s="430"/>
      <c r="J8" s="430"/>
      <c r="K8" s="430"/>
      <c r="L8" s="430"/>
      <c r="M8" s="430"/>
      <c r="N8" s="430"/>
      <c r="O8" s="430"/>
      <c r="P8" s="12"/>
      <c r="Q8" s="12"/>
      <c r="R8" s="12"/>
      <c r="S8" s="12"/>
      <c r="T8" s="12"/>
      <c r="U8" s="12"/>
      <c r="V8" s="12"/>
      <c r="W8" s="12"/>
      <c r="X8" s="12"/>
      <c r="Y8" s="12"/>
      <c r="Z8" s="12"/>
    </row>
    <row r="9" spans="1:28" s="11" customFormat="1" ht="18.75" x14ac:dyDescent="0.2">
      <c r="A9" s="422" t="str">
        <f>'1. паспорт местоположение'!A9:C9</f>
        <v>АО "Россети Тюмень"</v>
      </c>
      <c r="B9" s="422"/>
      <c r="C9" s="422"/>
      <c r="D9" s="422"/>
      <c r="E9" s="422"/>
      <c r="F9" s="422"/>
      <c r="G9" s="422"/>
      <c r="H9" s="422"/>
      <c r="I9" s="422"/>
      <c r="J9" s="422"/>
      <c r="K9" s="422"/>
      <c r="L9" s="422"/>
      <c r="M9" s="422"/>
      <c r="N9" s="422"/>
      <c r="O9" s="422"/>
      <c r="P9" s="12"/>
      <c r="Q9" s="12"/>
      <c r="R9" s="12"/>
      <c r="S9" s="12"/>
      <c r="T9" s="12"/>
      <c r="U9" s="12"/>
      <c r="V9" s="12"/>
      <c r="W9" s="12"/>
      <c r="X9" s="12"/>
      <c r="Y9" s="12"/>
      <c r="Z9" s="12"/>
    </row>
    <row r="10" spans="1:28" s="11" customFormat="1" ht="18.75" x14ac:dyDescent="0.2">
      <c r="A10" s="423" t="s">
        <v>7</v>
      </c>
      <c r="B10" s="423"/>
      <c r="C10" s="423"/>
      <c r="D10" s="423"/>
      <c r="E10" s="423"/>
      <c r="F10" s="423"/>
      <c r="G10" s="423"/>
      <c r="H10" s="423"/>
      <c r="I10" s="423"/>
      <c r="J10" s="423"/>
      <c r="K10" s="423"/>
      <c r="L10" s="423"/>
      <c r="M10" s="423"/>
      <c r="N10" s="423"/>
      <c r="O10" s="423"/>
      <c r="P10" s="12"/>
      <c r="Q10" s="12"/>
      <c r="R10" s="12"/>
      <c r="S10" s="12"/>
      <c r="T10" s="12"/>
      <c r="U10" s="12"/>
      <c r="V10" s="12"/>
      <c r="W10" s="12"/>
      <c r="X10" s="12"/>
      <c r="Y10" s="12"/>
      <c r="Z10" s="12"/>
    </row>
    <row r="11" spans="1:28" s="11" customFormat="1" ht="18.75" x14ac:dyDescent="0.2">
      <c r="A11" s="430"/>
      <c r="B11" s="430"/>
      <c r="C11" s="430"/>
      <c r="D11" s="430"/>
      <c r="E11" s="430"/>
      <c r="F11" s="430"/>
      <c r="G11" s="430"/>
      <c r="H11" s="430"/>
      <c r="I11" s="430"/>
      <c r="J11" s="430"/>
      <c r="K11" s="430"/>
      <c r="L11" s="430"/>
      <c r="M11" s="430"/>
      <c r="N11" s="430"/>
      <c r="O11" s="430"/>
      <c r="P11" s="12"/>
      <c r="Q11" s="12"/>
      <c r="R11" s="12"/>
      <c r="S11" s="12"/>
      <c r="T11" s="12"/>
      <c r="U11" s="12"/>
      <c r="V11" s="12"/>
      <c r="W11" s="12"/>
      <c r="X11" s="12"/>
      <c r="Y11" s="12"/>
      <c r="Z11" s="12"/>
    </row>
    <row r="12" spans="1:28" s="11" customFormat="1" ht="18.75" x14ac:dyDescent="0.2">
      <c r="A12" s="422" t="str">
        <f>'3.4. Паспорт надежность'!A11:Z11</f>
        <v>P_NS3300.PS.0025</v>
      </c>
      <c r="B12" s="422"/>
      <c r="C12" s="422"/>
      <c r="D12" s="422"/>
      <c r="E12" s="422"/>
      <c r="F12" s="422"/>
      <c r="G12" s="422"/>
      <c r="H12" s="422"/>
      <c r="I12" s="422"/>
      <c r="J12" s="422"/>
      <c r="K12" s="422"/>
      <c r="L12" s="422"/>
      <c r="M12" s="422"/>
      <c r="N12" s="422"/>
      <c r="O12" s="422"/>
      <c r="P12" s="12"/>
      <c r="Q12" s="12"/>
      <c r="R12" s="12"/>
      <c r="S12" s="12"/>
      <c r="T12" s="12"/>
      <c r="U12" s="12"/>
      <c r="V12" s="12"/>
      <c r="W12" s="12"/>
      <c r="X12" s="12"/>
      <c r="Y12" s="12"/>
      <c r="Z12" s="12"/>
    </row>
    <row r="13" spans="1:28" s="11" customFormat="1" ht="18.75" x14ac:dyDescent="0.2">
      <c r="A13" s="423" t="s">
        <v>6</v>
      </c>
      <c r="B13" s="423"/>
      <c r="C13" s="423"/>
      <c r="D13" s="423"/>
      <c r="E13" s="423"/>
      <c r="F13" s="423"/>
      <c r="G13" s="423"/>
      <c r="H13" s="423"/>
      <c r="I13" s="423"/>
      <c r="J13" s="423"/>
      <c r="K13" s="423"/>
      <c r="L13" s="423"/>
      <c r="M13" s="423"/>
      <c r="N13" s="423"/>
      <c r="O13" s="423"/>
      <c r="P13" s="12"/>
      <c r="Q13" s="12"/>
      <c r="R13" s="12"/>
      <c r="S13" s="12"/>
      <c r="T13" s="12"/>
      <c r="U13" s="12"/>
      <c r="V13" s="12"/>
      <c r="W13" s="12"/>
      <c r="X13" s="12"/>
      <c r="Y13" s="12"/>
      <c r="Z13" s="12"/>
    </row>
    <row r="14" spans="1:28" s="8" customFormat="1" ht="15.75" customHeight="1" x14ac:dyDescent="0.2">
      <c r="A14" s="431"/>
      <c r="B14" s="431"/>
      <c r="C14" s="431"/>
      <c r="D14" s="431"/>
      <c r="E14" s="431"/>
      <c r="F14" s="431"/>
      <c r="G14" s="431"/>
      <c r="H14" s="431"/>
      <c r="I14" s="431"/>
      <c r="J14" s="431"/>
      <c r="K14" s="431"/>
      <c r="L14" s="431"/>
      <c r="M14" s="431"/>
      <c r="N14" s="431"/>
      <c r="O14" s="431"/>
      <c r="P14" s="9"/>
      <c r="Q14" s="9"/>
      <c r="R14" s="9"/>
      <c r="S14" s="9"/>
      <c r="T14" s="9"/>
      <c r="U14" s="9"/>
      <c r="V14" s="9"/>
      <c r="W14" s="9"/>
      <c r="X14" s="9"/>
      <c r="Y14" s="9"/>
      <c r="Z14" s="9"/>
    </row>
    <row r="15" spans="1:28" s="2" customFormat="1" ht="25.5" customHeight="1" x14ac:dyDescent="0.2">
      <c r="A15" s="422" t="str">
        <f>'3.4. Паспорт надежность'!A14:Z14</f>
        <v>ЛЭП 10 кВ от КВЛ 10 кВ Зырянка от ПС 110 кВ Перевалово, ТП 10/0,4 кВ для подключения энергопринимающих устройств Мандрыка Александра Михайловича (новое строительство ТП 10/0,4 кВ мощностью 0,63 МВА, ВЛ 10 кВ протяженностью 1х0,02 км, монтаж ПУ - 1 т.у.)</v>
      </c>
      <c r="B15" s="422"/>
      <c r="C15" s="422"/>
      <c r="D15" s="422"/>
      <c r="E15" s="422"/>
      <c r="F15" s="422"/>
      <c r="G15" s="422"/>
      <c r="H15" s="422"/>
      <c r="I15" s="422"/>
      <c r="J15" s="422"/>
      <c r="K15" s="422"/>
      <c r="L15" s="422"/>
      <c r="M15" s="422"/>
      <c r="N15" s="422"/>
      <c r="O15" s="422"/>
      <c r="P15" s="7"/>
      <c r="Q15" s="7"/>
      <c r="R15" s="7"/>
      <c r="S15" s="7"/>
      <c r="T15" s="7"/>
      <c r="U15" s="7"/>
      <c r="V15" s="7"/>
      <c r="W15" s="7"/>
      <c r="X15" s="7"/>
      <c r="Y15" s="7"/>
      <c r="Z15" s="7"/>
    </row>
    <row r="16" spans="1:28" s="2" customFormat="1" ht="15" customHeight="1" x14ac:dyDescent="0.2">
      <c r="A16" s="423" t="s">
        <v>5</v>
      </c>
      <c r="B16" s="423"/>
      <c r="C16" s="423"/>
      <c r="D16" s="423"/>
      <c r="E16" s="423"/>
      <c r="F16" s="423"/>
      <c r="G16" s="423"/>
      <c r="H16" s="423"/>
      <c r="I16" s="423"/>
      <c r="J16" s="423"/>
      <c r="K16" s="423"/>
      <c r="L16" s="423"/>
      <c r="M16" s="423"/>
      <c r="N16" s="423"/>
      <c r="O16" s="423"/>
      <c r="P16" s="5"/>
      <c r="Q16" s="5"/>
      <c r="R16" s="5"/>
      <c r="S16" s="5"/>
      <c r="T16" s="5"/>
      <c r="U16" s="5"/>
      <c r="V16" s="5"/>
      <c r="W16" s="5"/>
      <c r="X16" s="5"/>
      <c r="Y16" s="5"/>
      <c r="Z16" s="5"/>
    </row>
    <row r="17" spans="1:26" s="2" customFormat="1" ht="15" customHeight="1" x14ac:dyDescent="0.2">
      <c r="A17" s="424"/>
      <c r="B17" s="424"/>
      <c r="C17" s="424"/>
      <c r="D17" s="424"/>
      <c r="E17" s="424"/>
      <c r="F17" s="424"/>
      <c r="G17" s="424"/>
      <c r="H17" s="424"/>
      <c r="I17" s="424"/>
      <c r="J17" s="424"/>
      <c r="K17" s="424"/>
      <c r="L17" s="424"/>
      <c r="M17" s="424"/>
      <c r="N17" s="424"/>
      <c r="O17" s="424"/>
      <c r="P17" s="3"/>
      <c r="Q17" s="3"/>
      <c r="R17" s="3"/>
      <c r="S17" s="3"/>
      <c r="T17" s="3"/>
      <c r="U17" s="3"/>
      <c r="V17" s="3"/>
      <c r="W17" s="3"/>
    </row>
    <row r="18" spans="1:26" s="2" customFormat="1" ht="91.5" customHeight="1" x14ac:dyDescent="0.2">
      <c r="A18" s="425" t="s">
        <v>400</v>
      </c>
      <c r="B18" s="425"/>
      <c r="C18" s="425"/>
      <c r="D18" s="425"/>
      <c r="E18" s="425"/>
      <c r="F18" s="425"/>
      <c r="G18" s="425"/>
      <c r="H18" s="425"/>
      <c r="I18" s="425"/>
      <c r="J18" s="425"/>
      <c r="K18" s="425"/>
      <c r="L18" s="425"/>
      <c r="M18" s="425"/>
      <c r="N18" s="425"/>
      <c r="O18" s="425"/>
      <c r="P18" s="6"/>
      <c r="Q18" s="6"/>
      <c r="R18" s="6"/>
      <c r="S18" s="6"/>
      <c r="T18" s="6"/>
      <c r="U18" s="6"/>
      <c r="V18" s="6"/>
      <c r="W18" s="6"/>
      <c r="X18" s="6"/>
      <c r="Y18" s="6"/>
      <c r="Z18" s="6"/>
    </row>
    <row r="19" spans="1:26" s="2" customFormat="1" ht="78" customHeight="1" x14ac:dyDescent="0.2">
      <c r="A19" s="426" t="s">
        <v>4</v>
      </c>
      <c r="B19" s="426" t="s">
        <v>85</v>
      </c>
      <c r="C19" s="426" t="s">
        <v>84</v>
      </c>
      <c r="D19" s="426" t="s">
        <v>73</v>
      </c>
      <c r="E19" s="427" t="s">
        <v>83</v>
      </c>
      <c r="F19" s="428"/>
      <c r="G19" s="428"/>
      <c r="H19" s="428"/>
      <c r="I19" s="429"/>
      <c r="J19" s="426" t="s">
        <v>82</v>
      </c>
      <c r="K19" s="426"/>
      <c r="L19" s="426"/>
      <c r="M19" s="426"/>
      <c r="N19" s="426"/>
      <c r="O19" s="426"/>
      <c r="P19" s="3"/>
      <c r="Q19" s="3"/>
      <c r="R19" s="3"/>
      <c r="S19" s="3"/>
      <c r="T19" s="3"/>
      <c r="U19" s="3"/>
      <c r="V19" s="3"/>
      <c r="W19" s="3"/>
    </row>
    <row r="20" spans="1:26" s="2" customFormat="1" ht="51" customHeight="1" x14ac:dyDescent="0.2">
      <c r="A20" s="426"/>
      <c r="B20" s="426"/>
      <c r="C20" s="426"/>
      <c r="D20" s="426"/>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90"/>
  <sheetViews>
    <sheetView zoomScale="55" zoomScaleNormal="55" workbookViewId="0">
      <selection activeCell="C58" sqref="C58:D90"/>
    </sheetView>
  </sheetViews>
  <sheetFormatPr defaultColWidth="9.140625" defaultRowHeight="15.75" x14ac:dyDescent="0.25"/>
  <cols>
    <col min="1" max="1" width="61.7109375" style="259" customWidth="1"/>
    <col min="2" max="2" width="23.42578125" style="259" customWidth="1"/>
    <col min="3" max="3" width="16.7109375" style="259" customWidth="1"/>
    <col min="4" max="4" width="22.140625" style="259" customWidth="1"/>
    <col min="5" max="5" width="20.28515625" style="259" customWidth="1"/>
    <col min="6" max="12" width="16.7109375" style="259" customWidth="1"/>
    <col min="13" max="13" width="16.7109375" style="263" customWidth="1"/>
    <col min="14" max="19" width="16.7109375" style="259" customWidth="1"/>
    <col min="20" max="20" width="18.85546875" style="259" customWidth="1"/>
    <col min="21" max="21" width="20.5703125" style="259" customWidth="1"/>
    <col min="22" max="23" width="16.7109375" style="259" customWidth="1"/>
    <col min="24" max="24" width="26.28515625" style="259" customWidth="1"/>
    <col min="25" max="47" width="16.7109375" style="259" customWidth="1"/>
    <col min="48" max="50" width="16.85546875" style="259" bestFit="1" customWidth="1"/>
    <col min="51" max="51" width="18.140625" style="259" customWidth="1"/>
    <col min="52" max="52" width="16.85546875" style="259" bestFit="1" customWidth="1"/>
    <col min="53" max="53" width="15.85546875" style="259" customWidth="1"/>
    <col min="54" max="54" width="17.28515625" style="259" customWidth="1"/>
    <col min="55" max="56" width="15.140625" style="259" customWidth="1"/>
    <col min="57" max="57" width="14.85546875" style="259" customWidth="1"/>
    <col min="58" max="58" width="15.85546875" style="259" customWidth="1"/>
    <col min="59" max="59" width="16.140625" style="259" customWidth="1"/>
    <col min="60" max="16384" width="9.140625" style="259"/>
  </cols>
  <sheetData>
    <row r="1" spans="1:44" s="258" customFormat="1" ht="15" customHeight="1" x14ac:dyDescent="0.2">
      <c r="A1" s="15"/>
      <c r="B1" s="11"/>
      <c r="C1" s="11"/>
      <c r="D1" s="11"/>
      <c r="E1" s="11"/>
      <c r="F1" s="11"/>
      <c r="G1" s="11"/>
      <c r="H1" s="11"/>
      <c r="I1" s="257"/>
      <c r="J1" s="257"/>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58" customFormat="1" ht="15" customHeight="1" x14ac:dyDescent="0.3">
      <c r="A2" s="15"/>
      <c r="B2" s="11"/>
      <c r="C2" s="11"/>
      <c r="D2" s="11"/>
      <c r="E2" s="11"/>
      <c r="F2" s="11"/>
      <c r="G2" s="11"/>
      <c r="H2" s="11"/>
      <c r="I2" s="257"/>
      <c r="J2" s="257"/>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58" customFormat="1" ht="15" customHeight="1" x14ac:dyDescent="0.3">
      <c r="A3" s="14"/>
      <c r="B3" s="11"/>
      <c r="C3" s="11"/>
      <c r="D3" s="11"/>
      <c r="E3" s="11"/>
      <c r="F3" s="11"/>
      <c r="G3" s="11"/>
      <c r="H3" s="11"/>
      <c r="I3" s="257"/>
      <c r="J3" s="257"/>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491</v>
      </c>
    </row>
    <row r="4" spans="1:44" s="258" customFormat="1" ht="15" customHeight="1" x14ac:dyDescent="0.3">
      <c r="A4" s="14"/>
      <c r="B4" s="11"/>
      <c r="C4" s="11"/>
      <c r="D4" s="11"/>
      <c r="E4" s="11"/>
      <c r="F4" s="11"/>
      <c r="G4" s="11"/>
      <c r="H4" s="11"/>
      <c r="I4" s="257"/>
      <c r="J4" s="257"/>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58" customFormat="1" ht="15" customHeight="1" x14ac:dyDescent="0.25">
      <c r="A5" s="374" t="str">
        <f>'1. паспорт местоположение'!A5:C5</f>
        <v>Год раскрытия информации: 2025 год</v>
      </c>
      <c r="B5" s="374"/>
      <c r="C5" s="374"/>
      <c r="D5" s="374"/>
      <c r="E5" s="374"/>
      <c r="F5" s="374"/>
      <c r="G5" s="374"/>
      <c r="H5" s="374"/>
      <c r="I5" s="374"/>
      <c r="J5" s="374"/>
      <c r="K5" s="374"/>
      <c r="L5" s="374"/>
      <c r="M5" s="374"/>
      <c r="N5" s="374"/>
      <c r="O5" s="374"/>
      <c r="P5" s="374"/>
      <c r="Q5" s="374"/>
      <c r="R5" s="374"/>
      <c r="S5" s="374"/>
      <c r="T5" s="374"/>
      <c r="U5" s="374"/>
      <c r="V5" s="374"/>
      <c r="W5" s="374"/>
      <c r="X5" s="374"/>
      <c r="Y5" s="374"/>
      <c r="Z5" s="374"/>
      <c r="AA5" s="374"/>
      <c r="AB5" s="374"/>
      <c r="AC5" s="374"/>
      <c r="AD5" s="374"/>
      <c r="AE5" s="374"/>
      <c r="AF5" s="374"/>
      <c r="AG5" s="374"/>
      <c r="AH5" s="374"/>
      <c r="AI5" s="374"/>
      <c r="AJ5" s="374"/>
      <c r="AK5" s="374"/>
      <c r="AL5" s="374"/>
      <c r="AM5" s="374"/>
      <c r="AN5" s="374"/>
      <c r="AO5" s="374"/>
      <c r="AP5" s="374"/>
      <c r="AQ5" s="374"/>
      <c r="AR5" s="374"/>
    </row>
    <row r="6" spans="1:44" s="258" customFormat="1" ht="15" customHeight="1" x14ac:dyDescent="0.3">
      <c r="A6" s="14"/>
      <c r="B6" s="11"/>
      <c r="C6" s="11"/>
      <c r="D6" s="11"/>
      <c r="E6" s="11"/>
      <c r="F6" s="11"/>
      <c r="G6" s="11"/>
      <c r="H6" s="11"/>
      <c r="I6" s="257"/>
      <c r="J6" s="257"/>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58" customFormat="1" ht="15" customHeight="1" x14ac:dyDescent="0.25">
      <c r="A7" s="430" t="s">
        <v>8</v>
      </c>
      <c r="B7" s="430"/>
      <c r="C7" s="430"/>
      <c r="D7" s="430"/>
      <c r="E7" s="430"/>
      <c r="F7" s="430"/>
      <c r="G7" s="430"/>
      <c r="H7" s="430"/>
      <c r="I7" s="430"/>
      <c r="J7" s="430"/>
      <c r="K7" s="430"/>
      <c r="L7" s="430"/>
      <c r="M7" s="430"/>
      <c r="N7" s="430"/>
      <c r="O7" s="430"/>
      <c r="P7" s="430"/>
      <c r="Q7" s="430"/>
      <c r="R7" s="430"/>
      <c r="S7" s="430"/>
      <c r="T7" s="430"/>
      <c r="U7" s="430"/>
      <c r="V7" s="430"/>
      <c r="W7" s="430"/>
      <c r="X7" s="430"/>
      <c r="Y7" s="430"/>
      <c r="Z7" s="430"/>
      <c r="AA7" s="430"/>
      <c r="AB7" s="430"/>
      <c r="AC7" s="430"/>
      <c r="AD7" s="430"/>
      <c r="AE7" s="430"/>
      <c r="AF7" s="430"/>
      <c r="AG7" s="430"/>
      <c r="AH7" s="430"/>
      <c r="AI7" s="430"/>
      <c r="AJ7" s="430"/>
      <c r="AK7" s="430"/>
      <c r="AL7" s="430"/>
      <c r="AM7" s="430"/>
      <c r="AN7" s="430"/>
      <c r="AO7" s="430"/>
      <c r="AP7" s="430"/>
      <c r="AQ7" s="430"/>
      <c r="AR7" s="430"/>
    </row>
    <row r="8" spans="1:44" s="258" customFormat="1" ht="15" customHeight="1" x14ac:dyDescent="0.2">
      <c r="A8" s="255"/>
      <c r="B8" s="255"/>
      <c r="C8" s="255"/>
      <c r="D8" s="255"/>
      <c r="E8" s="255"/>
      <c r="F8" s="255"/>
      <c r="G8" s="255"/>
      <c r="H8" s="255"/>
      <c r="I8" s="255"/>
      <c r="J8" s="255"/>
      <c r="K8" s="255"/>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58" customFormat="1" ht="15" customHeight="1" x14ac:dyDescent="0.25">
      <c r="A9" s="422" t="str">
        <f>'1. паспорт местоположение'!A9:C9</f>
        <v>АО "Россети Тюмень"</v>
      </c>
      <c r="B9" s="422"/>
      <c r="C9" s="422"/>
      <c r="D9" s="422"/>
      <c r="E9" s="422"/>
      <c r="F9" s="422"/>
      <c r="G9" s="422"/>
      <c r="H9" s="422"/>
      <c r="I9" s="422"/>
      <c r="J9" s="422"/>
      <c r="K9" s="422"/>
      <c r="L9" s="422"/>
      <c r="M9" s="422"/>
      <c r="N9" s="422"/>
      <c r="O9" s="422"/>
      <c r="P9" s="422"/>
      <c r="Q9" s="422"/>
      <c r="R9" s="422"/>
      <c r="S9" s="422"/>
      <c r="T9" s="422"/>
      <c r="U9" s="422"/>
      <c r="V9" s="422"/>
      <c r="W9" s="422"/>
      <c r="X9" s="422"/>
      <c r="Y9" s="422"/>
      <c r="Z9" s="422"/>
      <c r="AA9" s="422"/>
      <c r="AB9" s="422"/>
      <c r="AC9" s="422"/>
      <c r="AD9" s="422"/>
      <c r="AE9" s="422"/>
      <c r="AF9" s="422"/>
      <c r="AG9" s="422"/>
      <c r="AH9" s="422"/>
      <c r="AI9" s="422"/>
      <c r="AJ9" s="422"/>
      <c r="AK9" s="422"/>
      <c r="AL9" s="422"/>
      <c r="AM9" s="422"/>
      <c r="AN9" s="422"/>
      <c r="AO9" s="422"/>
      <c r="AP9" s="422"/>
      <c r="AQ9" s="422"/>
      <c r="AR9" s="422"/>
    </row>
    <row r="10" spans="1:44" s="258" customFormat="1" ht="15" customHeight="1" x14ac:dyDescent="0.25">
      <c r="A10" s="423" t="s">
        <v>7</v>
      </c>
      <c r="B10" s="423"/>
      <c r="C10" s="423"/>
      <c r="D10" s="423"/>
      <c r="E10" s="423"/>
      <c r="F10" s="423"/>
      <c r="G10" s="423"/>
      <c r="H10" s="423"/>
      <c r="I10" s="423"/>
      <c r="J10" s="423"/>
      <c r="K10" s="423"/>
      <c r="L10" s="423"/>
      <c r="M10" s="423"/>
      <c r="N10" s="423"/>
      <c r="O10" s="423"/>
      <c r="P10" s="423"/>
      <c r="Q10" s="423"/>
      <c r="R10" s="423"/>
      <c r="S10" s="423"/>
      <c r="T10" s="423"/>
      <c r="U10" s="423"/>
      <c r="V10" s="423"/>
      <c r="W10" s="423"/>
      <c r="X10" s="423"/>
      <c r="Y10" s="423"/>
      <c r="Z10" s="423"/>
      <c r="AA10" s="423"/>
      <c r="AB10" s="423"/>
      <c r="AC10" s="423"/>
      <c r="AD10" s="423"/>
      <c r="AE10" s="423"/>
      <c r="AF10" s="423"/>
      <c r="AG10" s="423"/>
      <c r="AH10" s="423"/>
      <c r="AI10" s="423"/>
      <c r="AJ10" s="423"/>
      <c r="AK10" s="423"/>
      <c r="AL10" s="423"/>
      <c r="AM10" s="423"/>
      <c r="AN10" s="423"/>
      <c r="AO10" s="423"/>
      <c r="AP10" s="423"/>
      <c r="AQ10" s="423"/>
      <c r="AR10" s="423"/>
    </row>
    <row r="11" spans="1:44" s="258" customFormat="1" ht="15" customHeight="1" x14ac:dyDescent="0.2">
      <c r="A11" s="255"/>
      <c r="B11" s="255"/>
      <c r="C11" s="255"/>
      <c r="D11" s="255"/>
      <c r="E11" s="255"/>
      <c r="F11" s="255"/>
      <c r="G11" s="255"/>
      <c r="H11" s="255"/>
      <c r="I11" s="255"/>
      <c r="J11" s="255"/>
      <c r="K11" s="255"/>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58" customFormat="1" x14ac:dyDescent="0.25">
      <c r="A12" s="436" t="str">
        <f>'1. паспорт местоположение'!A12:C12</f>
        <v>P_NS3300.PS.0025</v>
      </c>
      <c r="B12" s="436"/>
      <c r="C12" s="436"/>
      <c r="D12" s="436"/>
      <c r="E12" s="436"/>
      <c r="F12" s="436"/>
      <c r="G12" s="436"/>
      <c r="H12" s="436"/>
      <c r="I12" s="436"/>
      <c r="J12" s="436"/>
      <c r="K12" s="436"/>
      <c r="L12" s="436"/>
      <c r="M12" s="436"/>
      <c r="N12" s="436"/>
      <c r="O12" s="436"/>
      <c r="P12" s="436"/>
      <c r="Q12" s="436"/>
      <c r="R12" s="436"/>
      <c r="S12" s="436"/>
      <c r="T12" s="436"/>
      <c r="U12" s="436"/>
      <c r="V12" s="436"/>
      <c r="W12" s="436"/>
      <c r="X12" s="436"/>
      <c r="Y12" s="436"/>
      <c r="Z12" s="436"/>
      <c r="AA12" s="436"/>
      <c r="AB12" s="436"/>
      <c r="AC12" s="436"/>
      <c r="AD12" s="436"/>
      <c r="AE12" s="436"/>
      <c r="AF12" s="436"/>
      <c r="AG12" s="436"/>
      <c r="AH12" s="436"/>
      <c r="AI12" s="436"/>
      <c r="AJ12" s="436"/>
      <c r="AK12" s="436"/>
      <c r="AL12" s="436"/>
      <c r="AM12" s="436"/>
      <c r="AN12" s="436"/>
      <c r="AO12" s="436"/>
      <c r="AP12" s="436"/>
      <c r="AQ12" s="436"/>
      <c r="AR12" s="436"/>
    </row>
    <row r="13" spans="1:44" s="258" customFormat="1" ht="15" customHeight="1" x14ac:dyDescent="0.25">
      <c r="A13" s="423" t="s">
        <v>6</v>
      </c>
      <c r="B13" s="423"/>
      <c r="C13" s="423"/>
      <c r="D13" s="423"/>
      <c r="E13" s="423"/>
      <c r="F13" s="423"/>
      <c r="G13" s="423"/>
      <c r="H13" s="423"/>
      <c r="I13" s="423"/>
      <c r="J13" s="423"/>
      <c r="K13" s="423"/>
      <c r="L13" s="423"/>
      <c r="M13" s="423"/>
      <c r="N13" s="423"/>
      <c r="O13" s="423"/>
      <c r="P13" s="423"/>
      <c r="Q13" s="423"/>
      <c r="R13" s="423"/>
      <c r="S13" s="423"/>
      <c r="T13" s="423"/>
      <c r="U13" s="423"/>
      <c r="V13" s="423"/>
      <c r="W13" s="423"/>
      <c r="X13" s="423"/>
      <c r="Y13" s="423"/>
      <c r="Z13" s="423"/>
      <c r="AA13" s="423"/>
      <c r="AB13" s="423"/>
      <c r="AC13" s="423"/>
      <c r="AD13" s="423"/>
      <c r="AE13" s="423"/>
      <c r="AF13" s="423"/>
      <c r="AG13" s="423"/>
      <c r="AH13" s="423"/>
      <c r="AI13" s="423"/>
      <c r="AJ13" s="423"/>
      <c r="AK13" s="423"/>
      <c r="AL13" s="423"/>
      <c r="AM13" s="423"/>
      <c r="AN13" s="423"/>
      <c r="AO13" s="423"/>
      <c r="AP13" s="423"/>
      <c r="AQ13" s="423"/>
      <c r="AR13" s="423"/>
    </row>
    <row r="14" spans="1:44" s="258" customFormat="1" ht="15" customHeight="1" x14ac:dyDescent="0.2">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8"/>
      <c r="AA14" s="8"/>
      <c r="AB14" s="8"/>
      <c r="AC14" s="8"/>
      <c r="AD14" s="8"/>
      <c r="AE14" s="8"/>
      <c r="AF14" s="8"/>
      <c r="AG14" s="8"/>
      <c r="AH14" s="8"/>
      <c r="AI14" s="8"/>
      <c r="AJ14" s="8"/>
      <c r="AK14" s="8"/>
      <c r="AL14" s="8"/>
      <c r="AM14" s="8"/>
      <c r="AN14" s="8"/>
      <c r="AO14" s="8"/>
      <c r="AP14" s="8"/>
      <c r="AQ14" s="8"/>
      <c r="AR14" s="8"/>
    </row>
    <row r="15" spans="1:44" s="258" customFormat="1" ht="57" customHeight="1" x14ac:dyDescent="0.25">
      <c r="A15" s="434" t="str">
        <f>'1. паспорт местоположение'!A15:C15</f>
        <v>ЛЭП 10 кВ от КВЛ 10 кВ Зырянка от ПС 110 кВ Перевалово, ТП 10/0,4 кВ для подключения энергопринимающих устройств Мандрыка Александра Михайловича (новое строительство ТП 10/0,4 кВ мощностью 0,63 МВА, ВЛ 10 кВ протяженностью 1х0,02 км, монтаж ПУ - 1 т.у.)</v>
      </c>
      <c r="B15" s="434"/>
      <c r="C15" s="434"/>
      <c r="D15" s="434"/>
      <c r="E15" s="434"/>
      <c r="F15" s="434"/>
      <c r="G15" s="434"/>
      <c r="H15" s="434"/>
      <c r="I15" s="434"/>
      <c r="J15" s="434"/>
      <c r="K15" s="434"/>
      <c r="L15" s="434"/>
      <c r="M15" s="434"/>
      <c r="N15" s="434"/>
      <c r="O15" s="434"/>
      <c r="P15" s="434"/>
      <c r="Q15" s="434"/>
      <c r="R15" s="434"/>
      <c r="S15" s="434"/>
      <c r="T15" s="434"/>
      <c r="U15" s="434"/>
      <c r="V15" s="434"/>
      <c r="W15" s="434"/>
      <c r="X15" s="434"/>
      <c r="Y15" s="434"/>
      <c r="Z15" s="434"/>
      <c r="AA15" s="434"/>
      <c r="AB15" s="434"/>
      <c r="AC15" s="434"/>
      <c r="AD15" s="434"/>
      <c r="AE15" s="434"/>
      <c r="AF15" s="434"/>
      <c r="AG15" s="434"/>
      <c r="AH15" s="434"/>
      <c r="AI15" s="434"/>
      <c r="AJ15" s="434"/>
      <c r="AK15" s="434"/>
      <c r="AL15" s="434"/>
      <c r="AM15" s="434"/>
      <c r="AN15" s="434"/>
      <c r="AO15" s="434"/>
      <c r="AP15" s="434"/>
      <c r="AQ15" s="434"/>
      <c r="AR15" s="434"/>
    </row>
    <row r="16" spans="1:44" ht="15" customHeight="1" x14ac:dyDescent="0.25">
      <c r="A16" s="423" t="s">
        <v>5</v>
      </c>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c r="AB16" s="423"/>
      <c r="AC16" s="423"/>
      <c r="AD16" s="423"/>
      <c r="AE16" s="423"/>
      <c r="AF16" s="423"/>
      <c r="AG16" s="423"/>
      <c r="AH16" s="423"/>
      <c r="AI16" s="423"/>
      <c r="AJ16" s="423"/>
      <c r="AK16" s="423"/>
      <c r="AL16" s="423"/>
      <c r="AM16" s="423"/>
      <c r="AN16" s="423"/>
      <c r="AO16" s="423"/>
      <c r="AP16" s="423"/>
      <c r="AQ16" s="423"/>
      <c r="AR16" s="423"/>
    </row>
    <row r="17" spans="1:44" ht="15" customHeight="1" x14ac:dyDescent="0.2">
      <c r="A17" s="254"/>
      <c r="B17" s="254"/>
      <c r="C17" s="254"/>
      <c r="D17" s="254"/>
      <c r="E17" s="254"/>
      <c r="F17" s="254"/>
      <c r="G17" s="254"/>
      <c r="H17" s="254"/>
      <c r="I17" s="254"/>
      <c r="J17" s="254"/>
      <c r="K17" s="254"/>
      <c r="L17" s="254"/>
      <c r="M17" s="254"/>
      <c r="N17" s="254"/>
      <c r="O17" s="254"/>
      <c r="P17" s="254"/>
      <c r="Q17" s="254"/>
      <c r="R17" s="254"/>
      <c r="S17" s="254"/>
      <c r="T17" s="254"/>
      <c r="U17" s="254"/>
      <c r="V17" s="254"/>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35" t="s">
        <v>492</v>
      </c>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435"/>
      <c r="AB18" s="435"/>
      <c r="AC18" s="435"/>
      <c r="AD18" s="435"/>
      <c r="AE18" s="435"/>
      <c r="AF18" s="435"/>
      <c r="AG18" s="435"/>
      <c r="AH18" s="435"/>
      <c r="AI18" s="435"/>
      <c r="AJ18" s="435"/>
      <c r="AK18" s="435"/>
      <c r="AL18" s="435"/>
      <c r="AM18" s="435"/>
      <c r="AN18" s="435"/>
      <c r="AO18" s="435"/>
      <c r="AP18" s="435"/>
      <c r="AQ18" s="435"/>
      <c r="AR18" s="435"/>
    </row>
    <row r="19" spans="1:44" ht="16.5" thickBot="1" x14ac:dyDescent="0.3">
      <c r="A19" s="260" t="s">
        <v>271</v>
      </c>
      <c r="B19" s="260" t="s">
        <v>493</v>
      </c>
      <c r="D19" s="261"/>
      <c r="E19" s="262"/>
      <c r="F19" s="262"/>
      <c r="G19" s="262"/>
      <c r="H19" s="262"/>
    </row>
    <row r="20" spans="1:44" x14ac:dyDescent="0.25">
      <c r="A20" s="264" t="s">
        <v>467</v>
      </c>
      <c r="B20" s="327">
        <v>4037602.007289777</v>
      </c>
      <c r="C20" s="258"/>
      <c r="D20" s="265" t="s">
        <v>270</v>
      </c>
      <c r="E20" s="266"/>
      <c r="F20" s="266"/>
      <c r="M20" s="259"/>
    </row>
    <row r="21" spans="1:44" x14ac:dyDescent="0.25">
      <c r="A21" s="267" t="s">
        <v>269</v>
      </c>
      <c r="B21" s="328"/>
      <c r="C21" s="258"/>
      <c r="D21" s="432" t="s">
        <v>268</v>
      </c>
      <c r="E21" s="433"/>
      <c r="F21" s="268">
        <v>0.44720306692270506</v>
      </c>
      <c r="M21" s="259"/>
    </row>
    <row r="22" spans="1:44" x14ac:dyDescent="0.25">
      <c r="A22" s="267" t="s">
        <v>267</v>
      </c>
      <c r="B22" s="328">
        <v>58</v>
      </c>
      <c r="C22" s="258"/>
      <c r="D22" s="432" t="s">
        <v>266</v>
      </c>
      <c r="E22" s="433"/>
      <c r="F22" s="268">
        <v>0.50967733537180693</v>
      </c>
      <c r="M22" s="259"/>
    </row>
    <row r="23" spans="1:44" ht="16.5" thickBot="1" x14ac:dyDescent="0.3">
      <c r="A23" s="269" t="s">
        <v>265</v>
      </c>
      <c r="B23" s="329">
        <v>1</v>
      </c>
      <c r="C23" s="258"/>
      <c r="D23" s="432" t="s">
        <v>469</v>
      </c>
      <c r="E23" s="433"/>
      <c r="F23" s="270">
        <v>34646391.130435653</v>
      </c>
      <c r="K23" s="271"/>
      <c r="M23" s="272"/>
      <c r="N23" s="272"/>
    </row>
    <row r="24" spans="1:44" x14ac:dyDescent="0.25">
      <c r="A24" s="264" t="s">
        <v>445</v>
      </c>
      <c r="B24" s="330">
        <v>0</v>
      </c>
      <c r="C24" s="258"/>
      <c r="D24" s="432" t="s">
        <v>470</v>
      </c>
      <c r="E24" s="433"/>
      <c r="F24" s="273" t="s">
        <v>537</v>
      </c>
      <c r="K24" s="271"/>
      <c r="M24" s="259"/>
    </row>
    <row r="25" spans="1:44" x14ac:dyDescent="0.25">
      <c r="A25" s="267" t="s">
        <v>468</v>
      </c>
      <c r="B25" s="331">
        <v>1</v>
      </c>
      <c r="C25" s="258"/>
      <c r="K25" s="271"/>
      <c r="M25" s="259"/>
    </row>
    <row r="26" spans="1:44" x14ac:dyDescent="0.25">
      <c r="A26" s="267" t="s">
        <v>446</v>
      </c>
      <c r="B26" s="331">
        <v>1</v>
      </c>
      <c r="C26" s="258"/>
      <c r="K26" s="271"/>
      <c r="M26" s="259"/>
    </row>
    <row r="27" spans="1:44" x14ac:dyDescent="0.25">
      <c r="A27" s="267" t="s">
        <v>447</v>
      </c>
      <c r="B27" s="331">
        <v>0</v>
      </c>
      <c r="C27" s="258"/>
      <c r="M27" s="259"/>
    </row>
    <row r="28" spans="1:44" x14ac:dyDescent="0.25">
      <c r="A28" s="267" t="s">
        <v>448</v>
      </c>
      <c r="B28" s="331">
        <v>1</v>
      </c>
      <c r="C28" s="258"/>
      <c r="M28" s="259"/>
    </row>
    <row r="29" spans="1:44" x14ac:dyDescent="0.25">
      <c r="A29" s="267" t="s">
        <v>449</v>
      </c>
      <c r="B29" s="331">
        <v>1</v>
      </c>
      <c r="C29" s="258"/>
      <c r="M29" s="259"/>
    </row>
    <row r="30" spans="1:44" x14ac:dyDescent="0.25">
      <c r="A30" s="274" t="s">
        <v>471</v>
      </c>
      <c r="B30" s="332"/>
      <c r="C30" s="258"/>
      <c r="M30" s="259"/>
    </row>
    <row r="31" spans="1:44" ht="16.5" thickBot="1" x14ac:dyDescent="0.3">
      <c r="A31" s="269" t="s">
        <v>250</v>
      </c>
      <c r="B31" s="333">
        <v>0.2</v>
      </c>
      <c r="C31" s="258"/>
      <c r="M31" s="259"/>
    </row>
    <row r="32" spans="1:44" x14ac:dyDescent="0.25">
      <c r="A32" s="264" t="s">
        <v>472</v>
      </c>
      <c r="B32" s="330">
        <v>0</v>
      </c>
      <c r="C32" s="258"/>
      <c r="M32" s="259"/>
    </row>
    <row r="33" spans="1:59" x14ac:dyDescent="0.25">
      <c r="A33" s="267" t="s">
        <v>450</v>
      </c>
      <c r="B33" s="334"/>
      <c r="C33" s="258"/>
      <c r="M33" s="259"/>
    </row>
    <row r="34" spans="1:59" x14ac:dyDescent="0.25">
      <c r="A34" s="274" t="s">
        <v>451</v>
      </c>
      <c r="B34" s="335">
        <v>0</v>
      </c>
      <c r="C34" s="258"/>
      <c r="M34" s="259"/>
    </row>
    <row r="35" spans="1:59" x14ac:dyDescent="0.25">
      <c r="A35" s="274"/>
      <c r="B35" s="335"/>
      <c r="C35" s="258"/>
      <c r="M35" s="259"/>
    </row>
    <row r="36" spans="1:59" x14ac:dyDescent="0.25">
      <c r="A36" s="274" t="s">
        <v>452</v>
      </c>
      <c r="B36" s="336">
        <v>0</v>
      </c>
      <c r="C36" s="258"/>
      <c r="M36" s="259"/>
    </row>
    <row r="37" spans="1:59" x14ac:dyDescent="0.25">
      <c r="A37" s="275" t="s">
        <v>264</v>
      </c>
      <c r="B37" s="337">
        <v>0</v>
      </c>
      <c r="C37" s="258"/>
      <c r="M37" s="259"/>
    </row>
    <row r="38" spans="1:59" x14ac:dyDescent="0.25">
      <c r="A38" s="275" t="s">
        <v>263</v>
      </c>
      <c r="B38" s="337">
        <v>0</v>
      </c>
      <c r="C38" s="258"/>
      <c r="M38" s="259"/>
      <c r="Z38" s="276"/>
    </row>
    <row r="39" spans="1:59" x14ac:dyDescent="0.25">
      <c r="A39" s="275" t="s">
        <v>262</v>
      </c>
      <c r="B39" s="337">
        <v>0.13969999999999999</v>
      </c>
      <c r="C39" s="258"/>
      <c r="M39" s="259"/>
      <c r="U39" s="277"/>
      <c r="V39" s="277"/>
      <c r="W39" s="277"/>
      <c r="X39" s="277"/>
      <c r="Y39" s="277"/>
      <c r="Z39" s="277"/>
    </row>
    <row r="40" spans="1:59" x14ac:dyDescent="0.25">
      <c r="A40" s="275" t="s">
        <v>261</v>
      </c>
      <c r="B40" s="337">
        <v>1</v>
      </c>
      <c r="C40" s="258"/>
      <c r="M40" s="259"/>
    </row>
    <row r="41" spans="1:59" ht="16.5" thickBot="1" x14ac:dyDescent="0.3">
      <c r="A41" s="278" t="s">
        <v>473</v>
      </c>
      <c r="B41" s="338">
        <v>0.13969999999999999</v>
      </c>
      <c r="C41" s="258"/>
      <c r="M41" s="259"/>
    </row>
    <row r="42" spans="1:59" x14ac:dyDescent="0.25">
      <c r="A42" s="279" t="s">
        <v>260</v>
      </c>
      <c r="B42" s="280">
        <v>2025</v>
      </c>
      <c r="C42" s="281">
        <v>2026</v>
      </c>
      <c r="D42" s="281">
        <v>2027</v>
      </c>
      <c r="E42" s="281">
        <v>2028</v>
      </c>
      <c r="F42" s="281">
        <v>2029</v>
      </c>
      <c r="G42" s="281">
        <v>2030</v>
      </c>
      <c r="H42" s="281">
        <v>2031</v>
      </c>
      <c r="I42" s="281">
        <v>2032</v>
      </c>
      <c r="J42" s="281">
        <v>2033</v>
      </c>
      <c r="K42" s="281">
        <v>2034</v>
      </c>
      <c r="L42" s="281">
        <v>2035</v>
      </c>
      <c r="M42" s="281">
        <v>2036</v>
      </c>
      <c r="N42" s="281">
        <v>2037</v>
      </c>
      <c r="O42" s="281">
        <v>2038</v>
      </c>
      <c r="P42" s="281">
        <v>2039</v>
      </c>
      <c r="Q42" s="281">
        <v>2040</v>
      </c>
      <c r="R42" s="281">
        <v>2041</v>
      </c>
      <c r="S42" s="281">
        <v>2042</v>
      </c>
      <c r="T42" s="281">
        <v>2043</v>
      </c>
      <c r="U42" s="281">
        <v>2044</v>
      </c>
      <c r="V42" s="281">
        <v>2045</v>
      </c>
      <c r="W42" s="281">
        <v>2046</v>
      </c>
      <c r="X42" s="281">
        <v>2047</v>
      </c>
      <c r="Y42" s="281">
        <v>2048</v>
      </c>
      <c r="Z42" s="281">
        <v>2049</v>
      </c>
      <c r="AA42" s="281">
        <v>2050</v>
      </c>
      <c r="AB42" s="281">
        <v>2051</v>
      </c>
      <c r="AC42" s="281">
        <v>2052</v>
      </c>
      <c r="AD42" s="281">
        <v>2053</v>
      </c>
      <c r="AE42" s="281">
        <v>2054</v>
      </c>
      <c r="AF42" s="281">
        <v>2055</v>
      </c>
      <c r="AG42" s="281">
        <v>2056</v>
      </c>
      <c r="AH42" s="281">
        <v>2057</v>
      </c>
      <c r="AI42" s="281">
        <v>2058</v>
      </c>
      <c r="AJ42" s="281">
        <v>2059</v>
      </c>
      <c r="AK42" s="281">
        <v>2060</v>
      </c>
      <c r="AL42" s="281">
        <v>2061</v>
      </c>
      <c r="AM42" s="281">
        <v>2062</v>
      </c>
      <c r="AN42" s="281">
        <v>2063</v>
      </c>
      <c r="AO42" s="281">
        <v>2064</v>
      </c>
      <c r="AP42" s="281">
        <v>2065</v>
      </c>
      <c r="AQ42" s="281">
        <v>2066</v>
      </c>
      <c r="AR42" s="281">
        <v>2067</v>
      </c>
      <c r="AS42" s="281">
        <v>2068</v>
      </c>
      <c r="AT42" s="281">
        <v>2069</v>
      </c>
      <c r="AU42" s="281">
        <v>2070</v>
      </c>
      <c r="AV42" s="281">
        <v>2071</v>
      </c>
      <c r="AW42" s="281">
        <v>2072</v>
      </c>
      <c r="AX42" s="281">
        <v>2073</v>
      </c>
      <c r="AY42" s="281">
        <v>2074</v>
      </c>
      <c r="AZ42" s="281">
        <v>2075</v>
      </c>
      <c r="BA42" s="281">
        <v>2076</v>
      </c>
      <c r="BB42" s="281">
        <v>2077</v>
      </c>
      <c r="BC42" s="281">
        <v>2078</v>
      </c>
      <c r="BD42" s="281">
        <v>2079</v>
      </c>
      <c r="BE42" s="281">
        <v>2080</v>
      </c>
      <c r="BF42" s="281">
        <v>2081</v>
      </c>
      <c r="BG42" s="281">
        <v>2082</v>
      </c>
    </row>
    <row r="43" spans="1:59" x14ac:dyDescent="0.25">
      <c r="A43" s="282" t="s">
        <v>259</v>
      </c>
      <c r="B43" s="283">
        <v>0.04</v>
      </c>
      <c r="C43" s="283">
        <v>0.04</v>
      </c>
      <c r="D43" s="283">
        <v>0.04</v>
      </c>
      <c r="E43" s="283">
        <v>0.04</v>
      </c>
      <c r="F43" s="283">
        <v>0.04</v>
      </c>
      <c r="G43" s="283">
        <v>0.04</v>
      </c>
      <c r="H43" s="283">
        <v>0.04</v>
      </c>
      <c r="I43" s="283">
        <v>0.04</v>
      </c>
      <c r="J43" s="283">
        <v>0.04</v>
      </c>
      <c r="K43" s="283">
        <v>0.04</v>
      </c>
      <c r="L43" s="283">
        <v>0.04</v>
      </c>
      <c r="M43" s="283">
        <v>0.04</v>
      </c>
      <c r="N43" s="283">
        <v>0.04</v>
      </c>
      <c r="O43" s="283">
        <v>0.04</v>
      </c>
      <c r="P43" s="283">
        <v>0.04</v>
      </c>
      <c r="Q43" s="283">
        <v>0.04</v>
      </c>
      <c r="R43" s="283">
        <v>0.04</v>
      </c>
      <c r="S43" s="283">
        <v>0.04</v>
      </c>
      <c r="T43" s="283">
        <v>0.04</v>
      </c>
      <c r="U43" s="283">
        <v>0.04</v>
      </c>
      <c r="V43" s="283">
        <v>0.04</v>
      </c>
      <c r="W43" s="283">
        <v>0.04</v>
      </c>
      <c r="X43" s="283">
        <v>0.04</v>
      </c>
      <c r="Y43" s="283">
        <v>0.04</v>
      </c>
      <c r="Z43" s="283">
        <v>0.04</v>
      </c>
      <c r="AA43" s="283">
        <v>0.04</v>
      </c>
      <c r="AB43" s="283">
        <v>0.04</v>
      </c>
      <c r="AC43" s="283">
        <v>0.04</v>
      </c>
      <c r="AD43" s="283">
        <v>0.04</v>
      </c>
      <c r="AE43" s="283">
        <v>0.04</v>
      </c>
      <c r="AF43" s="283">
        <v>0.04</v>
      </c>
      <c r="AG43" s="283">
        <v>0.04</v>
      </c>
      <c r="AH43" s="283">
        <v>0.04</v>
      </c>
      <c r="AI43" s="283">
        <v>0.04</v>
      </c>
      <c r="AJ43" s="283">
        <v>0.04</v>
      </c>
      <c r="AK43" s="283">
        <v>0.04</v>
      </c>
      <c r="AL43" s="283">
        <v>0.04</v>
      </c>
      <c r="AM43" s="283">
        <v>0.04</v>
      </c>
      <c r="AN43" s="283">
        <v>0.04</v>
      </c>
      <c r="AO43" s="283">
        <v>0.04</v>
      </c>
      <c r="AP43" s="283">
        <v>0.04</v>
      </c>
      <c r="AQ43" s="283">
        <v>0.04</v>
      </c>
      <c r="AR43" s="283">
        <v>0.04</v>
      </c>
      <c r="AS43" s="283">
        <v>0.04</v>
      </c>
      <c r="AT43" s="283">
        <v>0.04</v>
      </c>
      <c r="AU43" s="283">
        <v>0.04</v>
      </c>
      <c r="AV43" s="283">
        <v>0.04</v>
      </c>
      <c r="AW43" s="283">
        <v>0.04</v>
      </c>
      <c r="AX43" s="283">
        <v>0.04</v>
      </c>
      <c r="AY43" s="283">
        <v>0.04</v>
      </c>
      <c r="AZ43" s="283">
        <v>0.04</v>
      </c>
      <c r="BA43" s="283">
        <v>0.04</v>
      </c>
      <c r="BB43" s="283">
        <v>0.04</v>
      </c>
      <c r="BC43" s="283">
        <v>0.04</v>
      </c>
      <c r="BD43" s="283">
        <v>0.04</v>
      </c>
      <c r="BE43" s="283">
        <v>0.04</v>
      </c>
      <c r="BF43" s="283">
        <v>0.04</v>
      </c>
      <c r="BG43" s="283">
        <v>0.04</v>
      </c>
    </row>
    <row r="44" spans="1:59" x14ac:dyDescent="0.25">
      <c r="A44" s="282" t="s">
        <v>258</v>
      </c>
      <c r="B44" s="283">
        <v>0.04</v>
      </c>
      <c r="C44" s="283">
        <v>8.1600000000000117E-2</v>
      </c>
      <c r="D44" s="283">
        <v>0.12486400000000009</v>
      </c>
      <c r="E44" s="283">
        <v>0.16985856000000021</v>
      </c>
      <c r="F44" s="283">
        <v>0.21665290240000035</v>
      </c>
      <c r="G44" s="283">
        <v>0.26531901849600037</v>
      </c>
      <c r="H44" s="283">
        <v>0.31593177923584048</v>
      </c>
      <c r="I44" s="283">
        <v>0.3685690504052741</v>
      </c>
      <c r="J44" s="283">
        <v>0.42331181242148519</v>
      </c>
      <c r="K44" s="283">
        <v>0.48024428491834459</v>
      </c>
      <c r="L44" s="283">
        <v>0.53945405631507848</v>
      </c>
      <c r="M44" s="283">
        <v>0.60103221856768174</v>
      </c>
      <c r="N44" s="283">
        <v>0.66507350731038906</v>
      </c>
      <c r="O44" s="283">
        <v>0.73167644760280459</v>
      </c>
      <c r="P44" s="283">
        <v>0.80094350550691673</v>
      </c>
      <c r="Q44" s="283">
        <v>0.87298124572719349</v>
      </c>
      <c r="R44" s="283">
        <v>0.94790049555628131</v>
      </c>
      <c r="S44" s="283">
        <v>1.0258165153785326</v>
      </c>
      <c r="T44" s="283">
        <v>1.1068491759936738</v>
      </c>
      <c r="U44" s="283">
        <v>1.1911231430334208</v>
      </c>
      <c r="V44" s="283">
        <v>1.2787680687547578</v>
      </c>
      <c r="W44" s="283">
        <v>1.369918791504948</v>
      </c>
      <c r="X44" s="283">
        <v>1.4647155431651462</v>
      </c>
      <c r="Y44" s="283">
        <v>1.5633041648917523</v>
      </c>
      <c r="Z44" s="283">
        <v>1.6658363314874225</v>
      </c>
      <c r="AA44" s="283">
        <v>1.7724697847469195</v>
      </c>
      <c r="AB44" s="283">
        <v>1.8833685761367964</v>
      </c>
      <c r="AC44" s="283">
        <v>1.9987033191822685</v>
      </c>
      <c r="AD44" s="283">
        <v>2.1186514519495594</v>
      </c>
      <c r="AE44" s="283">
        <v>2.2433975100275418</v>
      </c>
      <c r="AF44" s="283">
        <v>2.3731334104286437</v>
      </c>
      <c r="AG44" s="283">
        <v>2.5080587468457893</v>
      </c>
      <c r="AH44" s="283">
        <v>2.6483810967196209</v>
      </c>
      <c r="AI44" s="283">
        <v>2.7943163405884057</v>
      </c>
      <c r="AJ44" s="283">
        <v>2.9460889942119421</v>
      </c>
      <c r="AK44" s="283">
        <v>3.1039325539804201</v>
      </c>
      <c r="AL44" s="283">
        <v>3.2680898561396372</v>
      </c>
      <c r="AM44" s="283">
        <v>3.438813450385223</v>
      </c>
      <c r="AN44" s="283">
        <v>3.6163659884006325</v>
      </c>
      <c r="AO44" s="283">
        <v>3.8010206279366576</v>
      </c>
      <c r="AP44" s="283">
        <v>3.993061453054124</v>
      </c>
      <c r="AQ44" s="283">
        <v>4.1927839111762895</v>
      </c>
      <c r="AR44" s="283">
        <v>4.4004952676233415</v>
      </c>
      <c r="AS44" s="283">
        <v>4.6165150783282751</v>
      </c>
      <c r="AT44" s="283">
        <v>4.8411756814614062</v>
      </c>
      <c r="AU44" s="283">
        <v>5.0748227087198625</v>
      </c>
      <c r="AV44" s="283">
        <v>5.317815617068657</v>
      </c>
      <c r="AW44" s="283">
        <v>5.5705282417514033</v>
      </c>
      <c r="AX44" s="283">
        <v>5.8333493714214599</v>
      </c>
      <c r="AY44" s="283">
        <v>6.1066833462783183</v>
      </c>
      <c r="AZ44" s="284">
        <v>6.3909506801294516</v>
      </c>
      <c r="BA44" s="284">
        <v>6.6865887073346295</v>
      </c>
      <c r="BB44" s="284">
        <v>6.9940522556280147</v>
      </c>
      <c r="BC44" s="284">
        <v>7.3138143458531353</v>
      </c>
      <c r="BD44" s="284">
        <v>7.6463669196872601</v>
      </c>
      <c r="BE44" s="284">
        <v>7.9922215964747512</v>
      </c>
      <c r="BF44" s="284">
        <v>8.3519104603337411</v>
      </c>
      <c r="BG44" s="284">
        <v>8.7259868787470918</v>
      </c>
    </row>
    <row r="45" spans="1:59" ht="16.5" thickBot="1" x14ac:dyDescent="0.3">
      <c r="A45" s="285" t="s">
        <v>474</v>
      </c>
      <c r="B45" s="286">
        <v>1708495.6166666667</v>
      </c>
      <c r="C45" s="286">
        <v>7300625.6825196762</v>
      </c>
      <c r="D45" s="286">
        <v>7628169.5919317026</v>
      </c>
      <c r="E45" s="286">
        <v>7933296.3756089695</v>
      </c>
      <c r="F45" s="286">
        <v>8250628.2306333268</v>
      </c>
      <c r="G45" s="286">
        <v>8580653.3598586619</v>
      </c>
      <c r="H45" s="286">
        <v>8923879.4942530096</v>
      </c>
      <c r="I45" s="286">
        <v>9280834.6740231309</v>
      </c>
      <c r="J45" s="286">
        <v>9652068.0609840546</v>
      </c>
      <c r="K45" s="286">
        <v>10038150.783423418</v>
      </c>
      <c r="L45" s="286">
        <v>10439676.814760353</v>
      </c>
      <c r="M45" s="286">
        <v>10849824.008030977</v>
      </c>
      <c r="N45" s="286">
        <v>11283816.968352217</v>
      </c>
      <c r="O45" s="286">
        <v>11735169.647086306</v>
      </c>
      <c r="P45" s="286">
        <v>12204576.432969758</v>
      </c>
      <c r="Q45" s="286">
        <v>12692759.490288548</v>
      </c>
      <c r="R45" s="286">
        <v>13200469.869900091</v>
      </c>
      <c r="S45" s="286">
        <v>13728488.664696097</v>
      </c>
      <c r="T45" s="286">
        <v>14277628.211283941</v>
      </c>
      <c r="U45" s="286">
        <v>14848733.339735296</v>
      </c>
      <c r="V45" s="286">
        <v>15442682.67332471</v>
      </c>
      <c r="W45" s="286">
        <v>16042035.248851689</v>
      </c>
      <c r="X45" s="286">
        <v>16683716.658805756</v>
      </c>
      <c r="Y45" s="286">
        <v>17351065.325157989</v>
      </c>
      <c r="Z45" s="286">
        <v>18045107.938164305</v>
      </c>
      <c r="AA45" s="286">
        <v>18766912.25569088</v>
      </c>
      <c r="AB45" s="286">
        <v>19517588.745918516</v>
      </c>
      <c r="AC45" s="286">
        <v>20298292.295755263</v>
      </c>
      <c r="AD45" s="286">
        <v>21110223.987585474</v>
      </c>
      <c r="AE45" s="286">
        <v>21954632.94708889</v>
      </c>
      <c r="AF45" s="286">
        <v>22832818.264972445</v>
      </c>
      <c r="AG45" s="286">
        <v>23746130.995571341</v>
      </c>
      <c r="AH45" s="286">
        <v>24695976.235394195</v>
      </c>
      <c r="AI45" s="286">
        <v>25683815.284809962</v>
      </c>
      <c r="AJ45" s="286">
        <v>26711167.896202367</v>
      </c>
      <c r="AK45" s="286">
        <v>27779614.612050459</v>
      </c>
      <c r="AL45" s="286">
        <v>28890799.19653248</v>
      </c>
      <c r="AM45" s="286">
        <v>30046431.164393775</v>
      </c>
      <c r="AN45" s="286">
        <v>31248288.410969526</v>
      </c>
      <c r="AO45" s="286">
        <v>32498219.947408315</v>
      </c>
      <c r="AP45" s="286">
        <v>33798148.745304644</v>
      </c>
      <c r="AQ45" s="286">
        <v>35150074.695116833</v>
      </c>
      <c r="AR45" s="286">
        <v>36556077.682921506</v>
      </c>
      <c r="AS45" s="286">
        <v>38018320.790238373</v>
      </c>
      <c r="AT45" s="286">
        <v>39539053.621847905</v>
      </c>
      <c r="AU45" s="286">
        <v>41120615.766721822</v>
      </c>
      <c r="AV45" s="286">
        <v>42765440.397390701</v>
      </c>
      <c r="AW45" s="286">
        <v>44476058.01328633</v>
      </c>
      <c r="AX45" s="286">
        <v>46255100.33381778</v>
      </c>
      <c r="AY45" s="286">
        <v>48105304.347170494</v>
      </c>
      <c r="AZ45" s="286">
        <v>50029516.521057323</v>
      </c>
      <c r="BA45" s="286">
        <v>52030697.181899615</v>
      </c>
      <c r="BB45" s="286">
        <v>54111925.069175608</v>
      </c>
      <c r="BC45" s="286">
        <v>56276402.071942635</v>
      </c>
      <c r="BD45" s="286">
        <v>58527458.154820353</v>
      </c>
      <c r="BE45" s="286">
        <v>60868556.481013164</v>
      </c>
      <c r="BF45" s="286">
        <v>63303298.740253687</v>
      </c>
      <c r="BG45" s="286">
        <v>65835430.689863831</v>
      </c>
    </row>
    <row r="46" spans="1:59" hidden="1" x14ac:dyDescent="0.25">
      <c r="A46" s="287" t="s">
        <v>475</v>
      </c>
      <c r="B46" s="288">
        <v>2549.5977833333332</v>
      </c>
      <c r="C46" s="288">
        <v>2184.0958694934507</v>
      </c>
      <c r="D46" s="288">
        <v>2249.6188489596152</v>
      </c>
      <c r="E46" s="288">
        <v>2317.1074135302483</v>
      </c>
      <c r="F46" s="288">
        <v>2386.6206330834175</v>
      </c>
      <c r="G46" s="288">
        <v>2458.2192493528523</v>
      </c>
      <c r="H46" s="288">
        <v>2531.9658280653016</v>
      </c>
      <c r="I46" s="288">
        <v>2607.9248021940766</v>
      </c>
      <c r="J46" s="288">
        <v>2686.1625432774908</v>
      </c>
      <c r="K46" s="288">
        <v>2766.74741977032</v>
      </c>
      <c r="L46" s="288">
        <v>2849.7498424282653</v>
      </c>
      <c r="M46" s="288">
        <v>2935.2423356263948</v>
      </c>
      <c r="N46" s="288">
        <v>3023.2996086775943</v>
      </c>
      <c r="O46" s="288">
        <v>3113.9985947335344</v>
      </c>
      <c r="P46" s="288">
        <v>3207.4185545205892</v>
      </c>
      <c r="Q46" s="288">
        <v>3303.6411087573133</v>
      </c>
      <c r="R46" s="288">
        <v>3402.7503418903625</v>
      </c>
      <c r="S46" s="288">
        <v>3504.8328539624522</v>
      </c>
      <c r="T46" s="288">
        <v>3609.977838414296</v>
      </c>
      <c r="U46" s="288">
        <v>3718.2771728535404</v>
      </c>
      <c r="V46" s="288">
        <v>3829.825490373205</v>
      </c>
      <c r="W46" s="288">
        <v>3944.7202573536247</v>
      </c>
      <c r="X46" s="288">
        <v>4063.0618642313793</v>
      </c>
      <c r="Y46" s="288">
        <v>4184.9537227517185</v>
      </c>
      <c r="Z46" s="288">
        <v>4310.5023372870073</v>
      </c>
      <c r="AA46" s="288">
        <v>4439.8174085726469</v>
      </c>
      <c r="AB46" s="288">
        <v>4573.0119309594966</v>
      </c>
      <c r="AC46" s="288">
        <v>4710.2022896663002</v>
      </c>
      <c r="AD46" s="288">
        <v>4851.5083580321152</v>
      </c>
      <c r="AE46" s="288">
        <v>4997.0536077357183</v>
      </c>
      <c r="AF46" s="288">
        <v>5146.9652190150337</v>
      </c>
      <c r="AG46" s="288">
        <v>5301.3741779195425</v>
      </c>
      <c r="AH46" s="288">
        <v>5460.4154059801967</v>
      </c>
      <c r="AI46" s="288">
        <v>5624.2278704288256</v>
      </c>
      <c r="AJ46" s="288">
        <v>5792.9547073845442</v>
      </c>
      <c r="AK46" s="288">
        <v>5966.7433515236544</v>
      </c>
      <c r="AL46" s="288">
        <v>6145.7456527825489</v>
      </c>
      <c r="AM46" s="288">
        <v>6330.1180254781029</v>
      </c>
      <c r="AN46" s="288">
        <v>6520.0215650105811</v>
      </c>
      <c r="AO46" s="288">
        <v>6715.622209951016</v>
      </c>
      <c r="AP46" s="288">
        <v>6917.0908781945927</v>
      </c>
      <c r="AQ46" s="288">
        <v>7124.6036031140638</v>
      </c>
      <c r="AR46" s="288">
        <v>7338.3417086140862</v>
      </c>
      <c r="AS46" s="288">
        <v>7558.491958251635</v>
      </c>
      <c r="AT46" s="288">
        <v>7785.2467173233599</v>
      </c>
      <c r="AU46" s="288">
        <v>8018.8041214364584</v>
      </c>
      <c r="AV46" s="288">
        <v>8259.3682450795513</v>
      </c>
      <c r="AW46" s="288">
        <v>8507.1492896440359</v>
      </c>
      <c r="AX46" s="288">
        <v>8762.3637714454344</v>
      </c>
      <c r="AY46" s="288">
        <v>9025.2346838107787</v>
      </c>
      <c r="AZ46" s="288">
        <v>9295.9917240009272</v>
      </c>
      <c r="BA46" s="288">
        <v>9574.87147474843</v>
      </c>
      <c r="BB46" s="288">
        <v>9862.1176182128638</v>
      </c>
      <c r="BC46" s="288">
        <v>10157.981149936162</v>
      </c>
      <c r="BD46" s="288">
        <v>10462.720586314461</v>
      </c>
      <c r="BE46" s="288">
        <v>10776.60220448741</v>
      </c>
      <c r="BF46" s="288">
        <v>11099.900269260499</v>
      </c>
      <c r="BG46" s="288">
        <v>11432.897279477866</v>
      </c>
    </row>
    <row r="47" spans="1:59" hidden="1" x14ac:dyDescent="0.25">
      <c r="A47" s="289" t="s">
        <v>476</v>
      </c>
      <c r="B47" s="290"/>
      <c r="C47" s="290">
        <v>0</v>
      </c>
      <c r="D47" s="290">
        <v>0</v>
      </c>
      <c r="E47" s="290">
        <v>0</v>
      </c>
      <c r="F47" s="290">
        <v>0</v>
      </c>
      <c r="G47" s="290">
        <v>0</v>
      </c>
      <c r="H47" s="290">
        <v>0</v>
      </c>
      <c r="I47" s="290">
        <v>0</v>
      </c>
      <c r="J47" s="290">
        <v>0</v>
      </c>
      <c r="K47" s="290">
        <v>0</v>
      </c>
      <c r="L47" s="290">
        <v>0</v>
      </c>
      <c r="M47" s="290">
        <v>0</v>
      </c>
      <c r="N47" s="290">
        <v>0</v>
      </c>
      <c r="O47" s="290">
        <v>0</v>
      </c>
      <c r="P47" s="290">
        <v>0</v>
      </c>
      <c r="Q47" s="290">
        <v>0</v>
      </c>
      <c r="R47" s="290">
        <v>0</v>
      </c>
      <c r="S47" s="290">
        <v>0</v>
      </c>
      <c r="T47" s="290">
        <v>0</v>
      </c>
      <c r="U47" s="290">
        <v>0</v>
      </c>
      <c r="V47" s="290">
        <v>0</v>
      </c>
      <c r="W47" s="290">
        <v>0</v>
      </c>
      <c r="X47" s="290">
        <v>0</v>
      </c>
      <c r="Y47" s="290">
        <v>0</v>
      </c>
      <c r="Z47" s="290">
        <v>0</v>
      </c>
      <c r="AA47" s="290">
        <v>0</v>
      </c>
      <c r="AB47" s="290">
        <v>0</v>
      </c>
      <c r="AC47" s="290">
        <v>0</v>
      </c>
      <c r="AD47" s="290">
        <v>0</v>
      </c>
      <c r="AE47" s="290">
        <v>0</v>
      </c>
      <c r="AF47" s="290">
        <v>0</v>
      </c>
      <c r="AG47" s="290">
        <v>0</v>
      </c>
      <c r="AH47" s="290">
        <v>0</v>
      </c>
      <c r="AI47" s="290">
        <v>0</v>
      </c>
      <c r="AJ47" s="290">
        <v>0</v>
      </c>
      <c r="AK47" s="290">
        <v>0</v>
      </c>
      <c r="AL47" s="290">
        <v>0</v>
      </c>
      <c r="AM47" s="290">
        <v>0</v>
      </c>
      <c r="AN47" s="290">
        <v>0</v>
      </c>
      <c r="AO47" s="290">
        <v>0</v>
      </c>
      <c r="AP47" s="290">
        <v>0</v>
      </c>
      <c r="AQ47" s="290">
        <v>0</v>
      </c>
      <c r="AR47" s="290">
        <v>0</v>
      </c>
      <c r="AS47" s="290">
        <v>0</v>
      </c>
      <c r="AT47" s="290">
        <v>0</v>
      </c>
      <c r="AU47" s="290">
        <v>0</v>
      </c>
      <c r="AV47" s="290">
        <v>0</v>
      </c>
      <c r="AW47" s="290">
        <v>0</v>
      </c>
      <c r="AX47" s="290">
        <v>0</v>
      </c>
      <c r="AY47" s="290">
        <v>0</v>
      </c>
      <c r="AZ47" s="290">
        <v>0</v>
      </c>
      <c r="BA47" s="290">
        <v>0</v>
      </c>
      <c r="BB47" s="290">
        <v>0</v>
      </c>
      <c r="BC47" s="290">
        <v>0</v>
      </c>
      <c r="BD47" s="290">
        <v>0</v>
      </c>
      <c r="BE47" s="290">
        <v>0</v>
      </c>
      <c r="BF47" s="290">
        <v>0</v>
      </c>
      <c r="BG47" s="290">
        <v>0</v>
      </c>
    </row>
    <row r="48" spans="1:59" hidden="1" x14ac:dyDescent="0.25">
      <c r="A48" s="289" t="s">
        <v>477</v>
      </c>
      <c r="B48" s="291">
        <v>0</v>
      </c>
      <c r="C48" s="291">
        <v>0</v>
      </c>
      <c r="D48" s="291">
        <v>0</v>
      </c>
      <c r="E48" s="291">
        <v>0</v>
      </c>
      <c r="F48" s="291">
        <v>0</v>
      </c>
      <c r="G48" s="291">
        <v>0</v>
      </c>
      <c r="H48" s="291">
        <v>0</v>
      </c>
      <c r="I48" s="291">
        <v>0</v>
      </c>
      <c r="J48" s="291">
        <v>0</v>
      </c>
      <c r="K48" s="291">
        <v>0</v>
      </c>
      <c r="L48" s="291">
        <v>0</v>
      </c>
      <c r="M48" s="291">
        <v>0</v>
      </c>
      <c r="N48" s="291">
        <v>0</v>
      </c>
      <c r="O48" s="291">
        <v>0</v>
      </c>
      <c r="P48" s="291">
        <v>0</v>
      </c>
      <c r="Q48" s="291">
        <v>0</v>
      </c>
      <c r="R48" s="291">
        <v>0</v>
      </c>
      <c r="S48" s="291">
        <v>0</v>
      </c>
      <c r="T48" s="291">
        <v>0</v>
      </c>
      <c r="U48" s="291">
        <v>0</v>
      </c>
      <c r="V48" s="291">
        <v>0</v>
      </c>
      <c r="W48" s="291">
        <v>0</v>
      </c>
      <c r="X48" s="291">
        <v>0</v>
      </c>
      <c r="Y48" s="291">
        <v>0</v>
      </c>
      <c r="Z48" s="291">
        <v>0</v>
      </c>
      <c r="AA48" s="291">
        <v>0</v>
      </c>
      <c r="AB48" s="291">
        <v>0</v>
      </c>
      <c r="AC48" s="291">
        <v>0</v>
      </c>
      <c r="AD48" s="291">
        <v>0</v>
      </c>
      <c r="AE48" s="291">
        <v>0</v>
      </c>
      <c r="AF48" s="291">
        <v>0</v>
      </c>
      <c r="AG48" s="291">
        <v>0</v>
      </c>
      <c r="AH48" s="291">
        <v>0</v>
      </c>
      <c r="AI48" s="291">
        <v>0</v>
      </c>
      <c r="AJ48" s="291">
        <v>0</v>
      </c>
      <c r="AK48" s="291">
        <v>0</v>
      </c>
      <c r="AL48" s="291">
        <v>0</v>
      </c>
      <c r="AM48" s="291">
        <v>0</v>
      </c>
      <c r="AN48" s="291">
        <v>0</v>
      </c>
      <c r="AO48" s="291">
        <v>0</v>
      </c>
      <c r="AP48" s="291">
        <v>0</v>
      </c>
      <c r="AQ48" s="291">
        <v>0</v>
      </c>
      <c r="AR48" s="291">
        <v>0</v>
      </c>
      <c r="AS48" s="291">
        <v>0</v>
      </c>
      <c r="AT48" s="291">
        <v>0</v>
      </c>
      <c r="AU48" s="291">
        <v>0</v>
      </c>
      <c r="AV48" s="291">
        <v>0</v>
      </c>
      <c r="AW48" s="291">
        <v>0</v>
      </c>
      <c r="AX48" s="291">
        <v>0</v>
      </c>
      <c r="AY48" s="291">
        <v>0</v>
      </c>
      <c r="AZ48" s="291">
        <v>0</v>
      </c>
      <c r="BA48" s="291">
        <v>0</v>
      </c>
      <c r="BB48" s="291">
        <v>0</v>
      </c>
      <c r="BC48" s="291">
        <v>0</v>
      </c>
      <c r="BD48" s="291">
        <v>0</v>
      </c>
      <c r="BE48" s="291">
        <v>0</v>
      </c>
      <c r="BF48" s="291">
        <v>0</v>
      </c>
      <c r="BG48" s="291">
        <v>0</v>
      </c>
    </row>
    <row r="49" spans="1:59" hidden="1" x14ac:dyDescent="0.25">
      <c r="A49" s="289" t="s">
        <v>487</v>
      </c>
      <c r="B49" s="289"/>
      <c r="C49" s="289"/>
      <c r="D49" s="289"/>
      <c r="E49" s="289"/>
      <c r="F49" s="289"/>
      <c r="G49" s="289"/>
      <c r="H49" s="289"/>
      <c r="I49" s="289"/>
      <c r="J49" s="289"/>
      <c r="K49" s="289"/>
      <c r="L49" s="289"/>
      <c r="M49" s="289"/>
      <c r="N49" s="289"/>
      <c r="O49" s="289"/>
      <c r="P49" s="289"/>
      <c r="Q49" s="289"/>
      <c r="R49" s="289"/>
      <c r="S49" s="289"/>
      <c r="T49" s="289"/>
      <c r="U49" s="289"/>
      <c r="V49" s="289"/>
      <c r="W49" s="289"/>
      <c r="X49" s="289"/>
      <c r="Y49" s="289"/>
      <c r="Z49" s="289"/>
      <c r="AA49" s="289"/>
      <c r="AB49" s="289"/>
      <c r="AC49" s="289"/>
      <c r="AD49" s="289"/>
      <c r="AE49" s="289"/>
      <c r="AF49" s="289"/>
      <c r="AG49" s="289"/>
      <c r="AH49" s="289"/>
      <c r="AI49" s="289"/>
      <c r="AJ49" s="289"/>
      <c r="AK49" s="289"/>
      <c r="AL49" s="289"/>
      <c r="AM49" s="289"/>
      <c r="AN49" s="289"/>
      <c r="AO49" s="289"/>
      <c r="AP49" s="289"/>
      <c r="AQ49" s="289"/>
      <c r="AR49" s="289"/>
      <c r="AS49" s="289"/>
      <c r="AT49" s="289"/>
      <c r="AU49" s="289"/>
      <c r="AV49" s="289"/>
      <c r="AW49" s="289"/>
      <c r="AX49" s="289"/>
      <c r="AY49" s="289"/>
      <c r="AZ49" s="289"/>
    </row>
    <row r="50" spans="1:59" hidden="1" x14ac:dyDescent="0.25">
      <c r="M50" s="259"/>
    </row>
    <row r="51" spans="1:59" hidden="1" x14ac:dyDescent="0.25">
      <c r="M51" s="259"/>
    </row>
    <row r="52" spans="1:59" hidden="1" x14ac:dyDescent="0.25">
      <c r="M52" s="259"/>
    </row>
    <row r="53" spans="1:59" hidden="1" x14ac:dyDescent="0.25">
      <c r="M53" s="259"/>
    </row>
    <row r="54" spans="1:59" hidden="1" x14ac:dyDescent="0.25">
      <c r="M54" s="259"/>
    </row>
    <row r="55" spans="1:59" hidden="1" x14ac:dyDescent="0.25">
      <c r="M55" s="259"/>
    </row>
    <row r="56" spans="1:59" x14ac:dyDescent="0.25">
      <c r="M56" s="259"/>
    </row>
    <row r="57" spans="1:59" ht="16.5" thickBot="1" x14ac:dyDescent="0.3">
      <c r="A57" s="292"/>
      <c r="B57" s="293"/>
      <c r="C57" s="293"/>
      <c r="D57" s="293"/>
      <c r="E57" s="293"/>
      <c r="F57" s="293"/>
      <c r="G57" s="293"/>
      <c r="H57" s="293"/>
      <c r="I57" s="293"/>
      <c r="J57" s="293"/>
      <c r="K57" s="293"/>
      <c r="L57" s="294"/>
      <c r="M57" s="294"/>
      <c r="N57" s="294"/>
      <c r="O57" s="294"/>
      <c r="P57" s="294"/>
      <c r="Q57" s="294"/>
      <c r="R57" s="294"/>
      <c r="S57" s="294"/>
      <c r="T57" s="294"/>
      <c r="U57" s="294"/>
      <c r="V57" s="294"/>
    </row>
    <row r="58" spans="1:59" x14ac:dyDescent="0.25">
      <c r="A58" s="295" t="s">
        <v>478</v>
      </c>
      <c r="B58" s="280">
        <v>2025</v>
      </c>
      <c r="C58" s="280">
        <v>2026</v>
      </c>
      <c r="D58" s="280">
        <v>2027</v>
      </c>
      <c r="E58" s="280">
        <v>2028</v>
      </c>
      <c r="F58" s="280">
        <v>2029</v>
      </c>
      <c r="G58" s="280">
        <v>2030</v>
      </c>
      <c r="H58" s="280">
        <v>2031</v>
      </c>
      <c r="I58" s="280">
        <v>2032</v>
      </c>
      <c r="J58" s="280">
        <v>2033</v>
      </c>
      <c r="K58" s="280">
        <v>2034</v>
      </c>
      <c r="L58" s="280">
        <v>2035</v>
      </c>
      <c r="M58" s="280">
        <v>2036</v>
      </c>
      <c r="N58" s="280">
        <v>2037</v>
      </c>
      <c r="O58" s="280">
        <v>2038</v>
      </c>
      <c r="P58" s="280">
        <v>2039</v>
      </c>
      <c r="Q58" s="280">
        <v>2040</v>
      </c>
      <c r="R58" s="280">
        <v>2041</v>
      </c>
      <c r="S58" s="280">
        <v>2042</v>
      </c>
      <c r="T58" s="280">
        <v>2043</v>
      </c>
      <c r="U58" s="280">
        <v>2044</v>
      </c>
      <c r="V58" s="280">
        <v>2045</v>
      </c>
      <c r="W58" s="280">
        <v>2046</v>
      </c>
      <c r="X58" s="280">
        <v>2047</v>
      </c>
      <c r="Y58" s="280">
        <v>2048</v>
      </c>
      <c r="Z58" s="280">
        <v>2049</v>
      </c>
      <c r="AA58" s="280">
        <v>2050</v>
      </c>
      <c r="AB58" s="280">
        <v>2051</v>
      </c>
      <c r="AC58" s="280">
        <v>2052</v>
      </c>
      <c r="AD58" s="280">
        <v>2053</v>
      </c>
      <c r="AE58" s="280">
        <v>2054</v>
      </c>
      <c r="AF58" s="280">
        <v>2055</v>
      </c>
      <c r="AG58" s="280">
        <v>2056</v>
      </c>
      <c r="AH58" s="280">
        <v>2057</v>
      </c>
      <c r="AI58" s="280">
        <v>2058</v>
      </c>
      <c r="AJ58" s="280">
        <v>2059</v>
      </c>
      <c r="AK58" s="280">
        <v>2060</v>
      </c>
      <c r="AL58" s="280">
        <v>2061</v>
      </c>
      <c r="AM58" s="280">
        <v>2062</v>
      </c>
      <c r="AN58" s="280">
        <v>2063</v>
      </c>
      <c r="AO58" s="280">
        <v>2064</v>
      </c>
      <c r="AP58" s="280">
        <v>2065</v>
      </c>
      <c r="AQ58" s="280">
        <v>2066</v>
      </c>
      <c r="AR58" s="280">
        <v>2067</v>
      </c>
      <c r="AS58" s="280">
        <v>2068</v>
      </c>
      <c r="AT58" s="280">
        <v>2069</v>
      </c>
      <c r="AU58" s="280">
        <v>2070</v>
      </c>
      <c r="AV58" s="280">
        <v>2071</v>
      </c>
      <c r="AW58" s="280">
        <v>2072</v>
      </c>
      <c r="AX58" s="280">
        <v>2073</v>
      </c>
      <c r="AY58" s="280">
        <v>2074</v>
      </c>
      <c r="AZ58" s="280">
        <v>2075</v>
      </c>
      <c r="BA58" s="281">
        <v>2076</v>
      </c>
      <c r="BB58" s="281">
        <v>2077</v>
      </c>
      <c r="BC58" s="281">
        <v>2078</v>
      </c>
      <c r="BD58" s="281">
        <v>2079</v>
      </c>
      <c r="BE58" s="281">
        <v>2080</v>
      </c>
      <c r="BF58" s="281">
        <v>2081</v>
      </c>
      <c r="BG58" s="281">
        <v>2082</v>
      </c>
    </row>
    <row r="59" spans="1:59" x14ac:dyDescent="0.25">
      <c r="A59" s="296" t="s">
        <v>257</v>
      </c>
      <c r="B59" s="297">
        <v>1708495.6166666667</v>
      </c>
      <c r="C59" s="297">
        <v>7300625.6825196762</v>
      </c>
      <c r="D59" s="297">
        <v>7628169.5919317035</v>
      </c>
      <c r="E59" s="297">
        <v>7933296.3756089695</v>
      </c>
      <c r="F59" s="297">
        <v>8250628.2306333268</v>
      </c>
      <c r="G59" s="297">
        <v>8580653.3598586619</v>
      </c>
      <c r="H59" s="297">
        <v>8923879.4942530096</v>
      </c>
      <c r="I59" s="297">
        <v>9280834.6740231309</v>
      </c>
      <c r="J59" s="297">
        <v>9652068.0609840546</v>
      </c>
      <c r="K59" s="297">
        <v>10038150.783423418</v>
      </c>
      <c r="L59" s="297">
        <v>10439676.814760353</v>
      </c>
      <c r="M59" s="297">
        <v>10849824.008030977</v>
      </c>
      <c r="N59" s="297">
        <v>11283816.968352217</v>
      </c>
      <c r="O59" s="297">
        <v>11735169.647086306</v>
      </c>
      <c r="P59" s="297">
        <v>12204576.432969758</v>
      </c>
      <c r="Q59" s="297">
        <v>12692759.490288548</v>
      </c>
      <c r="R59" s="297">
        <v>13200469.869900091</v>
      </c>
      <c r="S59" s="297">
        <v>13728488.664696097</v>
      </c>
      <c r="T59" s="297">
        <v>14277628.211283941</v>
      </c>
      <c r="U59" s="297">
        <v>14848733.339735296</v>
      </c>
      <c r="V59" s="297">
        <v>15442682.67332471</v>
      </c>
      <c r="W59" s="297">
        <v>16042035.248851689</v>
      </c>
      <c r="X59" s="297">
        <v>16683716.658805756</v>
      </c>
      <c r="Y59" s="297">
        <v>17351065.325157989</v>
      </c>
      <c r="Z59" s="297">
        <v>18045107.938164305</v>
      </c>
      <c r="AA59" s="297">
        <v>18766912.25569088</v>
      </c>
      <c r="AB59" s="297">
        <v>19517588.745918516</v>
      </c>
      <c r="AC59" s="297">
        <v>20298292.295755263</v>
      </c>
      <c r="AD59" s="297">
        <v>21110223.987585474</v>
      </c>
      <c r="AE59" s="297">
        <v>21954632.94708889</v>
      </c>
      <c r="AF59" s="297">
        <v>22832818.264972445</v>
      </c>
      <c r="AG59" s="297">
        <v>23746130.995571341</v>
      </c>
      <c r="AH59" s="297">
        <v>24695976.235394195</v>
      </c>
      <c r="AI59" s="297">
        <v>25683815.284809962</v>
      </c>
      <c r="AJ59" s="297">
        <v>26711167.896202367</v>
      </c>
      <c r="AK59" s="297">
        <v>27779614.612050459</v>
      </c>
      <c r="AL59" s="297">
        <v>28890799.19653248</v>
      </c>
      <c r="AM59" s="297">
        <v>30046431.164393775</v>
      </c>
      <c r="AN59" s="297">
        <v>31248288.410969526</v>
      </c>
      <c r="AO59" s="297">
        <v>32498219.947408315</v>
      </c>
      <c r="AP59" s="297">
        <v>33798148.745304644</v>
      </c>
      <c r="AQ59" s="297">
        <v>35150074.695116833</v>
      </c>
      <c r="AR59" s="297">
        <v>36556077.682921506</v>
      </c>
      <c r="AS59" s="297">
        <v>38018320.790238373</v>
      </c>
      <c r="AT59" s="297">
        <v>39539053.621847905</v>
      </c>
      <c r="AU59" s="297">
        <v>41120615.766721822</v>
      </c>
      <c r="AV59" s="297">
        <v>42765440.397390701</v>
      </c>
      <c r="AW59" s="297">
        <v>44476058.01328633</v>
      </c>
      <c r="AX59" s="297">
        <v>46255100.33381778</v>
      </c>
      <c r="AY59" s="297">
        <v>48105304.347170494</v>
      </c>
      <c r="AZ59" s="297">
        <v>50029516.521057323</v>
      </c>
      <c r="BA59" s="297">
        <v>52030697.181899615</v>
      </c>
      <c r="BB59" s="297">
        <v>54111925.069175608</v>
      </c>
      <c r="BC59" s="297">
        <v>56276402.071942635</v>
      </c>
      <c r="BD59" s="297">
        <v>58527458.154820353</v>
      </c>
      <c r="BE59" s="297">
        <v>60868556.481013164</v>
      </c>
      <c r="BF59" s="297">
        <v>63303298.740253687</v>
      </c>
      <c r="BG59" s="351">
        <v>65835430.689863831</v>
      </c>
    </row>
    <row r="60" spans="1:59" x14ac:dyDescent="0.25">
      <c r="A60" s="298" t="s">
        <v>256</v>
      </c>
      <c r="B60" s="299">
        <v>0</v>
      </c>
      <c r="C60" s="299">
        <v>-88061.492055544295</v>
      </c>
      <c r="D60" s="299">
        <v>-87295.739950713469</v>
      </c>
      <c r="E60" s="299">
        <v>-86529.987845882642</v>
      </c>
      <c r="F60" s="299">
        <v>-85764.235741051816</v>
      </c>
      <c r="G60" s="299">
        <v>-84998.483636221004</v>
      </c>
      <c r="H60" s="299">
        <v>-84232.731531390178</v>
      </c>
      <c r="I60" s="299">
        <v>-83466.979426559366</v>
      </c>
      <c r="J60" s="299">
        <v>-82701.227321728555</v>
      </c>
      <c r="K60" s="299">
        <v>-81935.475216897728</v>
      </c>
      <c r="L60" s="299">
        <v>-81169.723112066902</v>
      </c>
      <c r="M60" s="299">
        <v>-80403.97100723609</v>
      </c>
      <c r="N60" s="299">
        <v>-79638.218902405264</v>
      </c>
      <c r="O60" s="299">
        <v>-78872.466797574452</v>
      </c>
      <c r="P60" s="299">
        <v>-78106.714692743626</v>
      </c>
      <c r="Q60" s="299">
        <v>-77340.962587912814</v>
      </c>
      <c r="R60" s="299">
        <v>-76575.210483081988</v>
      </c>
      <c r="S60" s="299">
        <v>-75809.458378251162</v>
      </c>
      <c r="T60" s="299">
        <v>-75043.70627342035</v>
      </c>
      <c r="U60" s="299">
        <v>-74277.954168589524</v>
      </c>
      <c r="V60" s="299">
        <v>-73512.202063758697</v>
      </c>
      <c r="W60" s="299">
        <v>-72746.449958927886</v>
      </c>
      <c r="X60" s="299">
        <v>-71980.697854097074</v>
      </c>
      <c r="Y60" s="299">
        <v>-71214.945749266248</v>
      </c>
      <c r="Z60" s="299">
        <v>-70449.193644435421</v>
      </c>
      <c r="AA60" s="299">
        <v>-69683.44153960461</v>
      </c>
      <c r="AB60" s="299">
        <v>-68917.689434773783</v>
      </c>
      <c r="AC60" s="299">
        <v>-68151.937329942957</v>
      </c>
      <c r="AD60" s="299">
        <v>-67386.185225112131</v>
      </c>
      <c r="AE60" s="299">
        <v>-66620.433120281319</v>
      </c>
      <c r="AF60" s="299">
        <v>-65854.681015450507</v>
      </c>
      <c r="AG60" s="299">
        <v>-65088.928910619681</v>
      </c>
      <c r="AH60" s="299">
        <v>-64323.176805788855</v>
      </c>
      <c r="AI60" s="299">
        <v>-63557.424700958036</v>
      </c>
      <c r="AJ60" s="299">
        <v>-62791.672596127224</v>
      </c>
      <c r="AK60" s="299">
        <v>-62025.920491296398</v>
      </c>
      <c r="AL60" s="299">
        <v>-61260.168386465572</v>
      </c>
      <c r="AM60" s="299">
        <v>-60494.416281634753</v>
      </c>
      <c r="AN60" s="299">
        <v>-59728.664176803941</v>
      </c>
      <c r="AO60" s="299">
        <v>-58962.912071973115</v>
      </c>
      <c r="AP60" s="299">
        <v>-58197.159967142288</v>
      </c>
      <c r="AQ60" s="299">
        <v>-57431.407862311469</v>
      </c>
      <c r="AR60" s="299">
        <v>-56665.655757480657</v>
      </c>
      <c r="AS60" s="299">
        <v>-55899.903652649831</v>
      </c>
      <c r="AT60" s="299">
        <v>-55134.151547819005</v>
      </c>
      <c r="AU60" s="299">
        <v>-54368.399442988193</v>
      </c>
      <c r="AV60" s="299">
        <v>-53602.647338157374</v>
      </c>
      <c r="AW60" s="299">
        <v>-52836.895233326548</v>
      </c>
      <c r="AX60" s="299">
        <v>-52071.143128495722</v>
      </c>
      <c r="AY60" s="299">
        <v>-51305.39102366491</v>
      </c>
      <c r="AZ60" s="299">
        <v>-50539.638918834091</v>
      </c>
      <c r="BA60" s="299">
        <v>-49773.886814003265</v>
      </c>
      <c r="BB60" s="299">
        <v>-49008.134709172438</v>
      </c>
      <c r="BC60" s="299">
        <v>-48242.382604341627</v>
      </c>
      <c r="BD60" s="299">
        <v>-47476.630499510808</v>
      </c>
      <c r="BE60" s="299">
        <v>-46710.878394679981</v>
      </c>
      <c r="BF60" s="299">
        <v>-45945.126289849162</v>
      </c>
      <c r="BG60" s="352">
        <v>-45179.374185018343</v>
      </c>
    </row>
    <row r="61" spans="1:59" x14ac:dyDescent="0.25">
      <c r="A61" s="300" t="s">
        <v>453</v>
      </c>
      <c r="B61" s="299">
        <v>0</v>
      </c>
      <c r="C61" s="299">
        <v>0</v>
      </c>
      <c r="D61" s="299">
        <v>0</v>
      </c>
      <c r="E61" s="299">
        <v>0</v>
      </c>
      <c r="F61" s="299">
        <v>0</v>
      </c>
      <c r="G61" s="299">
        <v>0</v>
      </c>
      <c r="H61" s="299">
        <v>0</v>
      </c>
      <c r="I61" s="299">
        <v>0</v>
      </c>
      <c r="J61" s="299">
        <v>0</v>
      </c>
      <c r="K61" s="299">
        <v>0</v>
      </c>
      <c r="L61" s="299">
        <v>0</v>
      </c>
      <c r="M61" s="299">
        <v>0</v>
      </c>
      <c r="N61" s="299">
        <v>0</v>
      </c>
      <c r="O61" s="299">
        <v>0</v>
      </c>
      <c r="P61" s="299">
        <v>0</v>
      </c>
      <c r="Q61" s="299">
        <v>0</v>
      </c>
      <c r="R61" s="299">
        <v>0</v>
      </c>
      <c r="S61" s="299">
        <v>0</v>
      </c>
      <c r="T61" s="299">
        <v>0</v>
      </c>
      <c r="U61" s="299">
        <v>0</v>
      </c>
      <c r="V61" s="299">
        <v>0</v>
      </c>
      <c r="W61" s="299">
        <v>0</v>
      </c>
      <c r="X61" s="299">
        <v>0</v>
      </c>
      <c r="Y61" s="299">
        <v>0</v>
      </c>
      <c r="Z61" s="299">
        <v>0</v>
      </c>
      <c r="AA61" s="299">
        <v>0</v>
      </c>
      <c r="AB61" s="299">
        <v>0</v>
      </c>
      <c r="AC61" s="299">
        <v>0</v>
      </c>
      <c r="AD61" s="299">
        <v>0</v>
      </c>
      <c r="AE61" s="299">
        <v>0</v>
      </c>
      <c r="AF61" s="299">
        <v>0</v>
      </c>
      <c r="AG61" s="299">
        <v>0</v>
      </c>
      <c r="AH61" s="299">
        <v>0</v>
      </c>
      <c r="AI61" s="299">
        <v>0</v>
      </c>
      <c r="AJ61" s="299">
        <v>0</v>
      </c>
      <c r="AK61" s="299">
        <v>0</v>
      </c>
      <c r="AL61" s="299">
        <v>0</v>
      </c>
      <c r="AM61" s="299">
        <v>0</v>
      </c>
      <c r="AN61" s="299">
        <v>0</v>
      </c>
      <c r="AO61" s="299">
        <v>0</v>
      </c>
      <c r="AP61" s="299">
        <v>0</v>
      </c>
      <c r="AQ61" s="299">
        <v>0</v>
      </c>
      <c r="AR61" s="299">
        <v>0</v>
      </c>
      <c r="AS61" s="299">
        <v>0</v>
      </c>
      <c r="AT61" s="299">
        <v>0</v>
      </c>
      <c r="AU61" s="299">
        <v>0</v>
      </c>
      <c r="AV61" s="299">
        <v>0</v>
      </c>
      <c r="AW61" s="299">
        <v>0</v>
      </c>
      <c r="AX61" s="299">
        <v>0</v>
      </c>
      <c r="AY61" s="299">
        <v>0</v>
      </c>
      <c r="AZ61" s="299">
        <v>0</v>
      </c>
      <c r="BA61" s="299">
        <v>0</v>
      </c>
      <c r="BB61" s="299">
        <v>0</v>
      </c>
      <c r="BC61" s="299">
        <v>0</v>
      </c>
      <c r="BD61" s="299">
        <v>0</v>
      </c>
      <c r="BE61" s="299">
        <v>0</v>
      </c>
      <c r="BF61" s="299">
        <v>0</v>
      </c>
      <c r="BG61" s="352">
        <v>0</v>
      </c>
    </row>
    <row r="62" spans="1:59" x14ac:dyDescent="0.25">
      <c r="A62" s="300" t="str">
        <f>A27</f>
        <v>Прочие расходы при эксплуатации объекта, руб. без НДС</v>
      </c>
      <c r="B62" s="299">
        <v>0</v>
      </c>
      <c r="C62" s="299">
        <v>0</v>
      </c>
      <c r="D62" s="299">
        <v>0</v>
      </c>
      <c r="E62" s="299">
        <v>0</v>
      </c>
      <c r="F62" s="299">
        <v>0</v>
      </c>
      <c r="G62" s="299">
        <v>0</v>
      </c>
      <c r="H62" s="299">
        <v>0</v>
      </c>
      <c r="I62" s="299">
        <v>0</v>
      </c>
      <c r="J62" s="299">
        <v>0</v>
      </c>
      <c r="K62" s="299">
        <v>0</v>
      </c>
      <c r="L62" s="299">
        <v>0</v>
      </c>
      <c r="M62" s="299">
        <v>0</v>
      </c>
      <c r="N62" s="299">
        <v>0</v>
      </c>
      <c r="O62" s="299">
        <v>0</v>
      </c>
      <c r="P62" s="299">
        <v>0</v>
      </c>
      <c r="Q62" s="299">
        <v>0</v>
      </c>
      <c r="R62" s="299">
        <v>0</v>
      </c>
      <c r="S62" s="299">
        <v>0</v>
      </c>
      <c r="T62" s="299">
        <v>0</v>
      </c>
      <c r="U62" s="299">
        <v>0</v>
      </c>
      <c r="V62" s="299">
        <v>0</v>
      </c>
      <c r="W62" s="299">
        <v>0</v>
      </c>
      <c r="X62" s="299">
        <v>0</v>
      </c>
      <c r="Y62" s="299">
        <v>0</v>
      </c>
      <c r="Z62" s="299">
        <v>0</v>
      </c>
      <c r="AA62" s="299">
        <v>0</v>
      </c>
      <c r="AB62" s="299">
        <v>0</v>
      </c>
      <c r="AC62" s="299">
        <v>0</v>
      </c>
      <c r="AD62" s="299">
        <v>0</v>
      </c>
      <c r="AE62" s="299">
        <v>0</v>
      </c>
      <c r="AF62" s="299">
        <v>0</v>
      </c>
      <c r="AG62" s="299">
        <v>0</v>
      </c>
      <c r="AH62" s="299">
        <v>0</v>
      </c>
      <c r="AI62" s="299">
        <v>0</v>
      </c>
      <c r="AJ62" s="299">
        <v>0</v>
      </c>
      <c r="AK62" s="299">
        <v>0</v>
      </c>
      <c r="AL62" s="299">
        <v>0</v>
      </c>
      <c r="AM62" s="299">
        <v>0</v>
      </c>
      <c r="AN62" s="299">
        <v>0</v>
      </c>
      <c r="AO62" s="299">
        <v>0</v>
      </c>
      <c r="AP62" s="299">
        <v>0</v>
      </c>
      <c r="AQ62" s="299">
        <v>0</v>
      </c>
      <c r="AR62" s="299">
        <v>0</v>
      </c>
      <c r="AS62" s="299">
        <v>0</v>
      </c>
      <c r="AT62" s="299">
        <v>0</v>
      </c>
      <c r="AU62" s="299">
        <v>0</v>
      </c>
      <c r="AV62" s="299">
        <v>0</v>
      </c>
      <c r="AW62" s="299">
        <v>0</v>
      </c>
      <c r="AX62" s="299">
        <v>0</v>
      </c>
      <c r="AY62" s="299">
        <v>0</v>
      </c>
      <c r="AZ62" s="299">
        <v>0</v>
      </c>
      <c r="BA62" s="299">
        <v>0</v>
      </c>
      <c r="BB62" s="299">
        <v>0</v>
      </c>
      <c r="BC62" s="299">
        <v>0</v>
      </c>
      <c r="BD62" s="299">
        <v>0</v>
      </c>
      <c r="BE62" s="299">
        <v>0</v>
      </c>
      <c r="BF62" s="299">
        <v>0</v>
      </c>
      <c r="BG62" s="352">
        <v>0</v>
      </c>
    </row>
    <row r="63" spans="1:59" x14ac:dyDescent="0.25">
      <c r="A63" s="300" t="s">
        <v>472</v>
      </c>
      <c r="B63" s="299">
        <v>0</v>
      </c>
      <c r="C63" s="299">
        <v>0</v>
      </c>
      <c r="D63" s="299">
        <v>0</v>
      </c>
      <c r="E63" s="299">
        <v>0</v>
      </c>
      <c r="F63" s="299">
        <v>0</v>
      </c>
      <c r="G63" s="299">
        <v>0</v>
      </c>
      <c r="H63" s="299">
        <v>0</v>
      </c>
      <c r="I63" s="299">
        <v>0</v>
      </c>
      <c r="J63" s="299">
        <v>0</v>
      </c>
      <c r="K63" s="299">
        <v>0</v>
      </c>
      <c r="L63" s="299">
        <v>0</v>
      </c>
      <c r="M63" s="299">
        <v>0</v>
      </c>
      <c r="N63" s="299">
        <v>0</v>
      </c>
      <c r="O63" s="299">
        <v>0</v>
      </c>
      <c r="P63" s="299">
        <v>0</v>
      </c>
      <c r="Q63" s="299">
        <v>0</v>
      </c>
      <c r="R63" s="299">
        <v>0</v>
      </c>
      <c r="S63" s="299">
        <v>0</v>
      </c>
      <c r="T63" s="299">
        <v>0</v>
      </c>
      <c r="U63" s="299">
        <v>0</v>
      </c>
      <c r="V63" s="299">
        <v>0</v>
      </c>
      <c r="W63" s="299">
        <v>0</v>
      </c>
      <c r="X63" s="299">
        <v>0</v>
      </c>
      <c r="Y63" s="299">
        <v>0</v>
      </c>
      <c r="Z63" s="299">
        <v>0</v>
      </c>
      <c r="AA63" s="299">
        <v>0</v>
      </c>
      <c r="AB63" s="299">
        <v>0</v>
      </c>
      <c r="AC63" s="299">
        <v>0</v>
      </c>
      <c r="AD63" s="299">
        <v>0</v>
      </c>
      <c r="AE63" s="299">
        <v>0</v>
      </c>
      <c r="AF63" s="299">
        <v>0</v>
      </c>
      <c r="AG63" s="299">
        <v>0</v>
      </c>
      <c r="AH63" s="299">
        <v>0</v>
      </c>
      <c r="AI63" s="299">
        <v>0</v>
      </c>
      <c r="AJ63" s="299">
        <v>0</v>
      </c>
      <c r="AK63" s="299">
        <v>0</v>
      </c>
      <c r="AL63" s="299">
        <v>0</v>
      </c>
      <c r="AM63" s="299">
        <v>0</v>
      </c>
      <c r="AN63" s="299">
        <v>0</v>
      </c>
      <c r="AO63" s="299">
        <v>0</v>
      </c>
      <c r="AP63" s="299">
        <v>0</v>
      </c>
      <c r="AQ63" s="299">
        <v>0</v>
      </c>
      <c r="AR63" s="299">
        <v>0</v>
      </c>
      <c r="AS63" s="299">
        <v>0</v>
      </c>
      <c r="AT63" s="299">
        <v>0</v>
      </c>
      <c r="AU63" s="299">
        <v>0</v>
      </c>
      <c r="AV63" s="299">
        <v>0</v>
      </c>
      <c r="AW63" s="299">
        <v>0</v>
      </c>
      <c r="AX63" s="299">
        <v>0</v>
      </c>
      <c r="AY63" s="299">
        <v>0</v>
      </c>
      <c r="AZ63" s="299">
        <v>0</v>
      </c>
      <c r="BA63" s="299">
        <v>0</v>
      </c>
      <c r="BB63" s="299">
        <v>0</v>
      </c>
      <c r="BC63" s="299">
        <v>0</v>
      </c>
      <c r="BD63" s="299">
        <v>0</v>
      </c>
      <c r="BE63" s="299">
        <v>0</v>
      </c>
      <c r="BF63" s="299">
        <v>0</v>
      </c>
      <c r="BG63" s="352">
        <v>0</v>
      </c>
    </row>
    <row r="64" spans="1:59" x14ac:dyDescent="0.25">
      <c r="A64" s="300" t="s">
        <v>472</v>
      </c>
      <c r="B64" s="299"/>
      <c r="C64" s="299">
        <v>0</v>
      </c>
      <c r="D64" s="299">
        <v>0</v>
      </c>
      <c r="E64" s="299">
        <v>0</v>
      </c>
      <c r="F64" s="299">
        <v>0</v>
      </c>
      <c r="G64" s="299">
        <v>0</v>
      </c>
      <c r="H64" s="299">
        <v>0</v>
      </c>
      <c r="I64" s="299">
        <v>0</v>
      </c>
      <c r="J64" s="299">
        <v>0</v>
      </c>
      <c r="K64" s="299">
        <v>0</v>
      </c>
      <c r="L64" s="299">
        <v>0</v>
      </c>
      <c r="M64" s="299">
        <v>0</v>
      </c>
      <c r="N64" s="299">
        <v>0</v>
      </c>
      <c r="O64" s="299">
        <v>0</v>
      </c>
      <c r="P64" s="299">
        <v>0</v>
      </c>
      <c r="Q64" s="299">
        <v>0</v>
      </c>
      <c r="R64" s="299">
        <v>0</v>
      </c>
      <c r="S64" s="299">
        <v>0</v>
      </c>
      <c r="T64" s="299">
        <v>0</v>
      </c>
      <c r="U64" s="299">
        <v>0</v>
      </c>
      <c r="V64" s="299">
        <v>0</v>
      </c>
      <c r="W64" s="299">
        <v>0</v>
      </c>
      <c r="X64" s="299">
        <v>0</v>
      </c>
      <c r="Y64" s="299">
        <v>0</v>
      </c>
      <c r="Z64" s="299">
        <v>0</v>
      </c>
      <c r="AA64" s="299">
        <v>0</v>
      </c>
      <c r="AB64" s="299">
        <v>0</v>
      </c>
      <c r="AC64" s="299">
        <v>0</v>
      </c>
      <c r="AD64" s="299">
        <v>0</v>
      </c>
      <c r="AE64" s="299">
        <v>0</v>
      </c>
      <c r="AF64" s="299">
        <v>0</v>
      </c>
      <c r="AG64" s="299">
        <v>0</v>
      </c>
      <c r="AH64" s="299">
        <v>0</v>
      </c>
      <c r="AI64" s="299">
        <v>0</v>
      </c>
      <c r="AJ64" s="299">
        <v>0</v>
      </c>
      <c r="AK64" s="299">
        <v>0</v>
      </c>
      <c r="AL64" s="299">
        <v>0</v>
      </c>
      <c r="AM64" s="299">
        <v>0</v>
      </c>
      <c r="AN64" s="299">
        <v>0</v>
      </c>
      <c r="AO64" s="299">
        <v>0</v>
      </c>
      <c r="AP64" s="299">
        <v>0</v>
      </c>
      <c r="AQ64" s="299">
        <v>0</v>
      </c>
      <c r="AR64" s="299">
        <v>0</v>
      </c>
      <c r="AS64" s="299">
        <v>0</v>
      </c>
      <c r="AT64" s="299">
        <v>0</v>
      </c>
      <c r="AU64" s="299">
        <v>0</v>
      </c>
      <c r="AV64" s="299">
        <v>0</v>
      </c>
      <c r="AW64" s="299">
        <v>0</v>
      </c>
      <c r="AX64" s="299">
        <v>0</v>
      </c>
      <c r="AY64" s="299">
        <v>0</v>
      </c>
      <c r="AZ64" s="299">
        <v>0</v>
      </c>
      <c r="BA64" s="299">
        <v>0</v>
      </c>
      <c r="BB64" s="299">
        <v>0</v>
      </c>
      <c r="BC64" s="299">
        <v>0</v>
      </c>
      <c r="BD64" s="299">
        <v>0</v>
      </c>
      <c r="BE64" s="299">
        <v>0</v>
      </c>
      <c r="BF64" s="299">
        <v>0</v>
      </c>
      <c r="BG64" s="352">
        <v>0</v>
      </c>
    </row>
    <row r="65" spans="1:59" x14ac:dyDescent="0.25">
      <c r="A65" s="300" t="s">
        <v>255</v>
      </c>
      <c r="B65" s="299"/>
      <c r="C65" s="299">
        <v>-88061.492055544295</v>
      </c>
      <c r="D65" s="299">
        <v>-87295.739950713469</v>
      </c>
      <c r="E65" s="299">
        <v>-86529.987845882642</v>
      </c>
      <c r="F65" s="299">
        <v>-85764.235741051816</v>
      </c>
      <c r="G65" s="299">
        <v>-84998.483636221004</v>
      </c>
      <c r="H65" s="299">
        <v>-84232.731531390178</v>
      </c>
      <c r="I65" s="299">
        <v>-83466.979426559366</v>
      </c>
      <c r="J65" s="299">
        <v>-82701.227321728555</v>
      </c>
      <c r="K65" s="299">
        <v>-81935.475216897728</v>
      </c>
      <c r="L65" s="299">
        <v>-81169.723112066902</v>
      </c>
      <c r="M65" s="299">
        <v>-80403.97100723609</v>
      </c>
      <c r="N65" s="299">
        <v>-79638.218902405264</v>
      </c>
      <c r="O65" s="299">
        <v>-78872.466797574452</v>
      </c>
      <c r="P65" s="299">
        <v>-78106.714692743626</v>
      </c>
      <c r="Q65" s="299">
        <v>-77340.962587912814</v>
      </c>
      <c r="R65" s="299">
        <v>-76575.210483081988</v>
      </c>
      <c r="S65" s="299">
        <v>-75809.458378251162</v>
      </c>
      <c r="T65" s="299">
        <v>-75043.70627342035</v>
      </c>
      <c r="U65" s="299">
        <v>-74277.954168589524</v>
      </c>
      <c r="V65" s="299">
        <v>-73512.202063758697</v>
      </c>
      <c r="W65" s="299">
        <v>-72746.449958927886</v>
      </c>
      <c r="X65" s="299">
        <v>-71980.697854097074</v>
      </c>
      <c r="Y65" s="299">
        <v>-71214.945749266248</v>
      </c>
      <c r="Z65" s="299">
        <v>-70449.193644435421</v>
      </c>
      <c r="AA65" s="299">
        <v>-69683.44153960461</v>
      </c>
      <c r="AB65" s="299">
        <v>-68917.689434773783</v>
      </c>
      <c r="AC65" s="299">
        <v>-68151.937329942957</v>
      </c>
      <c r="AD65" s="299">
        <v>-67386.185225112131</v>
      </c>
      <c r="AE65" s="299">
        <v>-66620.433120281319</v>
      </c>
      <c r="AF65" s="299">
        <v>-65854.681015450507</v>
      </c>
      <c r="AG65" s="299">
        <v>-65088.928910619681</v>
      </c>
      <c r="AH65" s="299">
        <v>-64323.176805788855</v>
      </c>
      <c r="AI65" s="299">
        <v>-63557.424700958036</v>
      </c>
      <c r="AJ65" s="299">
        <v>-62791.672596127224</v>
      </c>
      <c r="AK65" s="299">
        <v>-62025.920491296398</v>
      </c>
      <c r="AL65" s="299">
        <v>-61260.168386465572</v>
      </c>
      <c r="AM65" s="299">
        <v>-60494.416281634753</v>
      </c>
      <c r="AN65" s="299">
        <v>-59728.664176803941</v>
      </c>
      <c r="AO65" s="299">
        <v>-58962.912071973115</v>
      </c>
      <c r="AP65" s="299">
        <v>-58197.159967142288</v>
      </c>
      <c r="AQ65" s="299">
        <v>-57431.407862311469</v>
      </c>
      <c r="AR65" s="299">
        <v>-56665.655757480657</v>
      </c>
      <c r="AS65" s="299">
        <v>-55899.903652649831</v>
      </c>
      <c r="AT65" s="299">
        <v>-55134.151547819005</v>
      </c>
      <c r="AU65" s="299">
        <v>-54368.399442988193</v>
      </c>
      <c r="AV65" s="299">
        <v>-53602.647338157374</v>
      </c>
      <c r="AW65" s="299">
        <v>-52836.895233326548</v>
      </c>
      <c r="AX65" s="299">
        <v>-52071.143128495722</v>
      </c>
      <c r="AY65" s="299">
        <v>-51305.39102366491</v>
      </c>
      <c r="AZ65" s="299">
        <v>-50539.638918834091</v>
      </c>
      <c r="BA65" s="299">
        <v>-49773.886814003265</v>
      </c>
      <c r="BB65" s="299">
        <v>-49008.134709172438</v>
      </c>
      <c r="BC65" s="299">
        <v>-48242.382604341627</v>
      </c>
      <c r="BD65" s="299">
        <v>-47476.630499510808</v>
      </c>
      <c r="BE65" s="299">
        <v>-46710.878394679981</v>
      </c>
      <c r="BF65" s="299">
        <v>-45945.126289849162</v>
      </c>
      <c r="BG65" s="299">
        <v>-45179.374185018343</v>
      </c>
    </row>
    <row r="66" spans="1:59" x14ac:dyDescent="0.25">
      <c r="A66" s="301" t="s">
        <v>479</v>
      </c>
      <c r="B66" s="297">
        <v>1708495.6166666667</v>
      </c>
      <c r="C66" s="297">
        <v>7212564.1904641315</v>
      </c>
      <c r="D66" s="297">
        <v>7540873.8519809898</v>
      </c>
      <c r="E66" s="297">
        <v>7846766.3877630867</v>
      </c>
      <c r="F66" s="297">
        <v>8164863.994892275</v>
      </c>
      <c r="G66" s="297">
        <v>8495654.876222441</v>
      </c>
      <c r="H66" s="297">
        <v>8839646.7627216186</v>
      </c>
      <c r="I66" s="297">
        <v>9197367.6945965718</v>
      </c>
      <c r="J66" s="297">
        <v>9569366.8336623255</v>
      </c>
      <c r="K66" s="297">
        <v>9956215.308206521</v>
      </c>
      <c r="L66" s="297">
        <v>10358507.091648286</v>
      </c>
      <c r="M66" s="297">
        <v>10769420.037023742</v>
      </c>
      <c r="N66" s="297">
        <v>11204178.749449812</v>
      </c>
      <c r="O66" s="297">
        <v>11656297.18028873</v>
      </c>
      <c r="P66" s="297">
        <v>12126469.718277015</v>
      </c>
      <c r="Q66" s="297">
        <v>12615418.527700635</v>
      </c>
      <c r="R66" s="297">
        <v>13123894.659417009</v>
      </c>
      <c r="S66" s="297">
        <v>13652679.206317846</v>
      </c>
      <c r="T66" s="297">
        <v>14202584.505010521</v>
      </c>
      <c r="U66" s="297">
        <v>14774455.385566706</v>
      </c>
      <c r="V66" s="297">
        <v>15369170.471260952</v>
      </c>
      <c r="W66" s="297">
        <v>15969288.798892761</v>
      </c>
      <c r="X66" s="297">
        <v>16611735.960951658</v>
      </c>
      <c r="Y66" s="297">
        <v>17279850.379408721</v>
      </c>
      <c r="Z66" s="297">
        <v>17974658.744519871</v>
      </c>
      <c r="AA66" s="297">
        <v>18697228.814151276</v>
      </c>
      <c r="AB66" s="297">
        <v>19448671.056483742</v>
      </c>
      <c r="AC66" s="297">
        <v>20230140.358425319</v>
      </c>
      <c r="AD66" s="297">
        <v>21042837.802360363</v>
      </c>
      <c r="AE66" s="297">
        <v>21888012.513968609</v>
      </c>
      <c r="AF66" s="297">
        <v>22766963.583956994</v>
      </c>
      <c r="AG66" s="297">
        <v>23681042.066660721</v>
      </c>
      <c r="AH66" s="297">
        <v>24631653.058588404</v>
      </c>
      <c r="AI66" s="297">
        <v>25620257.860109005</v>
      </c>
      <c r="AJ66" s="297">
        <v>26648376.22360624</v>
      </c>
      <c r="AK66" s="297">
        <v>27717588.691559162</v>
      </c>
      <c r="AL66" s="297">
        <v>28829539.028146014</v>
      </c>
      <c r="AM66" s="297">
        <v>29985936.748112142</v>
      </c>
      <c r="AN66" s="297">
        <v>31188559.746792722</v>
      </c>
      <c r="AO66" s="297">
        <v>32439257.035336342</v>
      </c>
      <c r="AP66" s="297">
        <v>33739951.585337505</v>
      </c>
      <c r="AQ66" s="297">
        <v>35092643.28725452</v>
      </c>
      <c r="AR66" s="297">
        <v>36499412.027164027</v>
      </c>
      <c r="AS66" s="297">
        <v>37962420.88658572</v>
      </c>
      <c r="AT66" s="297">
        <v>39483919.470300086</v>
      </c>
      <c r="AU66" s="297">
        <v>41066247.367278837</v>
      </c>
      <c r="AV66" s="297">
        <v>42711837.750052541</v>
      </c>
      <c r="AW66" s="297">
        <v>44423221.118053004</v>
      </c>
      <c r="AX66" s="297">
        <v>46203029.190689281</v>
      </c>
      <c r="AY66" s="297">
        <v>48053998.956146829</v>
      </c>
      <c r="AZ66" s="297">
        <v>49978976.882138491</v>
      </c>
      <c r="BA66" s="297">
        <v>51980923.295085609</v>
      </c>
      <c r="BB66" s="297">
        <v>54062916.934466437</v>
      </c>
      <c r="BC66" s="297">
        <v>56228159.689338297</v>
      </c>
      <c r="BD66" s="297">
        <v>58479981.524320841</v>
      </c>
      <c r="BE66" s="297">
        <v>60821845.602618486</v>
      </c>
      <c r="BF66" s="297">
        <v>63257353.613963835</v>
      </c>
      <c r="BG66" s="351">
        <v>65790251.315678813</v>
      </c>
    </row>
    <row r="67" spans="1:59" x14ac:dyDescent="0.25">
      <c r="A67" s="300" t="s">
        <v>251</v>
      </c>
      <c r="B67" s="299">
        <v>0</v>
      </c>
      <c r="C67" s="299">
        <v>-69613.827711892707</v>
      </c>
      <c r="D67" s="299">
        <v>-69613.827711892707</v>
      </c>
      <c r="E67" s="299">
        <v>-69613.827711892707</v>
      </c>
      <c r="F67" s="299">
        <v>-69613.827711892707</v>
      </c>
      <c r="G67" s="299">
        <v>-69613.827711892707</v>
      </c>
      <c r="H67" s="299">
        <v>-69613.827711892707</v>
      </c>
      <c r="I67" s="299">
        <v>-69613.827711892707</v>
      </c>
      <c r="J67" s="299">
        <v>-69613.827711892707</v>
      </c>
      <c r="K67" s="299">
        <v>-69613.827711892707</v>
      </c>
      <c r="L67" s="299">
        <v>-69613.827711892707</v>
      </c>
      <c r="M67" s="299">
        <v>-69613.827711892707</v>
      </c>
      <c r="N67" s="299">
        <v>-69613.827711892707</v>
      </c>
      <c r="O67" s="299">
        <v>-69613.827711892707</v>
      </c>
      <c r="P67" s="299">
        <v>-69613.827711892707</v>
      </c>
      <c r="Q67" s="299">
        <v>-69613.827711892707</v>
      </c>
      <c r="R67" s="299">
        <v>-69613.827711892707</v>
      </c>
      <c r="S67" s="299">
        <v>-69613.827711892707</v>
      </c>
      <c r="T67" s="299">
        <v>-69613.827711892707</v>
      </c>
      <c r="U67" s="299">
        <v>-69613.827711892707</v>
      </c>
      <c r="V67" s="299">
        <v>-69613.827711892707</v>
      </c>
      <c r="W67" s="299">
        <v>-69613.827711892707</v>
      </c>
      <c r="X67" s="299">
        <v>-69613.827711892707</v>
      </c>
      <c r="Y67" s="299">
        <v>-69613.827711892707</v>
      </c>
      <c r="Z67" s="299">
        <v>-69613.827711892707</v>
      </c>
      <c r="AA67" s="299">
        <v>-69613.827711892707</v>
      </c>
      <c r="AB67" s="299">
        <v>-69613.827711892707</v>
      </c>
      <c r="AC67" s="299">
        <v>-69613.827711892707</v>
      </c>
      <c r="AD67" s="299">
        <v>-69613.827711892707</v>
      </c>
      <c r="AE67" s="299">
        <v>-69613.827711892707</v>
      </c>
      <c r="AF67" s="299">
        <v>-69613.827711892707</v>
      </c>
      <c r="AG67" s="299">
        <v>-69613.827711892707</v>
      </c>
      <c r="AH67" s="299">
        <v>-69613.827711892707</v>
      </c>
      <c r="AI67" s="299">
        <v>-69613.827711892707</v>
      </c>
      <c r="AJ67" s="299">
        <v>-69613.827711892707</v>
      </c>
      <c r="AK67" s="299">
        <v>-69613.827711892707</v>
      </c>
      <c r="AL67" s="299">
        <v>-69613.827711892707</v>
      </c>
      <c r="AM67" s="299">
        <v>-69613.827711892707</v>
      </c>
      <c r="AN67" s="299">
        <v>-69613.827711892707</v>
      </c>
      <c r="AO67" s="299">
        <v>-69613.827711892707</v>
      </c>
      <c r="AP67" s="299">
        <v>-69613.827711892707</v>
      </c>
      <c r="AQ67" s="299">
        <v>-69613.827711892707</v>
      </c>
      <c r="AR67" s="299">
        <v>-69613.827711892707</v>
      </c>
      <c r="AS67" s="299">
        <v>-69613.827711892707</v>
      </c>
      <c r="AT67" s="299">
        <v>-69613.827711892707</v>
      </c>
      <c r="AU67" s="299">
        <v>-69613.827711892707</v>
      </c>
      <c r="AV67" s="299">
        <v>-69613.827711892707</v>
      </c>
      <c r="AW67" s="299">
        <v>-69613.827711892707</v>
      </c>
      <c r="AX67" s="299">
        <v>-69613.827711892707</v>
      </c>
      <c r="AY67" s="299">
        <v>-69613.827711892707</v>
      </c>
      <c r="AZ67" s="299">
        <v>-69613.827711892707</v>
      </c>
      <c r="BA67" s="299">
        <v>-69613.827711892707</v>
      </c>
      <c r="BB67" s="299">
        <v>-69613.827711892707</v>
      </c>
      <c r="BC67" s="299">
        <v>-69613.827711892707</v>
      </c>
      <c r="BD67" s="299">
        <v>-69613.827711892707</v>
      </c>
      <c r="BE67" s="299">
        <v>-69613.827711892707</v>
      </c>
      <c r="BF67" s="299">
        <v>-69613.827711892707</v>
      </c>
      <c r="BG67" s="352">
        <v>-69613.827711892707</v>
      </c>
    </row>
    <row r="68" spans="1:59" x14ac:dyDescent="0.25">
      <c r="A68" s="301" t="s">
        <v>480</v>
      </c>
      <c r="B68" s="297">
        <v>1708495.6166666667</v>
      </c>
      <c r="C68" s="297">
        <v>7142950.3627522392</v>
      </c>
      <c r="D68" s="297">
        <v>7471260.0242690975</v>
      </c>
      <c r="E68" s="297">
        <v>7777152.5600511944</v>
      </c>
      <c r="F68" s="297">
        <v>8095250.1671803826</v>
      </c>
      <c r="G68" s="297">
        <v>8426041.0485105477</v>
      </c>
      <c r="H68" s="297">
        <v>8770032.9350097254</v>
      </c>
      <c r="I68" s="297">
        <v>9127753.8668846786</v>
      </c>
      <c r="J68" s="297">
        <v>9499753.0059504323</v>
      </c>
      <c r="K68" s="297">
        <v>9886601.4804946277</v>
      </c>
      <c r="L68" s="297">
        <v>10288893.263936393</v>
      </c>
      <c r="M68" s="297">
        <v>10699806.209311849</v>
      </c>
      <c r="N68" s="297">
        <v>11134564.921737919</v>
      </c>
      <c r="O68" s="297">
        <v>11586683.352576837</v>
      </c>
      <c r="P68" s="297">
        <v>12056855.890565122</v>
      </c>
      <c r="Q68" s="297">
        <v>12545804.699988741</v>
      </c>
      <c r="R68" s="297">
        <v>13054280.831705116</v>
      </c>
      <c r="S68" s="297">
        <v>13583065.378605952</v>
      </c>
      <c r="T68" s="297">
        <v>14132970.677298628</v>
      </c>
      <c r="U68" s="297">
        <v>14704841.557854813</v>
      </c>
      <c r="V68" s="297">
        <v>15299556.643549059</v>
      </c>
      <c r="W68" s="297">
        <v>15899674.971180867</v>
      </c>
      <c r="X68" s="297">
        <v>16542122.133239765</v>
      </c>
      <c r="Y68" s="297">
        <v>17210236.551696829</v>
      </c>
      <c r="Z68" s="297">
        <v>17905044.916807979</v>
      </c>
      <c r="AA68" s="297">
        <v>18627614.986439385</v>
      </c>
      <c r="AB68" s="297">
        <v>19379057.22877185</v>
      </c>
      <c r="AC68" s="297">
        <v>20160526.530713428</v>
      </c>
      <c r="AD68" s="297">
        <v>20973223.974648472</v>
      </c>
      <c r="AE68" s="297">
        <v>21818398.686256718</v>
      </c>
      <c r="AF68" s="297">
        <v>22697349.756245103</v>
      </c>
      <c r="AG68" s="297">
        <v>23611428.238948829</v>
      </c>
      <c r="AH68" s="297">
        <v>24562039.230876513</v>
      </c>
      <c r="AI68" s="297">
        <v>25550644.032397114</v>
      </c>
      <c r="AJ68" s="297">
        <v>26578762.395894349</v>
      </c>
      <c r="AK68" s="297">
        <v>27647974.863847271</v>
      </c>
      <c r="AL68" s="297">
        <v>28759925.200434122</v>
      </c>
      <c r="AM68" s="297">
        <v>29916322.920400251</v>
      </c>
      <c r="AN68" s="297">
        <v>31118945.919080831</v>
      </c>
      <c r="AO68" s="297">
        <v>32369643.20762445</v>
      </c>
      <c r="AP68" s="297">
        <v>33670337.75762561</v>
      </c>
      <c r="AQ68" s="297">
        <v>35023029.459542625</v>
      </c>
      <c r="AR68" s="297">
        <v>36429798.199452132</v>
      </c>
      <c r="AS68" s="297">
        <v>37892807.058873825</v>
      </c>
      <c r="AT68" s="297">
        <v>39414305.642588191</v>
      </c>
      <c r="AU68" s="297">
        <v>40996633.539566942</v>
      </c>
      <c r="AV68" s="297">
        <v>42642223.922340646</v>
      </c>
      <c r="AW68" s="297">
        <v>44353607.290341109</v>
      </c>
      <c r="AX68" s="297">
        <v>46133415.362977386</v>
      </c>
      <c r="AY68" s="297">
        <v>47984385.128434934</v>
      </c>
      <c r="AZ68" s="297">
        <v>49909363.054426596</v>
      </c>
      <c r="BA68" s="297">
        <v>51911309.467373714</v>
      </c>
      <c r="BB68" s="297">
        <v>53993303.106754541</v>
      </c>
      <c r="BC68" s="297">
        <v>56158545.861626402</v>
      </c>
      <c r="BD68" s="297">
        <v>58410367.696608946</v>
      </c>
      <c r="BE68" s="297">
        <v>60752231.774906591</v>
      </c>
      <c r="BF68" s="297">
        <v>63187739.78625194</v>
      </c>
      <c r="BG68" s="351">
        <v>65720637.487966917</v>
      </c>
    </row>
    <row r="69" spans="1:59" x14ac:dyDescent="0.25">
      <c r="A69" s="300" t="s">
        <v>454</v>
      </c>
      <c r="B69" s="299">
        <v>0</v>
      </c>
      <c r="C69" s="299">
        <v>0</v>
      </c>
      <c r="D69" s="299">
        <v>0</v>
      </c>
      <c r="E69" s="299">
        <v>0</v>
      </c>
      <c r="F69" s="299">
        <v>0</v>
      </c>
      <c r="G69" s="299">
        <v>0</v>
      </c>
      <c r="H69" s="299">
        <v>0</v>
      </c>
      <c r="I69" s="299">
        <v>0</v>
      </c>
      <c r="J69" s="299">
        <v>0</v>
      </c>
      <c r="K69" s="299">
        <v>0</v>
      </c>
      <c r="L69" s="299">
        <v>0</v>
      </c>
      <c r="M69" s="299">
        <v>0</v>
      </c>
      <c r="N69" s="299">
        <v>0</v>
      </c>
      <c r="O69" s="299">
        <v>0</v>
      </c>
      <c r="P69" s="299">
        <v>0</v>
      </c>
      <c r="Q69" s="299">
        <v>0</v>
      </c>
      <c r="R69" s="299">
        <v>0</v>
      </c>
      <c r="S69" s="299">
        <v>0</v>
      </c>
      <c r="T69" s="299">
        <v>0</v>
      </c>
      <c r="U69" s="299">
        <v>0</v>
      </c>
      <c r="V69" s="299">
        <v>0</v>
      </c>
      <c r="W69" s="299">
        <v>0</v>
      </c>
      <c r="X69" s="299">
        <v>0</v>
      </c>
      <c r="Y69" s="299">
        <v>0</v>
      </c>
      <c r="Z69" s="299">
        <v>0</v>
      </c>
      <c r="AA69" s="299">
        <v>0</v>
      </c>
      <c r="AB69" s="299">
        <v>0</v>
      </c>
      <c r="AC69" s="299">
        <v>0</v>
      </c>
      <c r="AD69" s="299">
        <v>0</v>
      </c>
      <c r="AE69" s="299">
        <v>0</v>
      </c>
      <c r="AF69" s="299">
        <v>0</v>
      </c>
      <c r="AG69" s="299">
        <v>0</v>
      </c>
      <c r="AH69" s="299">
        <v>0</v>
      </c>
      <c r="AI69" s="299">
        <v>0</v>
      </c>
      <c r="AJ69" s="299">
        <v>0</v>
      </c>
      <c r="AK69" s="299">
        <v>0</v>
      </c>
      <c r="AL69" s="299">
        <v>0</v>
      </c>
      <c r="AM69" s="299">
        <v>0</v>
      </c>
      <c r="AN69" s="299">
        <v>0</v>
      </c>
      <c r="AO69" s="299">
        <v>0</v>
      </c>
      <c r="AP69" s="299">
        <v>0</v>
      </c>
      <c r="AQ69" s="299">
        <v>0</v>
      </c>
      <c r="AR69" s="299">
        <v>0</v>
      </c>
      <c r="AS69" s="299">
        <v>0</v>
      </c>
      <c r="AT69" s="299">
        <v>0</v>
      </c>
      <c r="AU69" s="299">
        <v>0</v>
      </c>
      <c r="AV69" s="299">
        <v>0</v>
      </c>
      <c r="AW69" s="299">
        <v>0</v>
      </c>
      <c r="AX69" s="299">
        <v>0</v>
      </c>
      <c r="AY69" s="299">
        <v>0</v>
      </c>
      <c r="AZ69" s="299">
        <v>0</v>
      </c>
      <c r="BA69" s="299">
        <v>0</v>
      </c>
      <c r="BB69" s="299">
        <v>0</v>
      </c>
      <c r="BC69" s="299">
        <v>0</v>
      </c>
      <c r="BD69" s="299">
        <v>0</v>
      </c>
      <c r="BE69" s="299">
        <v>0</v>
      </c>
      <c r="BF69" s="299">
        <v>0</v>
      </c>
      <c r="BG69" s="352">
        <v>0</v>
      </c>
    </row>
    <row r="70" spans="1:59" x14ac:dyDescent="0.25">
      <c r="A70" s="301" t="s">
        <v>254</v>
      </c>
      <c r="B70" s="297">
        <v>1708495.6166666667</v>
      </c>
      <c r="C70" s="297">
        <v>7142950.3627522392</v>
      </c>
      <c r="D70" s="297">
        <v>7471260.0242690975</v>
      </c>
      <c r="E70" s="297">
        <v>7777152.5600511944</v>
      </c>
      <c r="F70" s="297">
        <v>8095250.1671803826</v>
      </c>
      <c r="G70" s="297">
        <v>8426041.0485105477</v>
      </c>
      <c r="H70" s="297">
        <v>8770032.9350097254</v>
      </c>
      <c r="I70" s="297">
        <v>9127753.8668846786</v>
      </c>
      <c r="J70" s="297">
        <v>9499753.0059504323</v>
      </c>
      <c r="K70" s="297">
        <v>9886601.4804946277</v>
      </c>
      <c r="L70" s="297">
        <v>10288893.263936393</v>
      </c>
      <c r="M70" s="297">
        <v>10699806.209311849</v>
      </c>
      <c r="N70" s="297">
        <v>11134564.921737919</v>
      </c>
      <c r="O70" s="297">
        <v>11586683.352576837</v>
      </c>
      <c r="P70" s="297">
        <v>12056855.890565122</v>
      </c>
      <c r="Q70" s="297">
        <v>12545804.699988741</v>
      </c>
      <c r="R70" s="297">
        <v>13054280.831705116</v>
      </c>
      <c r="S70" s="297">
        <v>13583065.378605952</v>
      </c>
      <c r="T70" s="297">
        <v>14132970.677298628</v>
      </c>
      <c r="U70" s="297">
        <v>14704841.557854813</v>
      </c>
      <c r="V70" s="297">
        <v>15299556.643549059</v>
      </c>
      <c r="W70" s="297">
        <v>15899674.971180867</v>
      </c>
      <c r="X70" s="297">
        <v>16542122.133239765</v>
      </c>
      <c r="Y70" s="297">
        <v>17210236.551696829</v>
      </c>
      <c r="Z70" s="297">
        <v>17905044.916807979</v>
      </c>
      <c r="AA70" s="297">
        <v>18627614.986439385</v>
      </c>
      <c r="AB70" s="297">
        <v>19379057.22877185</v>
      </c>
      <c r="AC70" s="297">
        <v>20160526.530713428</v>
      </c>
      <c r="AD70" s="297">
        <v>20973223.974648472</v>
      </c>
      <c r="AE70" s="297">
        <v>21818398.686256718</v>
      </c>
      <c r="AF70" s="297">
        <v>22697349.756245103</v>
      </c>
      <c r="AG70" s="297">
        <v>23611428.238948829</v>
      </c>
      <c r="AH70" s="297">
        <v>24562039.230876513</v>
      </c>
      <c r="AI70" s="297">
        <v>25550644.032397114</v>
      </c>
      <c r="AJ70" s="297">
        <v>26578762.395894349</v>
      </c>
      <c r="AK70" s="297">
        <v>27647974.863847271</v>
      </c>
      <c r="AL70" s="297">
        <v>28759925.200434122</v>
      </c>
      <c r="AM70" s="297">
        <v>29916322.920400251</v>
      </c>
      <c r="AN70" s="297">
        <v>31118945.919080831</v>
      </c>
      <c r="AO70" s="297">
        <v>32369643.20762445</v>
      </c>
      <c r="AP70" s="297">
        <v>33670337.75762561</v>
      </c>
      <c r="AQ70" s="297">
        <v>35023029.459542625</v>
      </c>
      <c r="AR70" s="297">
        <v>36429798.199452132</v>
      </c>
      <c r="AS70" s="297">
        <v>37892807.058873825</v>
      </c>
      <c r="AT70" s="297">
        <v>39414305.642588191</v>
      </c>
      <c r="AU70" s="297">
        <v>40996633.539566942</v>
      </c>
      <c r="AV70" s="297">
        <v>42642223.922340646</v>
      </c>
      <c r="AW70" s="297">
        <v>44353607.290341109</v>
      </c>
      <c r="AX70" s="297">
        <v>46133415.362977386</v>
      </c>
      <c r="AY70" s="297">
        <v>47984385.128434934</v>
      </c>
      <c r="AZ70" s="297">
        <v>49909363.054426596</v>
      </c>
      <c r="BA70" s="297">
        <v>51911309.467373714</v>
      </c>
      <c r="BB70" s="297">
        <v>53993303.106754541</v>
      </c>
      <c r="BC70" s="297">
        <v>56158545.861626402</v>
      </c>
      <c r="BD70" s="297">
        <v>58410367.696608946</v>
      </c>
      <c r="BE70" s="297">
        <v>60752231.774906591</v>
      </c>
      <c r="BF70" s="297">
        <v>63187739.78625194</v>
      </c>
      <c r="BG70" s="351">
        <v>65720637.487966917</v>
      </c>
    </row>
    <row r="71" spans="1:59" x14ac:dyDescent="0.25">
      <c r="A71" s="300" t="s">
        <v>250</v>
      </c>
      <c r="B71" s="299"/>
      <c r="C71" s="299">
        <v>-1428590.0725504479</v>
      </c>
      <c r="D71" s="299">
        <v>-1494252.0048538195</v>
      </c>
      <c r="E71" s="299">
        <v>-1555430.5120102391</v>
      </c>
      <c r="F71" s="299">
        <v>-1619050.0334360767</v>
      </c>
      <c r="G71" s="299">
        <v>-1685208.2097021097</v>
      </c>
      <c r="H71" s="299">
        <v>-1754006.5870019451</v>
      </c>
      <c r="I71" s="299">
        <v>-1825550.7733769359</v>
      </c>
      <c r="J71" s="299">
        <v>-1899950.6011900865</v>
      </c>
      <c r="K71" s="299">
        <v>-1977320.2960989256</v>
      </c>
      <c r="L71" s="299">
        <v>-2057778.6527872786</v>
      </c>
      <c r="M71" s="299">
        <v>-2139961.2418623697</v>
      </c>
      <c r="N71" s="299">
        <v>-2226912.9843475837</v>
      </c>
      <c r="O71" s="299">
        <v>-2317336.6705153673</v>
      </c>
      <c r="P71" s="299">
        <v>-2411371.1781130242</v>
      </c>
      <c r="Q71" s="299">
        <v>-2509160.9399977485</v>
      </c>
      <c r="R71" s="299">
        <v>-2610856.1663410235</v>
      </c>
      <c r="S71" s="299">
        <v>-2716613.0757211908</v>
      </c>
      <c r="T71" s="299">
        <v>-2826594.1354597257</v>
      </c>
      <c r="U71" s="299">
        <v>-2940968.3115709629</v>
      </c>
      <c r="V71" s="299">
        <v>-3059911.3287098119</v>
      </c>
      <c r="W71" s="299">
        <v>-3179934.9942361736</v>
      </c>
      <c r="X71" s="299">
        <v>-3308424.4266479532</v>
      </c>
      <c r="Y71" s="299">
        <v>-3442047.3103393661</v>
      </c>
      <c r="Z71" s="299">
        <v>-3581008.9833615962</v>
      </c>
      <c r="AA71" s="299">
        <v>-3725522.9972878769</v>
      </c>
      <c r="AB71" s="299">
        <v>-3875811.4457543702</v>
      </c>
      <c r="AC71" s="299">
        <v>-4032105.3061426859</v>
      </c>
      <c r="AD71" s="299">
        <v>-4194644.7949296944</v>
      </c>
      <c r="AE71" s="299">
        <v>-4363679.7372513441</v>
      </c>
      <c r="AF71" s="299">
        <v>-4539469.9512490211</v>
      </c>
      <c r="AG71" s="299">
        <v>-4722285.6477897661</v>
      </c>
      <c r="AH71" s="299">
        <v>-4912407.8461753028</v>
      </c>
      <c r="AI71" s="299">
        <v>-5110128.8064794233</v>
      </c>
      <c r="AJ71" s="299">
        <v>-5315752.4791788701</v>
      </c>
      <c r="AK71" s="299">
        <v>-5529594.9727694541</v>
      </c>
      <c r="AL71" s="299">
        <v>-5751985.0400868244</v>
      </c>
      <c r="AM71" s="299">
        <v>-5983264.5840800507</v>
      </c>
      <c r="AN71" s="299">
        <v>-6223789.1838161666</v>
      </c>
      <c r="AO71" s="299">
        <v>-6473928.6415248904</v>
      </c>
      <c r="AP71" s="299">
        <v>-6734067.5515251225</v>
      </c>
      <c r="AQ71" s="299">
        <v>-7004605.8919085255</v>
      </c>
      <c r="AR71" s="299">
        <v>-7285959.6398904268</v>
      </c>
      <c r="AS71" s="299">
        <v>-7578561.4117747657</v>
      </c>
      <c r="AT71" s="299">
        <v>-7882861.1285176389</v>
      </c>
      <c r="AU71" s="299">
        <v>-8199326.7079133885</v>
      </c>
      <c r="AV71" s="299">
        <v>-8528444.7844681293</v>
      </c>
      <c r="AW71" s="299">
        <v>-8870721.4580682218</v>
      </c>
      <c r="AX71" s="299">
        <v>-9226683.0725954771</v>
      </c>
      <c r="AY71" s="299">
        <v>-9596877.0256869867</v>
      </c>
      <c r="AZ71" s="299">
        <v>-9981872.6108853202</v>
      </c>
      <c r="BA71" s="299">
        <v>-10382261.893474743</v>
      </c>
      <c r="BB71" s="299">
        <v>-10798660.621350909</v>
      </c>
      <c r="BC71" s="299">
        <v>-11231709.172325281</v>
      </c>
      <c r="BD71" s="299">
        <v>-11682073.53932179</v>
      </c>
      <c r="BE71" s="299">
        <v>-12150446.354981318</v>
      </c>
      <c r="BF71" s="299">
        <v>-12637547.957250388</v>
      </c>
      <c r="BG71" s="352">
        <v>-13144127.497593384</v>
      </c>
    </row>
    <row r="72" spans="1:59" ht="16.5" thickBot="1" x14ac:dyDescent="0.3">
      <c r="A72" s="302" t="s">
        <v>253</v>
      </c>
      <c r="B72" s="303">
        <v>1708495.6166666667</v>
      </c>
      <c r="C72" s="303">
        <v>5714360.2902017916</v>
      </c>
      <c r="D72" s="303">
        <v>5977008.019415278</v>
      </c>
      <c r="E72" s="303">
        <v>6221722.0480409553</v>
      </c>
      <c r="F72" s="303">
        <v>6476200.1337443059</v>
      </c>
      <c r="G72" s="303">
        <v>6740832.8388084378</v>
      </c>
      <c r="H72" s="303">
        <v>7016026.3480077805</v>
      </c>
      <c r="I72" s="303">
        <v>7302203.0935077425</v>
      </c>
      <c r="J72" s="303">
        <v>7599802.4047603458</v>
      </c>
      <c r="K72" s="303">
        <v>7909281.1843957026</v>
      </c>
      <c r="L72" s="303">
        <v>8231114.6111491146</v>
      </c>
      <c r="M72" s="303">
        <v>8559844.9674494788</v>
      </c>
      <c r="N72" s="303">
        <v>8907651.9373903349</v>
      </c>
      <c r="O72" s="303">
        <v>9269346.6820614692</v>
      </c>
      <c r="P72" s="303">
        <v>9645484.7124520969</v>
      </c>
      <c r="Q72" s="303">
        <v>10036643.759990994</v>
      </c>
      <c r="R72" s="303">
        <v>10443424.665364092</v>
      </c>
      <c r="S72" s="303">
        <v>10866452.302884761</v>
      </c>
      <c r="T72" s="303">
        <v>11306376.541838903</v>
      </c>
      <c r="U72" s="303">
        <v>11763873.24628385</v>
      </c>
      <c r="V72" s="303">
        <v>12239645.314839248</v>
      </c>
      <c r="W72" s="303">
        <v>12719739.976944694</v>
      </c>
      <c r="X72" s="303">
        <v>13233697.706591811</v>
      </c>
      <c r="Y72" s="303">
        <v>13768189.241357464</v>
      </c>
      <c r="Z72" s="303">
        <v>14324035.933446383</v>
      </c>
      <c r="AA72" s="303">
        <v>14902091.989151508</v>
      </c>
      <c r="AB72" s="303">
        <v>15503245.783017481</v>
      </c>
      <c r="AC72" s="303">
        <v>16128421.224570742</v>
      </c>
      <c r="AD72" s="303">
        <v>16778579.179718778</v>
      </c>
      <c r="AE72" s="303">
        <v>17454718.949005373</v>
      </c>
      <c r="AF72" s="303">
        <v>18157879.804996081</v>
      </c>
      <c r="AG72" s="303">
        <v>18889142.591159064</v>
      </c>
      <c r="AH72" s="303">
        <v>19649631.384701211</v>
      </c>
      <c r="AI72" s="303">
        <v>20440515.22591769</v>
      </c>
      <c r="AJ72" s="303">
        <v>21263009.91671548</v>
      </c>
      <c r="AK72" s="303">
        <v>22118379.891077816</v>
      </c>
      <c r="AL72" s="303">
        <v>23007940.160347298</v>
      </c>
      <c r="AM72" s="303">
        <v>23933058.336320199</v>
      </c>
      <c r="AN72" s="303">
        <v>24895156.735264666</v>
      </c>
      <c r="AO72" s="303">
        <v>25895714.566099562</v>
      </c>
      <c r="AP72" s="303">
        <v>26936270.206100486</v>
      </c>
      <c r="AQ72" s="303">
        <v>28018423.567634098</v>
      </c>
      <c r="AR72" s="303">
        <v>29143838.559561707</v>
      </c>
      <c r="AS72" s="303">
        <v>30314245.647099059</v>
      </c>
      <c r="AT72" s="303">
        <v>31531444.514070552</v>
      </c>
      <c r="AU72" s="303">
        <v>32797306.831653554</v>
      </c>
      <c r="AV72" s="303">
        <v>34113779.137872517</v>
      </c>
      <c r="AW72" s="303">
        <v>35482885.832272887</v>
      </c>
      <c r="AX72" s="303">
        <v>36906732.290381908</v>
      </c>
      <c r="AY72" s="303">
        <v>38387508.102747947</v>
      </c>
      <c r="AZ72" s="303">
        <v>39927490.443541273</v>
      </c>
      <c r="BA72" s="303">
        <v>41529047.573898971</v>
      </c>
      <c r="BB72" s="303">
        <v>43194642.485403635</v>
      </c>
      <c r="BC72" s="303">
        <v>44926836.689301118</v>
      </c>
      <c r="BD72" s="303">
        <v>46728294.157287158</v>
      </c>
      <c r="BE72" s="303">
        <v>48601785.419925272</v>
      </c>
      <c r="BF72" s="303">
        <v>50550191.829001553</v>
      </c>
      <c r="BG72" s="353">
        <v>52576509.990373537</v>
      </c>
    </row>
    <row r="73" spans="1:59" ht="16.5" thickBot="1" x14ac:dyDescent="0.3">
      <c r="A73" s="304"/>
      <c r="B73" s="305">
        <v>0</v>
      </c>
      <c r="C73" s="305">
        <v>1</v>
      </c>
      <c r="D73" s="305">
        <v>2</v>
      </c>
      <c r="E73" s="305">
        <v>3</v>
      </c>
      <c r="F73" s="305">
        <v>4</v>
      </c>
      <c r="G73" s="305">
        <v>5</v>
      </c>
      <c r="H73" s="305">
        <v>6</v>
      </c>
      <c r="I73" s="305">
        <v>7</v>
      </c>
      <c r="J73" s="305">
        <v>8</v>
      </c>
      <c r="K73" s="305">
        <v>9</v>
      </c>
      <c r="L73" s="305">
        <v>10</v>
      </c>
      <c r="M73" s="305">
        <v>11</v>
      </c>
      <c r="N73" s="305">
        <v>12</v>
      </c>
      <c r="O73" s="305">
        <v>13</v>
      </c>
      <c r="P73" s="305">
        <v>14</v>
      </c>
      <c r="Q73" s="305">
        <v>15</v>
      </c>
      <c r="R73" s="305">
        <v>16</v>
      </c>
      <c r="S73" s="305">
        <v>17</v>
      </c>
      <c r="T73" s="305">
        <v>18</v>
      </c>
      <c r="U73" s="305">
        <v>19</v>
      </c>
      <c r="V73" s="305">
        <v>20</v>
      </c>
      <c r="W73" s="305">
        <v>21</v>
      </c>
      <c r="X73" s="305">
        <v>22</v>
      </c>
      <c r="Y73" s="305">
        <v>23</v>
      </c>
      <c r="Z73" s="305">
        <v>24</v>
      </c>
      <c r="AA73" s="305">
        <v>25</v>
      </c>
      <c r="AB73" s="305">
        <v>26</v>
      </c>
      <c r="AC73" s="305">
        <v>27</v>
      </c>
      <c r="AD73" s="305">
        <v>28</v>
      </c>
      <c r="AE73" s="305">
        <v>29</v>
      </c>
      <c r="AF73" s="305">
        <v>30</v>
      </c>
      <c r="AG73" s="305">
        <v>31</v>
      </c>
      <c r="AH73" s="305">
        <v>32</v>
      </c>
      <c r="AI73" s="305">
        <v>33</v>
      </c>
      <c r="AJ73" s="305">
        <v>34</v>
      </c>
      <c r="AK73" s="305">
        <v>35</v>
      </c>
      <c r="AL73" s="305">
        <v>36</v>
      </c>
      <c r="AM73" s="305">
        <v>37</v>
      </c>
      <c r="AN73" s="305">
        <v>38</v>
      </c>
      <c r="AO73" s="305">
        <v>39</v>
      </c>
      <c r="AP73" s="305">
        <v>40</v>
      </c>
      <c r="AQ73" s="305">
        <v>41</v>
      </c>
      <c r="AR73" s="305">
        <v>42</v>
      </c>
      <c r="AS73" s="305">
        <v>43</v>
      </c>
      <c r="AT73" s="305">
        <v>44</v>
      </c>
      <c r="AU73" s="305">
        <v>45</v>
      </c>
      <c r="AV73" s="305">
        <v>46</v>
      </c>
      <c r="AW73" s="305">
        <v>47</v>
      </c>
      <c r="AX73" s="305">
        <v>48</v>
      </c>
      <c r="AY73" s="305">
        <v>49</v>
      </c>
      <c r="AZ73" s="305">
        <v>50</v>
      </c>
    </row>
    <row r="74" spans="1:59" x14ac:dyDescent="0.25">
      <c r="A74" s="295" t="s">
        <v>252</v>
      </c>
      <c r="B74" s="280">
        <v>2025</v>
      </c>
      <c r="C74" s="280">
        <v>2026</v>
      </c>
      <c r="D74" s="280">
        <v>2027</v>
      </c>
      <c r="E74" s="280">
        <v>2028</v>
      </c>
      <c r="F74" s="280">
        <v>2029</v>
      </c>
      <c r="G74" s="280">
        <v>2030</v>
      </c>
      <c r="H74" s="280">
        <v>2031</v>
      </c>
      <c r="I74" s="280">
        <v>2032</v>
      </c>
      <c r="J74" s="280">
        <v>2033</v>
      </c>
      <c r="K74" s="280">
        <v>2034</v>
      </c>
      <c r="L74" s="280">
        <v>2035</v>
      </c>
      <c r="M74" s="280">
        <v>2036</v>
      </c>
      <c r="N74" s="280">
        <v>2037</v>
      </c>
      <c r="O74" s="280">
        <v>2038</v>
      </c>
      <c r="P74" s="280">
        <v>2039</v>
      </c>
      <c r="Q74" s="280">
        <v>2040</v>
      </c>
      <c r="R74" s="280">
        <v>2041</v>
      </c>
      <c r="S74" s="280">
        <v>2042</v>
      </c>
      <c r="T74" s="280">
        <v>2043</v>
      </c>
      <c r="U74" s="280">
        <v>2044</v>
      </c>
      <c r="V74" s="280">
        <v>2045</v>
      </c>
      <c r="W74" s="280">
        <v>2046</v>
      </c>
      <c r="X74" s="280">
        <v>2047</v>
      </c>
      <c r="Y74" s="280">
        <v>2048</v>
      </c>
      <c r="Z74" s="280">
        <v>2049</v>
      </c>
      <c r="AA74" s="280">
        <v>2050</v>
      </c>
      <c r="AB74" s="280">
        <v>2051</v>
      </c>
      <c r="AC74" s="280">
        <v>2052</v>
      </c>
      <c r="AD74" s="280">
        <v>2053</v>
      </c>
      <c r="AE74" s="280">
        <v>2054</v>
      </c>
      <c r="AF74" s="280">
        <v>2055</v>
      </c>
      <c r="AG74" s="280">
        <v>2056</v>
      </c>
      <c r="AH74" s="280">
        <v>2057</v>
      </c>
      <c r="AI74" s="280">
        <v>2058</v>
      </c>
      <c r="AJ74" s="280">
        <v>2059</v>
      </c>
      <c r="AK74" s="280">
        <v>2060</v>
      </c>
      <c r="AL74" s="280">
        <v>2061</v>
      </c>
      <c r="AM74" s="280">
        <v>2062</v>
      </c>
      <c r="AN74" s="280">
        <v>2063</v>
      </c>
      <c r="AO74" s="280">
        <v>2064</v>
      </c>
      <c r="AP74" s="280">
        <v>2065</v>
      </c>
      <c r="AQ74" s="280">
        <v>2066</v>
      </c>
      <c r="AR74" s="280">
        <v>2067</v>
      </c>
      <c r="AS74" s="280">
        <v>2068</v>
      </c>
      <c r="AT74" s="280">
        <v>2069</v>
      </c>
      <c r="AU74" s="280">
        <v>2070</v>
      </c>
      <c r="AV74" s="280">
        <v>2071</v>
      </c>
      <c r="AW74" s="280">
        <v>2072</v>
      </c>
      <c r="AX74" s="280">
        <v>2073</v>
      </c>
      <c r="AY74" s="280">
        <v>2074</v>
      </c>
      <c r="AZ74" s="280">
        <v>2075</v>
      </c>
      <c r="BA74" s="281">
        <v>2076</v>
      </c>
      <c r="BB74" s="281">
        <v>2077</v>
      </c>
      <c r="BC74" s="281">
        <v>2078</v>
      </c>
      <c r="BD74" s="281">
        <v>2079</v>
      </c>
      <c r="BE74" s="281">
        <v>2080</v>
      </c>
      <c r="BF74" s="281">
        <v>2081</v>
      </c>
      <c r="BG74" s="281">
        <v>2082</v>
      </c>
    </row>
    <row r="75" spans="1:59" x14ac:dyDescent="0.25">
      <c r="A75" s="296" t="s">
        <v>480</v>
      </c>
      <c r="B75" s="297">
        <v>1708495.6166666667</v>
      </c>
      <c r="C75" s="297">
        <v>7142950.3627522392</v>
      </c>
      <c r="D75" s="297">
        <v>7471260.0242690975</v>
      </c>
      <c r="E75" s="297">
        <v>7777152.5600511944</v>
      </c>
      <c r="F75" s="297">
        <v>8095250.1671803826</v>
      </c>
      <c r="G75" s="297">
        <v>8426041.0485105477</v>
      </c>
      <c r="H75" s="297">
        <v>8770032.9350097254</v>
      </c>
      <c r="I75" s="297">
        <v>9127753.8668846786</v>
      </c>
      <c r="J75" s="297">
        <v>9499753.0059504323</v>
      </c>
      <c r="K75" s="297">
        <v>9886601.4804946277</v>
      </c>
      <c r="L75" s="297">
        <v>10288893.263936393</v>
      </c>
      <c r="M75" s="297">
        <v>10699806.209311849</v>
      </c>
      <c r="N75" s="297">
        <v>11134564.921737919</v>
      </c>
      <c r="O75" s="297">
        <v>11586683.352576837</v>
      </c>
      <c r="P75" s="297">
        <v>12056855.890565122</v>
      </c>
      <c r="Q75" s="297">
        <v>12545804.699988741</v>
      </c>
      <c r="R75" s="297">
        <v>13054280.831705116</v>
      </c>
      <c r="S75" s="297">
        <v>13583065.378605952</v>
      </c>
      <c r="T75" s="297">
        <v>14132970.677298628</v>
      </c>
      <c r="U75" s="297">
        <v>14704841.557854813</v>
      </c>
      <c r="V75" s="297">
        <v>15299556.643549059</v>
      </c>
      <c r="W75" s="297">
        <v>15899674.971180867</v>
      </c>
      <c r="X75" s="297">
        <v>16542122.133239765</v>
      </c>
      <c r="Y75" s="297">
        <v>17210236.551696829</v>
      </c>
      <c r="Z75" s="297">
        <v>17905044.916807979</v>
      </c>
      <c r="AA75" s="297">
        <v>18627614.986439385</v>
      </c>
      <c r="AB75" s="297">
        <v>19379057.22877185</v>
      </c>
      <c r="AC75" s="297">
        <v>20160526.530713428</v>
      </c>
      <c r="AD75" s="297">
        <v>20973223.974648472</v>
      </c>
      <c r="AE75" s="297">
        <v>21818398.686256718</v>
      </c>
      <c r="AF75" s="297">
        <v>22697349.756245103</v>
      </c>
      <c r="AG75" s="297">
        <v>23611428.238948829</v>
      </c>
      <c r="AH75" s="297">
        <v>24562039.230876513</v>
      </c>
      <c r="AI75" s="297">
        <v>25550644.032397114</v>
      </c>
      <c r="AJ75" s="297">
        <v>26578762.395894349</v>
      </c>
      <c r="AK75" s="297">
        <v>27647974.863847271</v>
      </c>
      <c r="AL75" s="297">
        <v>28759925.200434122</v>
      </c>
      <c r="AM75" s="297">
        <v>29916322.920400251</v>
      </c>
      <c r="AN75" s="297">
        <v>31118945.919080831</v>
      </c>
      <c r="AO75" s="297">
        <v>32369643.20762445</v>
      </c>
      <c r="AP75" s="297">
        <v>33670337.75762561</v>
      </c>
      <c r="AQ75" s="297">
        <v>35023029.459542625</v>
      </c>
      <c r="AR75" s="297">
        <v>36429798.199452132</v>
      </c>
      <c r="AS75" s="297">
        <v>37892807.058873825</v>
      </c>
      <c r="AT75" s="297">
        <v>39414305.642588191</v>
      </c>
      <c r="AU75" s="297">
        <v>40996633.539566942</v>
      </c>
      <c r="AV75" s="297">
        <v>42642223.922340646</v>
      </c>
      <c r="AW75" s="297">
        <v>44353607.290341109</v>
      </c>
      <c r="AX75" s="297">
        <v>46133415.362977386</v>
      </c>
      <c r="AY75" s="297">
        <v>47984385.128434934</v>
      </c>
      <c r="AZ75" s="297">
        <v>49909363.054426596</v>
      </c>
      <c r="BA75" s="297">
        <v>51911309.467373714</v>
      </c>
      <c r="BB75" s="297">
        <v>53993303.106754541</v>
      </c>
      <c r="BC75" s="297">
        <v>56158545.861626402</v>
      </c>
      <c r="BD75" s="297">
        <v>58410367.696608946</v>
      </c>
      <c r="BE75" s="297">
        <v>60752231.774906591</v>
      </c>
      <c r="BF75" s="297">
        <v>63187739.78625194</v>
      </c>
      <c r="BG75" s="297">
        <v>65720637.487966917</v>
      </c>
    </row>
    <row r="76" spans="1:59" x14ac:dyDescent="0.25">
      <c r="A76" s="300" t="s">
        <v>251</v>
      </c>
      <c r="B76" s="299">
        <v>0</v>
      </c>
      <c r="C76" s="299">
        <v>69613.827711892707</v>
      </c>
      <c r="D76" s="299">
        <v>69613.827711892707</v>
      </c>
      <c r="E76" s="299">
        <v>69613.827711892707</v>
      </c>
      <c r="F76" s="299">
        <v>69613.827711892707</v>
      </c>
      <c r="G76" s="299">
        <v>69613.827711892707</v>
      </c>
      <c r="H76" s="299">
        <v>69613.827711892707</v>
      </c>
      <c r="I76" s="299">
        <v>69613.827711892707</v>
      </c>
      <c r="J76" s="299">
        <v>69613.827711892707</v>
      </c>
      <c r="K76" s="299">
        <v>69613.827711892707</v>
      </c>
      <c r="L76" s="299">
        <v>69613.827711892707</v>
      </c>
      <c r="M76" s="299">
        <v>69613.827711892707</v>
      </c>
      <c r="N76" s="299">
        <v>69613.827711892707</v>
      </c>
      <c r="O76" s="299">
        <v>69613.827711892707</v>
      </c>
      <c r="P76" s="299">
        <v>69613.827711892707</v>
      </c>
      <c r="Q76" s="299">
        <v>69613.827711892707</v>
      </c>
      <c r="R76" s="299">
        <v>69613.827711892707</v>
      </c>
      <c r="S76" s="299">
        <v>69613.827711892707</v>
      </c>
      <c r="T76" s="299">
        <v>69613.827711892707</v>
      </c>
      <c r="U76" s="299">
        <v>69613.827711892707</v>
      </c>
      <c r="V76" s="299">
        <v>69613.827711892707</v>
      </c>
      <c r="W76" s="299">
        <v>69613.827711892707</v>
      </c>
      <c r="X76" s="299">
        <v>69613.827711892707</v>
      </c>
      <c r="Y76" s="299">
        <v>69613.827711892707</v>
      </c>
      <c r="Z76" s="299">
        <v>69613.827711892707</v>
      </c>
      <c r="AA76" s="299">
        <v>69613.827711892707</v>
      </c>
      <c r="AB76" s="299">
        <v>69613.827711892707</v>
      </c>
      <c r="AC76" s="299">
        <v>69613.827711892707</v>
      </c>
      <c r="AD76" s="299">
        <v>69613.827711892707</v>
      </c>
      <c r="AE76" s="299">
        <v>69613.827711892707</v>
      </c>
      <c r="AF76" s="299">
        <v>69613.827711892707</v>
      </c>
      <c r="AG76" s="299">
        <v>69613.827711892707</v>
      </c>
      <c r="AH76" s="299">
        <v>69613.827711892707</v>
      </c>
      <c r="AI76" s="299">
        <v>69613.827711892707</v>
      </c>
      <c r="AJ76" s="299">
        <v>69613.827711892707</v>
      </c>
      <c r="AK76" s="299">
        <v>69613.827711892707</v>
      </c>
      <c r="AL76" s="299">
        <v>69613.827711892707</v>
      </c>
      <c r="AM76" s="299">
        <v>69613.827711892707</v>
      </c>
      <c r="AN76" s="299">
        <v>69613.827711892707</v>
      </c>
      <c r="AO76" s="299">
        <v>69613.827711892707</v>
      </c>
      <c r="AP76" s="299">
        <v>69613.827711892707</v>
      </c>
      <c r="AQ76" s="299">
        <v>69613.827711892707</v>
      </c>
      <c r="AR76" s="299">
        <v>69613.827711892707</v>
      </c>
      <c r="AS76" s="299">
        <v>69613.827711892707</v>
      </c>
      <c r="AT76" s="299">
        <v>69613.827711892707</v>
      </c>
      <c r="AU76" s="299">
        <v>69613.827711892707</v>
      </c>
      <c r="AV76" s="299">
        <v>69613.827711892707</v>
      </c>
      <c r="AW76" s="299">
        <v>69613.827711892707</v>
      </c>
      <c r="AX76" s="299">
        <v>69613.827711892707</v>
      </c>
      <c r="AY76" s="299">
        <v>69613.827711892707</v>
      </c>
      <c r="AZ76" s="299">
        <v>69613.827711892707</v>
      </c>
      <c r="BA76" s="299">
        <v>69613.827711892707</v>
      </c>
      <c r="BB76" s="299">
        <v>69613.827711892707</v>
      </c>
      <c r="BC76" s="299">
        <v>69613.827711892707</v>
      </c>
      <c r="BD76" s="299">
        <v>69613.827711892707</v>
      </c>
      <c r="BE76" s="299">
        <v>69613.827711892707</v>
      </c>
      <c r="BF76" s="299">
        <v>69613.827711892707</v>
      </c>
      <c r="BG76" s="299">
        <v>69613.827711892707</v>
      </c>
    </row>
    <row r="77" spans="1:59" x14ac:dyDescent="0.25">
      <c r="A77" s="300" t="s">
        <v>454</v>
      </c>
      <c r="B77" s="299">
        <v>0</v>
      </c>
      <c r="C77" s="299">
        <v>0</v>
      </c>
      <c r="D77" s="299">
        <v>0</v>
      </c>
      <c r="E77" s="299">
        <v>0</v>
      </c>
      <c r="F77" s="299">
        <v>0</v>
      </c>
      <c r="G77" s="299">
        <v>0</v>
      </c>
      <c r="H77" s="299">
        <v>0</v>
      </c>
      <c r="I77" s="299">
        <v>0</v>
      </c>
      <c r="J77" s="299">
        <v>0</v>
      </c>
      <c r="K77" s="299">
        <v>0</v>
      </c>
      <c r="L77" s="299">
        <v>0</v>
      </c>
      <c r="M77" s="299">
        <v>0</v>
      </c>
      <c r="N77" s="299">
        <v>0</v>
      </c>
      <c r="O77" s="299">
        <v>0</v>
      </c>
      <c r="P77" s="299">
        <v>0</v>
      </c>
      <c r="Q77" s="299">
        <v>0</v>
      </c>
      <c r="R77" s="299">
        <v>0</v>
      </c>
      <c r="S77" s="299">
        <v>0</v>
      </c>
      <c r="T77" s="299">
        <v>0</v>
      </c>
      <c r="U77" s="299">
        <v>0</v>
      </c>
      <c r="V77" s="299">
        <v>0</v>
      </c>
      <c r="W77" s="299">
        <v>0</v>
      </c>
      <c r="X77" s="299">
        <v>0</v>
      </c>
      <c r="Y77" s="299">
        <v>0</v>
      </c>
      <c r="Z77" s="299">
        <v>0</v>
      </c>
      <c r="AA77" s="299">
        <v>0</v>
      </c>
      <c r="AB77" s="299">
        <v>0</v>
      </c>
      <c r="AC77" s="299">
        <v>0</v>
      </c>
      <c r="AD77" s="299">
        <v>0</v>
      </c>
      <c r="AE77" s="299">
        <v>0</v>
      </c>
      <c r="AF77" s="299">
        <v>0</v>
      </c>
      <c r="AG77" s="299">
        <v>0</v>
      </c>
      <c r="AH77" s="299">
        <v>0</v>
      </c>
      <c r="AI77" s="299">
        <v>0</v>
      </c>
      <c r="AJ77" s="299">
        <v>0</v>
      </c>
      <c r="AK77" s="299">
        <v>0</v>
      </c>
      <c r="AL77" s="299">
        <v>0</v>
      </c>
      <c r="AM77" s="299">
        <v>0</v>
      </c>
      <c r="AN77" s="299">
        <v>0</v>
      </c>
      <c r="AO77" s="299">
        <v>0</v>
      </c>
      <c r="AP77" s="299">
        <v>0</v>
      </c>
      <c r="AQ77" s="299">
        <v>0</v>
      </c>
      <c r="AR77" s="299">
        <v>0</v>
      </c>
      <c r="AS77" s="299">
        <v>0</v>
      </c>
      <c r="AT77" s="299">
        <v>0</v>
      </c>
      <c r="AU77" s="299">
        <v>0</v>
      </c>
      <c r="AV77" s="299">
        <v>0</v>
      </c>
      <c r="AW77" s="299">
        <v>0</v>
      </c>
      <c r="AX77" s="299">
        <v>0</v>
      </c>
      <c r="AY77" s="299">
        <v>0</v>
      </c>
      <c r="AZ77" s="299">
        <v>0</v>
      </c>
      <c r="BA77" s="299">
        <v>0</v>
      </c>
      <c r="BB77" s="299">
        <v>0</v>
      </c>
      <c r="BC77" s="299">
        <v>0</v>
      </c>
      <c r="BD77" s="299">
        <v>0</v>
      </c>
      <c r="BE77" s="299">
        <v>0</v>
      </c>
      <c r="BF77" s="299">
        <v>0</v>
      </c>
      <c r="BG77" s="299">
        <v>0</v>
      </c>
    </row>
    <row r="78" spans="1:59" x14ac:dyDescent="0.25">
      <c r="A78" s="300" t="s">
        <v>250</v>
      </c>
      <c r="B78" s="299">
        <v>0</v>
      </c>
      <c r="C78" s="299">
        <v>-1428590.0725504479</v>
      </c>
      <c r="D78" s="299">
        <v>-1494252.0048538193</v>
      </c>
      <c r="E78" s="299">
        <v>-1555430.5120102391</v>
      </c>
      <c r="F78" s="299">
        <v>-1619050.0334360767</v>
      </c>
      <c r="G78" s="299">
        <v>-1685208.2097021099</v>
      </c>
      <c r="H78" s="299">
        <v>-1754006.5870019449</v>
      </c>
      <c r="I78" s="299">
        <v>-1825550.7733769361</v>
      </c>
      <c r="J78" s="299">
        <v>-1899950.6011900865</v>
      </c>
      <c r="K78" s="299">
        <v>-1977320.2960989252</v>
      </c>
      <c r="L78" s="299">
        <v>-2057778.6527872793</v>
      </c>
      <c r="M78" s="299">
        <v>-2139961.2418623678</v>
      </c>
      <c r="N78" s="299">
        <v>-2226912.9843475819</v>
      </c>
      <c r="O78" s="299">
        <v>-2317336.6705153659</v>
      </c>
      <c r="P78" s="299">
        <v>-2411371.1781130247</v>
      </c>
      <c r="Q78" s="299">
        <v>-2509160.9399977475</v>
      </c>
      <c r="R78" s="299">
        <v>-2610856.1663410254</v>
      </c>
      <c r="S78" s="299">
        <v>-2716613.0757211894</v>
      </c>
      <c r="T78" s="299">
        <v>-2826594.1354597285</v>
      </c>
      <c r="U78" s="299">
        <v>-2940968.3115709648</v>
      </c>
      <c r="V78" s="299">
        <v>-3059911.328709811</v>
      </c>
      <c r="W78" s="299">
        <v>-3179934.9942361712</v>
      </c>
      <c r="X78" s="299">
        <v>-3308424.4266479537</v>
      </c>
      <c r="Y78" s="299">
        <v>-3442047.3103393689</v>
      </c>
      <c r="Z78" s="299">
        <v>-3581008.9833615944</v>
      </c>
      <c r="AA78" s="299">
        <v>-3725522.9972878769</v>
      </c>
      <c r="AB78" s="299">
        <v>-3875811.4457543716</v>
      </c>
      <c r="AC78" s="299">
        <v>-4032105.3061426803</v>
      </c>
      <c r="AD78" s="299">
        <v>-4194644.7949296981</v>
      </c>
      <c r="AE78" s="299">
        <v>-4363679.7372513413</v>
      </c>
      <c r="AF78" s="299">
        <v>-4539469.9512490183</v>
      </c>
      <c r="AG78" s="299">
        <v>-4722285.6477897614</v>
      </c>
      <c r="AH78" s="299">
        <v>-4912407.8461752981</v>
      </c>
      <c r="AI78" s="299">
        <v>-5110128.8064794242</v>
      </c>
      <c r="AJ78" s="299">
        <v>-5315752.4791788757</v>
      </c>
      <c r="AK78" s="299">
        <v>-5529594.9727694541</v>
      </c>
      <c r="AL78" s="299">
        <v>-5751985.0400868207</v>
      </c>
      <c r="AM78" s="299">
        <v>-5983264.5840800554</v>
      </c>
      <c r="AN78" s="299">
        <v>-6223789.1838161647</v>
      </c>
      <c r="AO78" s="299">
        <v>-6473928.641524896</v>
      </c>
      <c r="AP78" s="299">
        <v>-6734067.551525116</v>
      </c>
      <c r="AQ78" s="299">
        <v>-7004605.8919085264</v>
      </c>
      <c r="AR78" s="299">
        <v>-7285959.6398904324</v>
      </c>
      <c r="AS78" s="299">
        <v>-7578561.4117747545</v>
      </c>
      <c r="AT78" s="299">
        <v>-7882861.1285176277</v>
      </c>
      <c r="AU78" s="299">
        <v>-8199326.7079133987</v>
      </c>
      <c r="AV78" s="299">
        <v>-8528444.7844681442</v>
      </c>
      <c r="AW78" s="299">
        <v>-8870721.4580682218</v>
      </c>
      <c r="AX78" s="299">
        <v>-9226683.0725954771</v>
      </c>
      <c r="AY78" s="299">
        <v>-9596877.0256869793</v>
      </c>
      <c r="AZ78" s="299">
        <v>-9981872.6108853221</v>
      </c>
      <c r="BA78" s="299">
        <v>-10382261.893474728</v>
      </c>
      <c r="BB78" s="299">
        <v>-10798660.621350914</v>
      </c>
      <c r="BC78" s="299">
        <v>-11231709.172325283</v>
      </c>
      <c r="BD78" s="299">
        <v>-11682073.53932178</v>
      </c>
      <c r="BE78" s="299">
        <v>-12150446.354981303</v>
      </c>
      <c r="BF78" s="299">
        <v>-12637547.957250416</v>
      </c>
      <c r="BG78" s="299">
        <v>-13144127.497593403</v>
      </c>
    </row>
    <row r="79" spans="1:59" x14ac:dyDescent="0.25">
      <c r="A79" s="300" t="s">
        <v>455</v>
      </c>
      <c r="B79" s="306">
        <v>-465821.27812462207</v>
      </c>
      <c r="C79" s="306">
        <v>465821.27812462207</v>
      </c>
      <c r="D79" s="306">
        <v>0</v>
      </c>
      <c r="E79" s="306">
        <v>0</v>
      </c>
      <c r="F79" s="306">
        <v>0</v>
      </c>
      <c r="G79" s="306">
        <v>0</v>
      </c>
      <c r="H79" s="306">
        <v>0</v>
      </c>
      <c r="I79" s="306">
        <v>0</v>
      </c>
      <c r="J79" s="306">
        <v>0</v>
      </c>
      <c r="K79" s="306">
        <v>0</v>
      </c>
      <c r="L79" s="306">
        <v>0</v>
      </c>
      <c r="M79" s="306">
        <v>0</v>
      </c>
      <c r="N79" s="306">
        <v>0</v>
      </c>
      <c r="O79" s="306">
        <v>0</v>
      </c>
      <c r="P79" s="306">
        <v>0</v>
      </c>
      <c r="Q79" s="306">
        <v>0</v>
      </c>
      <c r="R79" s="306">
        <v>0</v>
      </c>
      <c r="S79" s="306">
        <v>0</v>
      </c>
      <c r="T79" s="306">
        <v>0</v>
      </c>
      <c r="U79" s="306">
        <v>0</v>
      </c>
      <c r="V79" s="306">
        <v>0</v>
      </c>
      <c r="W79" s="306">
        <v>0</v>
      </c>
      <c r="X79" s="306">
        <v>0</v>
      </c>
      <c r="Y79" s="306">
        <v>0</v>
      </c>
      <c r="Z79" s="306">
        <v>0</v>
      </c>
      <c r="AA79" s="306">
        <v>0</v>
      </c>
      <c r="AB79" s="306">
        <v>0</v>
      </c>
      <c r="AC79" s="306">
        <v>0</v>
      </c>
      <c r="AD79" s="306">
        <v>0</v>
      </c>
      <c r="AE79" s="306">
        <v>0</v>
      </c>
      <c r="AF79" s="306">
        <v>0</v>
      </c>
      <c r="AG79" s="306">
        <v>0</v>
      </c>
      <c r="AH79" s="306">
        <v>0</v>
      </c>
      <c r="AI79" s="306">
        <v>0</v>
      </c>
      <c r="AJ79" s="306">
        <v>0</v>
      </c>
      <c r="AK79" s="306">
        <v>0</v>
      </c>
      <c r="AL79" s="306">
        <v>0</v>
      </c>
      <c r="AM79" s="306">
        <v>0</v>
      </c>
      <c r="AN79" s="306">
        <v>0</v>
      </c>
      <c r="AO79" s="306">
        <v>0</v>
      </c>
      <c r="AP79" s="306">
        <v>0</v>
      </c>
      <c r="AQ79" s="306">
        <v>0</v>
      </c>
      <c r="AR79" s="306">
        <v>0</v>
      </c>
      <c r="AS79" s="306">
        <v>0</v>
      </c>
      <c r="AT79" s="306">
        <v>0</v>
      </c>
      <c r="AU79" s="306">
        <v>0</v>
      </c>
      <c r="AV79" s="306">
        <v>0</v>
      </c>
      <c r="AW79" s="306">
        <v>0</v>
      </c>
      <c r="AX79" s="306">
        <v>0</v>
      </c>
      <c r="AY79" s="306">
        <v>0</v>
      </c>
      <c r="AZ79" s="306">
        <v>0</v>
      </c>
      <c r="BA79" s="306">
        <v>0</v>
      </c>
      <c r="BB79" s="306">
        <v>0</v>
      </c>
      <c r="BC79" s="306">
        <v>0</v>
      </c>
      <c r="BD79" s="306">
        <v>0</v>
      </c>
      <c r="BE79" s="306">
        <v>0</v>
      </c>
      <c r="BF79" s="306">
        <v>0</v>
      </c>
      <c r="BG79" s="306">
        <v>0</v>
      </c>
    </row>
    <row r="80" spans="1:59" x14ac:dyDescent="0.25">
      <c r="A80" s="300" t="s">
        <v>456</v>
      </c>
      <c r="B80" s="299">
        <v>0</v>
      </c>
      <c r="C80" s="299">
        <v>0</v>
      </c>
      <c r="D80" s="299">
        <v>0</v>
      </c>
      <c r="E80" s="299">
        <v>0</v>
      </c>
      <c r="F80" s="299">
        <v>0</v>
      </c>
      <c r="G80" s="299">
        <v>0</v>
      </c>
      <c r="H80" s="299">
        <v>0</v>
      </c>
      <c r="I80" s="299">
        <v>0</v>
      </c>
      <c r="J80" s="299">
        <v>0</v>
      </c>
      <c r="K80" s="299">
        <v>0</v>
      </c>
      <c r="L80" s="299">
        <v>0</v>
      </c>
      <c r="M80" s="299">
        <v>0</v>
      </c>
      <c r="N80" s="299">
        <v>0</v>
      </c>
      <c r="O80" s="299">
        <v>0</v>
      </c>
      <c r="P80" s="299">
        <v>0</v>
      </c>
      <c r="Q80" s="299">
        <v>0</v>
      </c>
      <c r="R80" s="299">
        <v>0</v>
      </c>
      <c r="S80" s="299">
        <v>0</v>
      </c>
      <c r="T80" s="299">
        <v>0</v>
      </c>
      <c r="U80" s="299">
        <v>0</v>
      </c>
      <c r="V80" s="299">
        <v>0</v>
      </c>
      <c r="W80" s="299">
        <v>0</v>
      </c>
      <c r="X80" s="299">
        <v>0</v>
      </c>
      <c r="Y80" s="299">
        <v>0</v>
      </c>
      <c r="Z80" s="299">
        <v>0</v>
      </c>
      <c r="AA80" s="299">
        <v>0</v>
      </c>
      <c r="AB80" s="299">
        <v>0</v>
      </c>
      <c r="AC80" s="299">
        <v>0</v>
      </c>
      <c r="AD80" s="299">
        <v>0</v>
      </c>
      <c r="AE80" s="299">
        <v>0</v>
      </c>
      <c r="AF80" s="299">
        <v>0</v>
      </c>
      <c r="AG80" s="299">
        <v>0</v>
      </c>
      <c r="AH80" s="299">
        <v>0</v>
      </c>
      <c r="AI80" s="299">
        <v>0</v>
      </c>
      <c r="AJ80" s="299">
        <v>0</v>
      </c>
      <c r="AK80" s="299">
        <v>0</v>
      </c>
      <c r="AL80" s="299">
        <v>0</v>
      </c>
      <c r="AM80" s="299">
        <v>0</v>
      </c>
      <c r="AN80" s="299">
        <v>0</v>
      </c>
      <c r="AO80" s="299">
        <v>0</v>
      </c>
      <c r="AP80" s="299">
        <v>0</v>
      </c>
      <c r="AQ80" s="299">
        <v>0</v>
      </c>
      <c r="AR80" s="299">
        <v>0</v>
      </c>
      <c r="AS80" s="299">
        <v>0</v>
      </c>
      <c r="AT80" s="299">
        <v>0</v>
      </c>
      <c r="AU80" s="299">
        <v>0</v>
      </c>
      <c r="AV80" s="299">
        <v>0</v>
      </c>
      <c r="AW80" s="299">
        <v>0</v>
      </c>
      <c r="AX80" s="299">
        <v>0</v>
      </c>
      <c r="AY80" s="299">
        <v>0</v>
      </c>
      <c r="AZ80" s="299">
        <v>0</v>
      </c>
      <c r="BA80" s="299">
        <v>0</v>
      </c>
      <c r="BB80" s="299">
        <v>0</v>
      </c>
      <c r="BC80" s="299">
        <v>0</v>
      </c>
      <c r="BD80" s="299">
        <v>0</v>
      </c>
      <c r="BE80" s="299">
        <v>0</v>
      </c>
      <c r="BF80" s="299">
        <v>0</v>
      </c>
      <c r="BG80" s="299">
        <v>0</v>
      </c>
    </row>
    <row r="81" spans="1:59" x14ac:dyDescent="0.25">
      <c r="A81" s="300" t="s">
        <v>249</v>
      </c>
      <c r="B81" s="299">
        <v>-4037602.007289777</v>
      </c>
      <c r="C81" s="299">
        <v>0</v>
      </c>
      <c r="D81" s="299">
        <v>0</v>
      </c>
      <c r="E81" s="299">
        <v>0</v>
      </c>
      <c r="F81" s="299">
        <v>0</v>
      </c>
      <c r="G81" s="299">
        <v>0</v>
      </c>
      <c r="H81" s="299">
        <v>0</v>
      </c>
      <c r="I81" s="299">
        <v>0</v>
      </c>
      <c r="J81" s="299">
        <v>0</v>
      </c>
      <c r="K81" s="299">
        <v>0</v>
      </c>
      <c r="L81" s="299">
        <v>0</v>
      </c>
      <c r="M81" s="299">
        <v>0</v>
      </c>
      <c r="N81" s="299">
        <v>0</v>
      </c>
      <c r="O81" s="299">
        <v>0</v>
      </c>
      <c r="P81" s="299">
        <v>0</v>
      </c>
      <c r="Q81" s="299">
        <v>0</v>
      </c>
      <c r="R81" s="299">
        <v>0</v>
      </c>
      <c r="S81" s="299">
        <v>0</v>
      </c>
      <c r="T81" s="299">
        <v>0</v>
      </c>
      <c r="U81" s="299">
        <v>0</v>
      </c>
      <c r="V81" s="299">
        <v>0</v>
      </c>
      <c r="W81" s="299">
        <v>1</v>
      </c>
      <c r="X81" s="299">
        <v>2</v>
      </c>
      <c r="Y81" s="299">
        <v>3</v>
      </c>
      <c r="Z81" s="299">
        <v>4</v>
      </c>
      <c r="AA81" s="299">
        <v>5</v>
      </c>
      <c r="AB81" s="299">
        <v>6</v>
      </c>
      <c r="AC81" s="299">
        <v>7</v>
      </c>
      <c r="AD81" s="299">
        <v>8</v>
      </c>
      <c r="AE81" s="299">
        <v>9</v>
      </c>
      <c r="AF81" s="299">
        <v>10</v>
      </c>
      <c r="AG81" s="299">
        <v>11</v>
      </c>
      <c r="AH81" s="299">
        <v>12</v>
      </c>
      <c r="AI81" s="299">
        <v>13</v>
      </c>
      <c r="AJ81" s="299">
        <v>14</v>
      </c>
      <c r="AK81" s="299">
        <v>15</v>
      </c>
      <c r="AL81" s="299">
        <v>16</v>
      </c>
      <c r="AM81" s="299">
        <v>17</v>
      </c>
      <c r="AN81" s="299">
        <v>18</v>
      </c>
      <c r="AO81" s="299">
        <v>19</v>
      </c>
      <c r="AP81" s="299">
        <v>20</v>
      </c>
      <c r="AQ81" s="299">
        <v>21</v>
      </c>
      <c r="AR81" s="299">
        <v>22</v>
      </c>
      <c r="AS81" s="299">
        <v>23</v>
      </c>
      <c r="AT81" s="299">
        <v>24</v>
      </c>
      <c r="AU81" s="299">
        <v>25</v>
      </c>
      <c r="AV81" s="299">
        <v>26</v>
      </c>
      <c r="AW81" s="299">
        <v>27</v>
      </c>
      <c r="AX81" s="299">
        <v>28</v>
      </c>
      <c r="AY81" s="299">
        <v>29</v>
      </c>
      <c r="AZ81" s="299">
        <v>30</v>
      </c>
      <c r="BA81" s="299">
        <v>31</v>
      </c>
      <c r="BB81" s="299">
        <v>32</v>
      </c>
      <c r="BC81" s="299">
        <v>33</v>
      </c>
      <c r="BD81" s="299">
        <v>34</v>
      </c>
      <c r="BE81" s="299">
        <v>35</v>
      </c>
      <c r="BF81" s="299">
        <v>36</v>
      </c>
      <c r="BG81" s="299">
        <v>37</v>
      </c>
    </row>
    <row r="82" spans="1:59" x14ac:dyDescent="0.25">
      <c r="A82" s="300" t="s">
        <v>457</v>
      </c>
      <c r="B82" s="299">
        <v>0</v>
      </c>
      <c r="C82" s="299">
        <v>0</v>
      </c>
      <c r="D82" s="299">
        <v>0</v>
      </c>
      <c r="E82" s="299">
        <v>0</v>
      </c>
      <c r="F82" s="299">
        <v>0</v>
      </c>
      <c r="G82" s="299">
        <v>0</v>
      </c>
      <c r="H82" s="299">
        <v>0</v>
      </c>
      <c r="I82" s="299">
        <v>0</v>
      </c>
      <c r="J82" s="299">
        <v>0</v>
      </c>
      <c r="K82" s="299">
        <v>0</v>
      </c>
      <c r="L82" s="299">
        <v>0</v>
      </c>
      <c r="M82" s="299">
        <v>0</v>
      </c>
      <c r="N82" s="299">
        <v>0</v>
      </c>
      <c r="O82" s="299">
        <v>0</v>
      </c>
      <c r="P82" s="299">
        <v>0</v>
      </c>
      <c r="Q82" s="299">
        <v>0</v>
      </c>
      <c r="R82" s="299">
        <v>0</v>
      </c>
      <c r="S82" s="299">
        <v>0</v>
      </c>
      <c r="T82" s="299">
        <v>0</v>
      </c>
      <c r="U82" s="299">
        <v>0</v>
      </c>
      <c r="V82" s="299">
        <v>0</v>
      </c>
      <c r="W82" s="299">
        <v>0</v>
      </c>
      <c r="X82" s="299">
        <v>0</v>
      </c>
      <c r="Y82" s="299">
        <v>0</v>
      </c>
      <c r="Z82" s="299">
        <v>0</v>
      </c>
      <c r="AA82" s="299">
        <v>0</v>
      </c>
      <c r="AB82" s="299">
        <v>0</v>
      </c>
      <c r="AC82" s="299">
        <v>0</v>
      </c>
      <c r="AD82" s="299">
        <v>0</v>
      </c>
      <c r="AE82" s="299">
        <v>0</v>
      </c>
      <c r="AF82" s="299">
        <v>0</v>
      </c>
      <c r="AG82" s="299">
        <v>0</v>
      </c>
      <c r="AH82" s="299">
        <v>0</v>
      </c>
      <c r="AI82" s="299">
        <v>0</v>
      </c>
      <c r="AJ82" s="299">
        <v>0</v>
      </c>
      <c r="AK82" s="299">
        <v>0</v>
      </c>
      <c r="AL82" s="299">
        <v>0</v>
      </c>
      <c r="AM82" s="299">
        <v>0</v>
      </c>
      <c r="AN82" s="299">
        <v>0</v>
      </c>
      <c r="AO82" s="299">
        <v>0</v>
      </c>
      <c r="AP82" s="299">
        <v>0</v>
      </c>
      <c r="AQ82" s="299">
        <v>0</v>
      </c>
      <c r="AR82" s="299">
        <v>0</v>
      </c>
      <c r="AS82" s="299">
        <v>0</v>
      </c>
      <c r="AT82" s="299">
        <v>0</v>
      </c>
      <c r="AU82" s="299">
        <v>0</v>
      </c>
      <c r="AV82" s="299">
        <v>0</v>
      </c>
      <c r="AW82" s="299">
        <v>0</v>
      </c>
      <c r="AX82" s="299">
        <v>0</v>
      </c>
      <c r="AY82" s="299">
        <v>0</v>
      </c>
      <c r="AZ82" s="299">
        <v>0</v>
      </c>
      <c r="BA82" s="299">
        <v>0</v>
      </c>
      <c r="BB82" s="299">
        <v>0</v>
      </c>
      <c r="BC82" s="299">
        <v>0</v>
      </c>
      <c r="BD82" s="299">
        <v>0</v>
      </c>
      <c r="BE82" s="299">
        <v>0</v>
      </c>
      <c r="BF82" s="299">
        <v>0</v>
      </c>
      <c r="BG82" s="299">
        <v>0</v>
      </c>
    </row>
    <row r="83" spans="1:59" x14ac:dyDescent="0.25">
      <c r="A83" s="307" t="s">
        <v>248</v>
      </c>
      <c r="B83" s="297">
        <v>-2794927.6687477324</v>
      </c>
      <c r="C83" s="297">
        <v>6249795.3960383059</v>
      </c>
      <c r="D83" s="297">
        <v>6046621.8471271703</v>
      </c>
      <c r="E83" s="297">
        <v>6291335.8757528476</v>
      </c>
      <c r="F83" s="297">
        <v>6545813.9614561982</v>
      </c>
      <c r="G83" s="297">
        <v>6810446.6665203311</v>
      </c>
      <c r="H83" s="297">
        <v>7085640.1757196737</v>
      </c>
      <c r="I83" s="297">
        <v>7371816.9212196358</v>
      </c>
      <c r="J83" s="297">
        <v>7669416.2324722391</v>
      </c>
      <c r="K83" s="297">
        <v>7978895.0121075958</v>
      </c>
      <c r="L83" s="297">
        <v>8300728.4388610069</v>
      </c>
      <c r="M83" s="297">
        <v>8629458.7951613739</v>
      </c>
      <c r="N83" s="297">
        <v>8977265.76510223</v>
      </c>
      <c r="O83" s="297">
        <v>9338960.5097733643</v>
      </c>
      <c r="P83" s="297">
        <v>9715098.5401639901</v>
      </c>
      <c r="Q83" s="297">
        <v>10106257.587702887</v>
      </c>
      <c r="R83" s="297">
        <v>10513038.493075984</v>
      </c>
      <c r="S83" s="297">
        <v>10936066.130596656</v>
      </c>
      <c r="T83" s="297">
        <v>11375990.369550793</v>
      </c>
      <c r="U83" s="297">
        <v>11833487.073995741</v>
      </c>
      <c r="V83" s="297">
        <v>12309259.142551141</v>
      </c>
      <c r="W83" s="297">
        <v>12789354.804656589</v>
      </c>
      <c r="X83" s="297">
        <v>13303313.534303704</v>
      </c>
      <c r="Y83" s="297">
        <v>13837806.069069352</v>
      </c>
      <c r="Z83" s="297">
        <v>14393653.761158276</v>
      </c>
      <c r="AA83" s="297">
        <v>14971710.816863399</v>
      </c>
      <c r="AB83" s="297">
        <v>15572865.61072937</v>
      </c>
      <c r="AC83" s="297">
        <v>16198042.052282639</v>
      </c>
      <c r="AD83" s="297">
        <v>16848201.007430665</v>
      </c>
      <c r="AE83" s="297">
        <v>17524341.776717268</v>
      </c>
      <c r="AF83" s="297">
        <v>18227503.632707976</v>
      </c>
      <c r="AG83" s="297">
        <v>18958767.418870959</v>
      </c>
      <c r="AH83" s="297">
        <v>19719257.212413106</v>
      </c>
      <c r="AI83" s="297">
        <v>20510142.053629581</v>
      </c>
      <c r="AJ83" s="297">
        <v>21332637.744427364</v>
      </c>
      <c r="AK83" s="297">
        <v>22188008.718789708</v>
      </c>
      <c r="AL83" s="297">
        <v>23077569.988059193</v>
      </c>
      <c r="AM83" s="297">
        <v>24002689.164032087</v>
      </c>
      <c r="AN83" s="297">
        <v>24964788.562976558</v>
      </c>
      <c r="AO83" s="297">
        <v>25965347.393811446</v>
      </c>
      <c r="AP83" s="297">
        <v>27005904.033812389</v>
      </c>
      <c r="AQ83" s="297">
        <v>28088058.395345993</v>
      </c>
      <c r="AR83" s="297">
        <v>29213474.387273595</v>
      </c>
      <c r="AS83" s="297">
        <v>30383882.474810965</v>
      </c>
      <c r="AT83" s="297">
        <v>31601082.341782458</v>
      </c>
      <c r="AU83" s="297">
        <v>32866945.659365438</v>
      </c>
      <c r="AV83" s="297">
        <v>34183418.965584397</v>
      </c>
      <c r="AW83" s="297">
        <v>35552526.659984782</v>
      </c>
      <c r="AX83" s="297">
        <v>36976374.118093804</v>
      </c>
      <c r="AY83" s="297">
        <v>38457150.93045985</v>
      </c>
      <c r="AZ83" s="297">
        <v>39997134.271253169</v>
      </c>
      <c r="BA83" s="297">
        <v>41598692.401610881</v>
      </c>
      <c r="BB83" s="297">
        <v>43264288.313115522</v>
      </c>
      <c r="BC83" s="297">
        <v>44996483.517013013</v>
      </c>
      <c r="BD83" s="297">
        <v>46797941.984999061</v>
      </c>
      <c r="BE83" s="297">
        <v>48671434.247637182</v>
      </c>
      <c r="BF83" s="297">
        <v>50619841.656713419</v>
      </c>
      <c r="BG83" s="297">
        <v>52646160.81808541</v>
      </c>
    </row>
    <row r="84" spans="1:59" x14ac:dyDescent="0.25">
      <c r="A84" s="307" t="s">
        <v>481</v>
      </c>
      <c r="B84" s="297">
        <v>-2794927.6687477324</v>
      </c>
      <c r="C84" s="297">
        <v>3454867.7272905735</v>
      </c>
      <c r="D84" s="297">
        <v>9501489.5744177438</v>
      </c>
      <c r="E84" s="297">
        <v>15801709.45017059</v>
      </c>
      <c r="F84" s="297">
        <v>22347523.411626786</v>
      </c>
      <c r="G84" s="297">
        <v>29157970.078147117</v>
      </c>
      <c r="H84" s="297">
        <v>36243610.253866792</v>
      </c>
      <c r="I84" s="297">
        <v>43615427.175086424</v>
      </c>
      <c r="J84" s="297">
        <v>51284843.407558665</v>
      </c>
      <c r="K84" s="297">
        <v>59263738.41966626</v>
      </c>
      <c r="L84" s="297">
        <v>67564466.858527273</v>
      </c>
      <c r="M84" s="297">
        <v>76193925.653688639</v>
      </c>
      <c r="N84" s="297">
        <v>85171191.418790877</v>
      </c>
      <c r="O84" s="297">
        <v>94510151.928564236</v>
      </c>
      <c r="P84" s="297">
        <v>104225250.46872823</v>
      </c>
      <c r="Q84" s="297">
        <v>114331508.05643111</v>
      </c>
      <c r="R84" s="297">
        <v>124844546.5495071</v>
      </c>
      <c r="S84" s="297">
        <v>135780612.68010375</v>
      </c>
      <c r="T84" s="297">
        <v>147156603.04965454</v>
      </c>
      <c r="U84" s="297">
        <v>158990090.12365028</v>
      </c>
      <c r="V84" s="297">
        <v>171299349.26620144</v>
      </c>
      <c r="W84" s="297">
        <v>184088704.07085803</v>
      </c>
      <c r="X84" s="297">
        <v>197392017.60516173</v>
      </c>
      <c r="Y84" s="297">
        <v>211229823.67423108</v>
      </c>
      <c r="Z84" s="297">
        <v>225623477.43538937</v>
      </c>
      <c r="AA84" s="297">
        <v>240595188.25225276</v>
      </c>
      <c r="AB84" s="297">
        <v>256168053.86298212</v>
      </c>
      <c r="AC84" s="297">
        <v>272366095.91526479</v>
      </c>
      <c r="AD84" s="297">
        <v>289214296.92269546</v>
      </c>
      <c r="AE84" s="297">
        <v>306738638.6994127</v>
      </c>
      <c r="AF84" s="297">
        <v>324966142.33212066</v>
      </c>
      <c r="AG84" s="297">
        <v>343924909.75099164</v>
      </c>
      <c r="AH84" s="297">
        <v>363644166.96340477</v>
      </c>
      <c r="AI84" s="297">
        <v>384154309.01703435</v>
      </c>
      <c r="AJ84" s="297">
        <v>405486946.76146173</v>
      </c>
      <c r="AK84" s="297">
        <v>427674955.48025143</v>
      </c>
      <c r="AL84" s="297">
        <v>450752525.46831059</v>
      </c>
      <c r="AM84" s="297">
        <v>474755214.6323427</v>
      </c>
      <c r="AN84" s="297">
        <v>499720003.19531924</v>
      </c>
      <c r="AO84" s="297">
        <v>525685350.5891307</v>
      </c>
      <c r="AP84" s="297">
        <v>552691254.62294304</v>
      </c>
      <c r="AQ84" s="297">
        <v>580779313.01828909</v>
      </c>
      <c r="AR84" s="297">
        <v>609992787.40556264</v>
      </c>
      <c r="AS84" s="297">
        <v>640376669.8803736</v>
      </c>
      <c r="AT84" s="297">
        <v>671977752.22215605</v>
      </c>
      <c r="AU84" s="297">
        <v>704844697.88152146</v>
      </c>
      <c r="AV84" s="297">
        <v>739028116.84710586</v>
      </c>
      <c r="AW84" s="297">
        <v>774580643.50709069</v>
      </c>
      <c r="AX84" s="297">
        <v>811557017.62518454</v>
      </c>
      <c r="AY84" s="297">
        <v>850014168.55564439</v>
      </c>
      <c r="AZ84" s="297">
        <v>890011302.82689762</v>
      </c>
      <c r="BA84" s="297">
        <v>931609995.22850847</v>
      </c>
      <c r="BB84" s="297">
        <v>974874283.54162395</v>
      </c>
      <c r="BC84" s="297">
        <v>1019870767.0586369</v>
      </c>
      <c r="BD84" s="297">
        <v>1066668709.043636</v>
      </c>
      <c r="BE84" s="297">
        <v>1115340143.2912731</v>
      </c>
      <c r="BF84" s="297">
        <v>1165959984.9479866</v>
      </c>
      <c r="BG84" s="297">
        <v>1218606145.766072</v>
      </c>
    </row>
    <row r="85" spans="1:59" x14ac:dyDescent="0.25">
      <c r="A85" s="308" t="s">
        <v>247</v>
      </c>
      <c r="B85" s="309">
        <v>1</v>
      </c>
      <c r="C85" s="309">
        <v>0.87742388347810829</v>
      </c>
      <c r="D85" s="309">
        <v>0.76987267129780501</v>
      </c>
      <c r="E85" s="309">
        <v>0.67550466903378525</v>
      </c>
      <c r="F85" s="309">
        <v>0.59270393001121813</v>
      </c>
      <c r="G85" s="309">
        <v>0.52005258402317989</v>
      </c>
      <c r="H85" s="309">
        <v>0.45630655788644375</v>
      </c>
      <c r="I85" s="309">
        <v>0.40037427207725179</v>
      </c>
      <c r="J85" s="309">
        <v>0.35129794865074299</v>
      </c>
      <c r="K85" s="309">
        <v>0.30823721036302798</v>
      </c>
      <c r="L85" s="309">
        <v>0.27045469014918666</v>
      </c>
      <c r="M85" s="309">
        <v>0.23730340453556784</v>
      </c>
      <c r="N85" s="309">
        <v>0.20821567477017444</v>
      </c>
      <c r="O85" s="309">
        <v>0.18269340595786127</v>
      </c>
      <c r="P85" s="309">
        <v>0.16029955774138921</v>
      </c>
      <c r="Q85" s="309">
        <v>0.14065066047327299</v>
      </c>
      <c r="R85" s="309">
        <v>0.12341024872622003</v>
      </c>
      <c r="S85" s="309">
        <v>0.10828309969835925</v>
      </c>
      <c r="T85" s="309">
        <v>9.5010177852381555E-2</v>
      </c>
      <c r="U85" s="309">
        <v>8.3364199221182392E-2</v>
      </c>
      <c r="V85" s="309">
        <v>7.3145739423692541E-2</v>
      </c>
      <c r="W85" s="309">
        <v>6.4179818745014078E-2</v>
      </c>
      <c r="X85" s="309">
        <v>5.6312905804171344E-2</v>
      </c>
      <c r="Y85" s="309">
        <v>4.9410288500632928E-2</v>
      </c>
      <c r="Z85" s="309">
        <v>4.3353767219999062E-2</v>
      </c>
      <c r="AA85" s="309">
        <v>3.8039630797577488E-2</v>
      </c>
      <c r="AB85" s="309">
        <v>3.3376880580483895E-2</v>
      </c>
      <c r="AC85" s="309">
        <v>2.9285672177313236E-2</v>
      </c>
      <c r="AD85" s="309">
        <v>2.5695948212084964E-2</v>
      </c>
      <c r="AE85" s="309">
        <v>2.2546238669899948E-2</v>
      </c>
      <c r="AF85" s="309">
        <v>1.9782608291567912E-2</v>
      </c>
      <c r="AG85" s="309">
        <v>1.7357732992513746E-2</v>
      </c>
      <c r="AH85" s="309">
        <v>1.5230089490667495E-2</v>
      </c>
      <c r="AI85" s="309">
        <v>1.3363244266620597E-2</v>
      </c>
      <c r="AJ85" s="309">
        <v>1.172522968028481E-2</v>
      </c>
      <c r="AK85" s="309">
        <v>1.0287996560748278E-2</v>
      </c>
      <c r="AL85" s="309">
        <v>9.0269338955411751E-3</v>
      </c>
      <c r="AM85" s="309">
        <v>7.9204473945259056E-3</v>
      </c>
      <c r="AN85" s="309">
        <v>6.9495897117889853E-3</v>
      </c>
      <c r="AO85" s="309">
        <v>6.0977359934973998E-3</v>
      </c>
      <c r="AP85" s="309">
        <v>5.35029919583873E-3</v>
      </c>
      <c r="AQ85" s="309">
        <v>4.6944802981826184E-3</v>
      </c>
      <c r="AR85" s="309">
        <v>4.1190491341428614E-3</v>
      </c>
      <c r="AS85" s="309">
        <v>3.6141520875167688E-3</v>
      </c>
      <c r="AT85" s="309">
        <v>3.1711433601094752E-3</v>
      </c>
      <c r="AU85" s="309">
        <v>2.782436922093073E-3</v>
      </c>
      <c r="AV85" s="309">
        <v>2.4413766097157786E-3</v>
      </c>
      <c r="AW85" s="309">
        <v>2.1421221459294367E-3</v>
      </c>
      <c r="AX85" s="309">
        <v>1.8795491321658652E-3</v>
      </c>
      <c r="AY85" s="309">
        <v>1.6491612987328819E-3</v>
      </c>
      <c r="AZ85" s="309">
        <v>1.447013511216006E-3</v>
      </c>
      <c r="BA85" s="309">
        <v>1.2696442144564414E-3</v>
      </c>
      <c r="BB85" s="309">
        <v>1.1140161572838828E-3</v>
      </c>
      <c r="BC85" s="309">
        <v>9.7746438298138352E-4</v>
      </c>
      <c r="BD85" s="309">
        <v>8.5765059487705859E-4</v>
      </c>
      <c r="BE85" s="309">
        <v>7.525231156243385E-4</v>
      </c>
      <c r="BF85" s="309">
        <v>6.6028175451815258E-4</v>
      </c>
      <c r="BG85" s="309">
        <v>5.7934698123905649E-4</v>
      </c>
    </row>
    <row r="86" spans="1:59" x14ac:dyDescent="0.25">
      <c r="A86" s="310" t="s">
        <v>482</v>
      </c>
      <c r="B86" s="311">
        <v>-2794927.6687477324</v>
      </c>
      <c r="C86" s="311">
        <v>5483719.7473355317</v>
      </c>
      <c r="D86" s="311">
        <v>4655128.9137754627</v>
      </c>
      <c r="E86" s="311">
        <v>4249826.7585308068</v>
      </c>
      <c r="F86" s="311">
        <v>3879729.6600773889</v>
      </c>
      <c r="G86" s="311">
        <v>3541790.3872759501</v>
      </c>
      <c r="H86" s="311">
        <v>3233224.0790045406</v>
      </c>
      <c r="I86" s="311">
        <v>2951485.8337200792</v>
      </c>
      <c r="J86" s="311">
        <v>2694250.1898162072</v>
      </c>
      <c r="K86" s="311">
        <v>2459392.3403115235</v>
      </c>
      <c r="L86" s="311">
        <v>2244970.9379446954</v>
      </c>
      <c r="M86" s="311">
        <v>2047799.9513911933</v>
      </c>
      <c r="N86" s="311">
        <v>1869207.4488719471</v>
      </c>
      <c r="O86" s="311">
        <v>1706166.5036364603</v>
      </c>
      <c r="P86" s="311">
        <v>1557325.9994023035</v>
      </c>
      <c r="Q86" s="311">
        <v>1421451.8046234376</v>
      </c>
      <c r="R86" s="311">
        <v>1297416.6952988326</v>
      </c>
      <c r="S86" s="311">
        <v>1184191.1391272477</v>
      </c>
      <c r="T86" s="311">
        <v>1080834.8682580006</v>
      </c>
      <c r="U86" s="311">
        <v>986489.17391786771</v>
      </c>
      <c r="V86" s="311">
        <v>900369.86173975084</v>
      </c>
      <c r="W86" s="311">
        <v>820818.4732285348</v>
      </c>
      <c r="X86" s="311">
        <v>749148.24194060231</v>
      </c>
      <c r="Y86" s="311">
        <v>683729.99008852593</v>
      </c>
      <c r="Z86" s="311">
        <v>624019.11460651993</v>
      </c>
      <c r="AA86" s="311">
        <v>569518.35188158101</v>
      </c>
      <c r="AB86" s="311">
        <v>519773.67578523856</v>
      </c>
      <c r="AC86" s="311">
        <v>474370.54945748346</v>
      </c>
      <c r="AD86" s="311">
        <v>432930.50055373611</v>
      </c>
      <c r="AE86" s="311">
        <v>395107.99223076605</v>
      </c>
      <c r="AF86" s="311">
        <v>360587.56449899304</v>
      </c>
      <c r="AG86" s="311">
        <v>329081.22272393113</v>
      </c>
      <c r="AH86" s="311">
        <v>300326.05203454202</v>
      </c>
      <c r="AI86" s="311">
        <v>274082.03820573952</v>
      </c>
      <c r="AJ86" s="311">
        <v>250130.07723972373</v>
      </c>
      <c r="AK86" s="311">
        <v>228270.15738876132</v>
      </c>
      <c r="AL86" s="311">
        <v>208319.69875193527</v>
      </c>
      <c r="AM86" s="311">
        <v>190112.03685087312</v>
      </c>
      <c r="AN86" s="311">
        <v>173495.03775424921</v>
      </c>
      <c r="AO86" s="311">
        <v>158329.83338690797</v>
      </c>
      <c r="AP86" s="311">
        <v>144489.66663500434</v>
      </c>
      <c r="AQ86" s="311">
        <v>131858.83675115465</v>
      </c>
      <c r="AR86" s="311">
        <v>120331.73638020396</v>
      </c>
      <c r="AS86" s="311">
        <v>109811.97227320222</v>
      </c>
      <c r="AT86" s="311">
        <v>100211.56244041622</v>
      </c>
      <c r="AU86" s="311">
        <v>91450.203119045051</v>
      </c>
      <c r="AV86" s="311">
        <v>83454.599502692479</v>
      </c>
      <c r="AW86" s="311">
        <v>76157.854702100114</v>
      </c>
      <c r="AX86" s="311">
        <v>69498.911884303569</v>
      </c>
      <c r="AY86" s="311">
        <v>63422.044974043623</v>
      </c>
      <c r="AZ86" s="311">
        <v>57876.393700424094</v>
      </c>
      <c r="BA86" s="311">
        <v>52815.539136658386</v>
      </c>
      <c r="BB86" s="311">
        <v>48197.116214198955</v>
      </c>
      <c r="BC86" s="311">
        <v>43982.459997289116</v>
      </c>
      <c r="BD86" s="311">
        <v>40136.282782456517</v>
      </c>
      <c r="BE86" s="311">
        <v>36626.379341937063</v>
      </c>
      <c r="BF86" s="311">
        <v>33423.357862525801</v>
      </c>
      <c r="BG86" s="311">
        <v>30500.394343783679</v>
      </c>
    </row>
    <row r="87" spans="1:59" x14ac:dyDescent="0.25">
      <c r="A87" s="310" t="s">
        <v>483</v>
      </c>
      <c r="B87" s="311">
        <v>-2794927.6687477324</v>
      </c>
      <c r="C87" s="311">
        <v>2688792.0785877993</v>
      </c>
      <c r="D87" s="311">
        <v>7343920.992363262</v>
      </c>
      <c r="E87" s="311">
        <v>11602849.544137904</v>
      </c>
      <c r="F87" s="311">
        <v>15482579.204215294</v>
      </c>
      <c r="G87" s="311">
        <v>19024369.591491245</v>
      </c>
      <c r="H87" s="311">
        <v>22257593.670495786</v>
      </c>
      <c r="I87" s="311">
        <v>25209079.504215866</v>
      </c>
      <c r="J87" s="311">
        <v>27903329.694032073</v>
      </c>
      <c r="K87" s="311">
        <v>30362722.034343597</v>
      </c>
      <c r="L87" s="311">
        <v>32607692.972288292</v>
      </c>
      <c r="M87" s="311">
        <v>34655492.923679486</v>
      </c>
      <c r="N87" s="311">
        <v>36524700.372551434</v>
      </c>
      <c r="O87" s="311">
        <v>38230866.876187891</v>
      </c>
      <c r="P87" s="311">
        <v>39788192.875590198</v>
      </c>
      <c r="Q87" s="311">
        <v>41209644.680213638</v>
      </c>
      <c r="R87" s="311">
        <v>42507061.375512473</v>
      </c>
      <c r="S87" s="311">
        <v>43691252.51463972</v>
      </c>
      <c r="T87" s="311">
        <v>44772087.38289772</v>
      </c>
      <c r="U87" s="311">
        <v>45758576.556815587</v>
      </c>
      <c r="V87" s="311">
        <v>46658946.418555334</v>
      </c>
      <c r="W87" s="311">
        <v>47479764.891783871</v>
      </c>
      <c r="X87" s="311">
        <v>48228913.133724473</v>
      </c>
      <c r="Y87" s="311">
        <v>48912643.123812996</v>
      </c>
      <c r="Z87" s="311">
        <v>49536662.238419518</v>
      </c>
      <c r="AA87" s="311">
        <v>50106180.590301096</v>
      </c>
      <c r="AB87" s="311">
        <v>50625954.266086332</v>
      </c>
      <c r="AC87" s="311">
        <v>51100324.815543815</v>
      </c>
      <c r="AD87" s="311">
        <v>51533255.31609755</v>
      </c>
      <c r="AE87" s="311">
        <v>51928363.308328316</v>
      </c>
      <c r="AF87" s="311">
        <v>52288950.872827306</v>
      </c>
      <c r="AG87" s="311">
        <v>52618032.095551237</v>
      </c>
      <c r="AH87" s="311">
        <v>52918358.147585779</v>
      </c>
      <c r="AI87" s="311">
        <v>53192440.185791522</v>
      </c>
      <c r="AJ87" s="311">
        <v>53442570.263031244</v>
      </c>
      <c r="AK87" s="311">
        <v>53670840.420420006</v>
      </c>
      <c r="AL87" s="311">
        <v>53879160.11917194</v>
      </c>
      <c r="AM87" s="311">
        <v>54069272.156022809</v>
      </c>
      <c r="AN87" s="311">
        <v>54242767.193777062</v>
      </c>
      <c r="AO87" s="311">
        <v>54401097.027163967</v>
      </c>
      <c r="AP87" s="311">
        <v>54545586.693798974</v>
      </c>
      <c r="AQ87" s="311">
        <v>54677445.53055013</v>
      </c>
      <c r="AR87" s="311">
        <v>54797777.266930334</v>
      </c>
      <c r="AS87" s="311">
        <v>54907589.239203535</v>
      </c>
      <c r="AT87" s="311">
        <v>55007800.801643953</v>
      </c>
      <c r="AU87" s="311">
        <v>55099251.004763</v>
      </c>
      <c r="AV87" s="311">
        <v>55182705.60426569</v>
      </c>
      <c r="AW87" s="311">
        <v>55258863.45896779</v>
      </c>
      <c r="AX87" s="311">
        <v>55328362.37085209</v>
      </c>
      <c r="AY87" s="311">
        <v>55391784.415826134</v>
      </c>
      <c r="AZ87" s="311">
        <v>55449660.809526555</v>
      </c>
      <c r="BA87" s="311">
        <v>55502476.348663211</v>
      </c>
      <c r="BB87" s="311">
        <v>55550673.464877412</v>
      </c>
      <c r="BC87" s="311">
        <v>55594655.924874701</v>
      </c>
      <c r="BD87" s="311">
        <v>55634792.207657158</v>
      </c>
      <c r="BE87" s="311">
        <v>55671418.586999096</v>
      </c>
      <c r="BF87" s="311">
        <v>55704841.944861621</v>
      </c>
      <c r="BG87" s="311">
        <v>55735342.339205407</v>
      </c>
    </row>
    <row r="88" spans="1:59" x14ac:dyDescent="0.25">
      <c r="A88" s="310" t="s">
        <v>484</v>
      </c>
      <c r="B88" s="312">
        <v>0</v>
      </c>
      <c r="C88" s="312">
        <v>1.2361206216254343</v>
      </c>
      <c r="D88" s="312">
        <v>1.9656224371012412</v>
      </c>
      <c r="E88" s="312">
        <v>2.1582223509310978</v>
      </c>
      <c r="F88" s="312">
        <v>2.2106789139303049</v>
      </c>
      <c r="G88" s="312">
        <v>2.226672890969994</v>
      </c>
      <c r="H88" s="312">
        <v>2.2317032346180978</v>
      </c>
      <c r="I88" s="312">
        <v>2.233306783424744</v>
      </c>
      <c r="J88" s="312">
        <v>2.2338207983872196</v>
      </c>
      <c r="K88" s="312">
        <v>2.2339859265578013</v>
      </c>
      <c r="L88" s="312">
        <v>2.2340390184654502</v>
      </c>
      <c r="M88" s="312">
        <v>2.2340560819475392</v>
      </c>
      <c r="N88" s="312">
        <v>2.2340615704139259</v>
      </c>
      <c r="O88" s="312">
        <v>2.2340633358283548</v>
      </c>
      <c r="P88" s="312">
        <v>2.2340639036907759</v>
      </c>
      <c r="Q88" s="312">
        <v>2.2340640863478081</v>
      </c>
      <c r="R88" s="312">
        <v>2.2340641451001551</v>
      </c>
      <c r="S88" s="312">
        <v>2.2340641639978704</v>
      </c>
      <c r="T88" s="312">
        <v>2.234064170076262</v>
      </c>
      <c r="U88" s="312">
        <v>2.2340641720313346</v>
      </c>
      <c r="V88" s="312">
        <v>2.2340641726601578</v>
      </c>
      <c r="W88" s="312">
        <v>2.2340641728621589</v>
      </c>
      <c r="X88" s="312">
        <v>2.2340641729271713</v>
      </c>
      <c r="Y88" s="312">
        <v>2.2340641729480706</v>
      </c>
      <c r="Z88" s="312">
        <v>2.2340641729547914</v>
      </c>
      <c r="AA88" s="312">
        <v>2.2340641729569537</v>
      </c>
      <c r="AB88" s="312">
        <v>2.2340641729576491</v>
      </c>
      <c r="AC88" s="312">
        <v>2.2340641729578721</v>
      </c>
      <c r="AD88" s="312">
        <v>2.234064172957944</v>
      </c>
      <c r="AE88" s="312">
        <v>2.2340641729579676</v>
      </c>
      <c r="AF88" s="312">
        <v>2.2340641729579742</v>
      </c>
      <c r="AG88" s="312">
        <v>2.2340641729579769</v>
      </c>
      <c r="AH88" s="312">
        <v>2.2340641729579778</v>
      </c>
      <c r="AI88" s="312">
        <v>2.2340641729579791</v>
      </c>
      <c r="AJ88" s="312">
        <v>2.2340641729579778</v>
      </c>
      <c r="AK88" s="312">
        <v>2.2340641729579778</v>
      </c>
      <c r="AL88" s="312">
        <v>2.2340641729579778</v>
      </c>
      <c r="AM88" s="312">
        <v>2.2340641729579791</v>
      </c>
      <c r="AN88" s="312">
        <v>2.2340641729579778</v>
      </c>
      <c r="AO88" s="312">
        <v>2.2340641729579778</v>
      </c>
      <c r="AP88" s="312">
        <v>2.2340641729579778</v>
      </c>
      <c r="AQ88" s="312">
        <v>2.2340641729579778</v>
      </c>
      <c r="AR88" s="312">
        <v>2.2340641729579778</v>
      </c>
      <c r="AS88" s="312">
        <v>2.2340641729579778</v>
      </c>
      <c r="AT88" s="312">
        <v>2.2340641729579778</v>
      </c>
      <c r="AU88" s="312">
        <v>2.2340641729579778</v>
      </c>
      <c r="AV88" s="312">
        <v>2.2340641729579778</v>
      </c>
      <c r="AW88" s="312">
        <v>2.2340641729579778</v>
      </c>
      <c r="AX88" s="312">
        <v>2.2340641729579778</v>
      </c>
      <c r="AY88" s="312">
        <v>2.2340641729579769</v>
      </c>
      <c r="AZ88" s="312">
        <v>2.2340641729579769</v>
      </c>
      <c r="BA88" s="312">
        <v>2.2340641729579769</v>
      </c>
      <c r="BB88" s="312">
        <v>2.2340641729579755</v>
      </c>
      <c r="BC88" s="312">
        <v>2.2340641729579755</v>
      </c>
      <c r="BD88" s="312">
        <v>2.2340641729579742</v>
      </c>
      <c r="BE88" s="312">
        <v>2.2340641729579742</v>
      </c>
      <c r="BF88" s="312">
        <v>2.2340641729579733</v>
      </c>
      <c r="BG88" s="312">
        <v>2.2340641729579733</v>
      </c>
    </row>
    <row r="89" spans="1:59" x14ac:dyDescent="0.25">
      <c r="A89" s="310" t="s">
        <v>485</v>
      </c>
      <c r="B89" s="313">
        <v>0</v>
      </c>
      <c r="C89" s="313">
        <v>0.44720306692270506</v>
      </c>
      <c r="D89" s="313">
        <v>0</v>
      </c>
      <c r="E89" s="313">
        <v>0</v>
      </c>
      <c r="F89" s="313">
        <v>0</v>
      </c>
      <c r="G89" s="313">
        <v>0</v>
      </c>
      <c r="H89" s="313">
        <v>0</v>
      </c>
      <c r="I89" s="313">
        <v>0</v>
      </c>
      <c r="J89" s="313">
        <v>0</v>
      </c>
      <c r="K89" s="313">
        <v>0</v>
      </c>
      <c r="L89" s="313">
        <v>0</v>
      </c>
      <c r="M89" s="313">
        <v>0</v>
      </c>
      <c r="N89" s="313">
        <v>0</v>
      </c>
      <c r="O89" s="313">
        <v>0</v>
      </c>
      <c r="P89" s="313">
        <v>0</v>
      </c>
      <c r="Q89" s="313">
        <v>0</v>
      </c>
      <c r="R89" s="313">
        <v>0</v>
      </c>
      <c r="S89" s="313">
        <v>0</v>
      </c>
      <c r="T89" s="313">
        <v>0</v>
      </c>
      <c r="U89" s="313">
        <v>0</v>
      </c>
      <c r="V89" s="313">
        <v>0</v>
      </c>
      <c r="W89" s="313">
        <v>0</v>
      </c>
      <c r="X89" s="313">
        <v>0</v>
      </c>
      <c r="Y89" s="313">
        <v>0</v>
      </c>
      <c r="Z89" s="313">
        <v>0</v>
      </c>
      <c r="AA89" s="313">
        <v>0</v>
      </c>
      <c r="AB89" s="313">
        <v>0</v>
      </c>
      <c r="AC89" s="313">
        <v>0</v>
      </c>
      <c r="AD89" s="313">
        <v>0</v>
      </c>
      <c r="AE89" s="313">
        <v>0</v>
      </c>
      <c r="AF89" s="313">
        <v>0</v>
      </c>
      <c r="AG89" s="313">
        <v>0</v>
      </c>
      <c r="AH89" s="313">
        <v>0</v>
      </c>
      <c r="AI89" s="313">
        <v>0</v>
      </c>
      <c r="AJ89" s="313">
        <v>0</v>
      </c>
      <c r="AK89" s="313">
        <v>0</v>
      </c>
      <c r="AL89" s="313">
        <v>0</v>
      </c>
      <c r="AM89" s="313">
        <v>0</v>
      </c>
      <c r="AN89" s="313">
        <v>0</v>
      </c>
      <c r="AO89" s="313">
        <v>0</v>
      </c>
      <c r="AP89" s="313">
        <v>0</v>
      </c>
      <c r="AQ89" s="313">
        <v>0</v>
      </c>
      <c r="AR89" s="313">
        <v>0</v>
      </c>
      <c r="AS89" s="313">
        <v>0</v>
      </c>
      <c r="AT89" s="313">
        <v>0</v>
      </c>
      <c r="AU89" s="313">
        <v>0</v>
      </c>
      <c r="AV89" s="313">
        <v>0</v>
      </c>
      <c r="AW89" s="313">
        <v>0</v>
      </c>
      <c r="AX89" s="313">
        <v>0</v>
      </c>
      <c r="AY89" s="313">
        <v>0</v>
      </c>
      <c r="AZ89" s="313">
        <v>0</v>
      </c>
      <c r="BA89" s="313">
        <v>0</v>
      </c>
      <c r="BB89" s="313">
        <v>0</v>
      </c>
      <c r="BC89" s="313">
        <v>0</v>
      </c>
      <c r="BD89" s="313">
        <v>0</v>
      </c>
      <c r="BE89" s="313">
        <v>0</v>
      </c>
      <c r="BF89" s="313">
        <v>0</v>
      </c>
      <c r="BG89" s="313">
        <v>0</v>
      </c>
    </row>
    <row r="90" spans="1:59" ht="16.5" thickBot="1" x14ac:dyDescent="0.3">
      <c r="A90" s="314" t="s">
        <v>486</v>
      </c>
      <c r="B90" s="315">
        <v>0</v>
      </c>
      <c r="C90" s="315">
        <v>0.50967733537180693</v>
      </c>
      <c r="D90" s="315">
        <v>0</v>
      </c>
      <c r="E90" s="315">
        <v>0</v>
      </c>
      <c r="F90" s="315">
        <v>0</v>
      </c>
      <c r="G90" s="315">
        <v>0</v>
      </c>
      <c r="H90" s="315">
        <v>0</v>
      </c>
      <c r="I90" s="315">
        <v>0</v>
      </c>
      <c r="J90" s="315">
        <v>0</v>
      </c>
      <c r="K90" s="315">
        <v>0</v>
      </c>
      <c r="L90" s="315">
        <v>0</v>
      </c>
      <c r="M90" s="315">
        <v>0</v>
      </c>
      <c r="N90" s="315">
        <v>0</v>
      </c>
      <c r="O90" s="315">
        <v>0</v>
      </c>
      <c r="P90" s="315">
        <v>0</v>
      </c>
      <c r="Q90" s="315">
        <v>0</v>
      </c>
      <c r="R90" s="315">
        <v>0</v>
      </c>
      <c r="S90" s="315">
        <v>0</v>
      </c>
      <c r="T90" s="315">
        <v>0</v>
      </c>
      <c r="U90" s="315">
        <v>0</v>
      </c>
      <c r="V90" s="315">
        <v>0</v>
      </c>
      <c r="W90" s="315">
        <v>0</v>
      </c>
      <c r="X90" s="315">
        <v>0</v>
      </c>
      <c r="Y90" s="315">
        <v>0</v>
      </c>
      <c r="Z90" s="315">
        <v>0</v>
      </c>
      <c r="AA90" s="315">
        <v>0</v>
      </c>
      <c r="AB90" s="315">
        <v>0</v>
      </c>
      <c r="AC90" s="315">
        <v>0</v>
      </c>
      <c r="AD90" s="315">
        <v>0</v>
      </c>
      <c r="AE90" s="315">
        <v>0</v>
      </c>
      <c r="AF90" s="315">
        <v>0</v>
      </c>
      <c r="AG90" s="315">
        <v>0</v>
      </c>
      <c r="AH90" s="315">
        <v>0</v>
      </c>
      <c r="AI90" s="315">
        <v>0</v>
      </c>
      <c r="AJ90" s="315">
        <v>0</v>
      </c>
      <c r="AK90" s="315">
        <v>0</v>
      </c>
      <c r="AL90" s="315">
        <v>0</v>
      </c>
      <c r="AM90" s="315">
        <v>0</v>
      </c>
      <c r="AN90" s="315">
        <v>0</v>
      </c>
      <c r="AO90" s="315">
        <v>0</v>
      </c>
      <c r="AP90" s="315">
        <v>0</v>
      </c>
      <c r="AQ90" s="315">
        <v>0</v>
      </c>
      <c r="AR90" s="315">
        <v>0</v>
      </c>
      <c r="AS90" s="315">
        <v>0</v>
      </c>
      <c r="AT90" s="315">
        <v>0</v>
      </c>
      <c r="AU90" s="315">
        <v>0</v>
      </c>
      <c r="AV90" s="315">
        <v>0</v>
      </c>
      <c r="AW90" s="315">
        <v>0</v>
      </c>
      <c r="AX90" s="315">
        <v>0</v>
      </c>
      <c r="AY90" s="315">
        <v>0</v>
      </c>
      <c r="AZ90" s="315">
        <v>0</v>
      </c>
      <c r="BA90" s="315">
        <v>0</v>
      </c>
      <c r="BB90" s="315">
        <v>0</v>
      </c>
      <c r="BC90" s="315">
        <v>0</v>
      </c>
      <c r="BD90" s="315">
        <v>0</v>
      </c>
      <c r="BE90" s="315">
        <v>0</v>
      </c>
      <c r="BF90" s="315">
        <v>0</v>
      </c>
      <c r="BG90" s="315">
        <v>0</v>
      </c>
    </row>
  </sheetData>
  <mergeCells count="13">
    <mergeCell ref="A13:AR13"/>
    <mergeCell ref="A5:AR5"/>
    <mergeCell ref="A7:AR7"/>
    <mergeCell ref="A9:AR9"/>
    <mergeCell ref="A10:AR10"/>
    <mergeCell ref="A12:AR12"/>
    <mergeCell ref="D24:E24"/>
    <mergeCell ref="A15:AR15"/>
    <mergeCell ref="A16:AR16"/>
    <mergeCell ref="A18:AR18"/>
    <mergeCell ref="D21:E21"/>
    <mergeCell ref="D22:E22"/>
    <mergeCell ref="D23:E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1" zoomScale="85" zoomScaleSheetLayoutView="85" workbookViewId="0">
      <selection activeCell="H44" sqref="H44"/>
    </sheetView>
  </sheetViews>
  <sheetFormatPr defaultRowHeight="15.75" x14ac:dyDescent="0.25"/>
  <cols>
    <col min="1" max="1" width="9.140625" style="184"/>
    <col min="2" max="2" width="37.7109375" style="184" customWidth="1"/>
    <col min="3" max="3" width="19.57031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390" t="str">
        <f>'1. паспорт местоположение'!A5:C5</f>
        <v>Год раскрытия информации: 2025 год</v>
      </c>
      <c r="B5" s="390"/>
      <c r="C5" s="390"/>
      <c r="D5" s="390"/>
      <c r="E5" s="390"/>
      <c r="F5" s="390"/>
      <c r="G5" s="390"/>
      <c r="H5" s="390"/>
      <c r="I5" s="390"/>
      <c r="J5" s="390"/>
      <c r="K5" s="390"/>
      <c r="L5" s="390"/>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91" t="s">
        <v>8</v>
      </c>
      <c r="B7" s="391"/>
      <c r="C7" s="391"/>
      <c r="D7" s="391"/>
      <c r="E7" s="391"/>
      <c r="F7" s="391"/>
      <c r="G7" s="391"/>
      <c r="H7" s="391"/>
      <c r="I7" s="391"/>
      <c r="J7" s="391"/>
      <c r="K7" s="391"/>
      <c r="L7" s="391"/>
    </row>
    <row r="8" spans="1:44" ht="18.75" x14ac:dyDescent="0.25">
      <c r="A8" s="391"/>
      <c r="B8" s="391"/>
      <c r="C8" s="391"/>
      <c r="D8" s="391"/>
      <c r="E8" s="391"/>
      <c r="F8" s="391"/>
      <c r="G8" s="391"/>
      <c r="H8" s="391"/>
      <c r="I8" s="391"/>
      <c r="J8" s="391"/>
      <c r="K8" s="391"/>
      <c r="L8" s="391"/>
    </row>
    <row r="9" spans="1:44" x14ac:dyDescent="0.25">
      <c r="A9" s="394" t="str">
        <f>'1. паспорт местоположение'!A9:C9</f>
        <v>АО "Россети Тюмень"</v>
      </c>
      <c r="B9" s="394"/>
      <c r="C9" s="394"/>
      <c r="D9" s="394"/>
      <c r="E9" s="394"/>
      <c r="F9" s="394"/>
      <c r="G9" s="394"/>
      <c r="H9" s="394"/>
      <c r="I9" s="394"/>
      <c r="J9" s="394"/>
      <c r="K9" s="394"/>
      <c r="L9" s="394"/>
    </row>
    <row r="10" spans="1:44" x14ac:dyDescent="0.25">
      <c r="A10" s="393" t="s">
        <v>7</v>
      </c>
      <c r="B10" s="393"/>
      <c r="C10" s="393"/>
      <c r="D10" s="393"/>
      <c r="E10" s="393"/>
      <c r="F10" s="393"/>
      <c r="G10" s="393"/>
      <c r="H10" s="393"/>
      <c r="I10" s="393"/>
      <c r="J10" s="393"/>
      <c r="K10" s="393"/>
      <c r="L10" s="393"/>
    </row>
    <row r="11" spans="1:44" ht="18.75" x14ac:dyDescent="0.25">
      <c r="A11" s="391"/>
      <c r="B11" s="391"/>
      <c r="C11" s="391"/>
      <c r="D11" s="391"/>
      <c r="E11" s="391"/>
      <c r="F11" s="391"/>
      <c r="G11" s="391"/>
      <c r="H11" s="391"/>
      <c r="I11" s="391"/>
      <c r="J11" s="391"/>
      <c r="K11" s="391"/>
      <c r="L11" s="391"/>
    </row>
    <row r="12" spans="1:44" x14ac:dyDescent="0.25">
      <c r="A12" s="394" t="str">
        <f>'1. паспорт местоположение'!A12:C12</f>
        <v>P_NS3300.PS.0025</v>
      </c>
      <c r="B12" s="394"/>
      <c r="C12" s="394"/>
      <c r="D12" s="394"/>
      <c r="E12" s="394"/>
      <c r="F12" s="394"/>
      <c r="G12" s="394"/>
      <c r="H12" s="394"/>
      <c r="I12" s="394"/>
      <c r="J12" s="394"/>
      <c r="K12" s="394"/>
      <c r="L12" s="394"/>
    </row>
    <row r="13" spans="1:44" x14ac:dyDescent="0.25">
      <c r="A13" s="393" t="s">
        <v>6</v>
      </c>
      <c r="B13" s="393"/>
      <c r="C13" s="393"/>
      <c r="D13" s="393"/>
      <c r="E13" s="393"/>
      <c r="F13" s="393"/>
      <c r="G13" s="393"/>
      <c r="H13" s="393"/>
      <c r="I13" s="393"/>
      <c r="J13" s="393"/>
      <c r="K13" s="393"/>
      <c r="L13" s="393"/>
    </row>
    <row r="14" spans="1:44" ht="18.75" x14ac:dyDescent="0.25">
      <c r="A14" s="395"/>
      <c r="B14" s="395"/>
      <c r="C14" s="395"/>
      <c r="D14" s="395"/>
      <c r="E14" s="395"/>
      <c r="F14" s="395"/>
      <c r="G14" s="395"/>
      <c r="H14" s="395"/>
      <c r="I14" s="395"/>
      <c r="J14" s="395"/>
      <c r="K14" s="395"/>
      <c r="L14" s="395"/>
    </row>
    <row r="15" spans="1:44" ht="44.25" customHeight="1" x14ac:dyDescent="0.25">
      <c r="A15" s="448" t="str">
        <f>'1. паспорт местоположение'!A15:C15</f>
        <v>ЛЭП 10 кВ от КВЛ 10 кВ Зырянка от ПС 110 кВ Перевалово, ТП 10/0,4 кВ для подключения энергопринимающих устройств Мандрыка Александра Михайловича (новое строительство ТП 10/0,4 кВ мощностью 0,63 МВА, ВЛ 10 кВ протяженностью 1х0,02 км, монтаж ПУ - 1 т.у.)</v>
      </c>
      <c r="B15" s="448"/>
      <c r="C15" s="448"/>
      <c r="D15" s="448"/>
      <c r="E15" s="448"/>
      <c r="F15" s="448"/>
      <c r="G15" s="448"/>
      <c r="H15" s="448"/>
      <c r="I15" s="448"/>
      <c r="J15" s="448"/>
      <c r="K15" s="448"/>
      <c r="L15" s="448"/>
    </row>
    <row r="16" spans="1:44" x14ac:dyDescent="0.25">
      <c r="A16" s="393" t="s">
        <v>5</v>
      </c>
      <c r="B16" s="393"/>
      <c r="C16" s="393"/>
      <c r="D16" s="393"/>
      <c r="E16" s="393"/>
      <c r="F16" s="393"/>
      <c r="G16" s="393"/>
      <c r="H16" s="393"/>
      <c r="I16" s="393"/>
      <c r="J16" s="393"/>
      <c r="K16" s="393"/>
      <c r="L16" s="393"/>
    </row>
    <row r="17" spans="1:12" ht="15.75" customHeight="1" x14ac:dyDescent="0.25">
      <c r="L17" s="185"/>
    </row>
    <row r="18" spans="1:12" x14ac:dyDescent="0.25">
      <c r="K18" s="186"/>
    </row>
    <row r="19" spans="1:12" ht="15.75" customHeight="1" x14ac:dyDescent="0.25">
      <c r="A19" s="447" t="s">
        <v>401</v>
      </c>
      <c r="B19" s="447"/>
      <c r="C19" s="447"/>
      <c r="D19" s="447"/>
      <c r="E19" s="447"/>
      <c r="F19" s="447"/>
      <c r="G19" s="447"/>
      <c r="H19" s="447"/>
      <c r="I19" s="447"/>
      <c r="J19" s="447"/>
      <c r="K19" s="447"/>
      <c r="L19" s="447"/>
    </row>
    <row r="20" spans="1:12" x14ac:dyDescent="0.25">
      <c r="A20" s="187"/>
      <c r="B20" s="187"/>
      <c r="C20" s="188"/>
      <c r="D20" s="188"/>
      <c r="E20" s="188"/>
      <c r="F20" s="188"/>
      <c r="G20" s="188"/>
      <c r="H20" s="188"/>
      <c r="I20" s="188"/>
      <c r="J20" s="188"/>
      <c r="K20" s="188"/>
      <c r="L20" s="188"/>
    </row>
    <row r="21" spans="1:12" ht="28.5" customHeight="1" x14ac:dyDescent="0.25">
      <c r="A21" s="437" t="s">
        <v>217</v>
      </c>
      <c r="B21" s="437" t="s">
        <v>216</v>
      </c>
      <c r="C21" s="443" t="s">
        <v>335</v>
      </c>
      <c r="D21" s="443"/>
      <c r="E21" s="443"/>
      <c r="F21" s="443"/>
      <c r="G21" s="443"/>
      <c r="H21" s="443"/>
      <c r="I21" s="438" t="s">
        <v>215</v>
      </c>
      <c r="J21" s="440" t="s">
        <v>337</v>
      </c>
      <c r="K21" s="437" t="s">
        <v>214</v>
      </c>
      <c r="L21" s="439" t="s">
        <v>336</v>
      </c>
    </row>
    <row r="22" spans="1:12" ht="58.5" customHeight="1" x14ac:dyDescent="0.25">
      <c r="A22" s="437"/>
      <c r="B22" s="437"/>
      <c r="C22" s="444" t="s">
        <v>1</v>
      </c>
      <c r="D22" s="444"/>
      <c r="E22" s="340"/>
      <c r="F22" s="341"/>
      <c r="G22" s="445" t="s">
        <v>0</v>
      </c>
      <c r="H22" s="446"/>
      <c r="I22" s="438"/>
      <c r="J22" s="441"/>
      <c r="K22" s="437"/>
      <c r="L22" s="439"/>
    </row>
    <row r="23" spans="1:12" ht="47.25" x14ac:dyDescent="0.25">
      <c r="A23" s="437"/>
      <c r="B23" s="437"/>
      <c r="C23" s="214" t="s">
        <v>213</v>
      </c>
      <c r="D23" s="214" t="s">
        <v>212</v>
      </c>
      <c r="E23" s="214" t="s">
        <v>213</v>
      </c>
      <c r="F23" s="214" t="s">
        <v>212</v>
      </c>
      <c r="G23" s="214" t="s">
        <v>213</v>
      </c>
      <c r="H23" s="214" t="s">
        <v>212</v>
      </c>
      <c r="I23" s="438"/>
      <c r="J23" s="442"/>
      <c r="K23" s="437"/>
      <c r="L23" s="439"/>
    </row>
    <row r="24" spans="1:12" x14ac:dyDescent="0.25">
      <c r="A24" s="339">
        <v>1</v>
      </c>
      <c r="B24" s="339">
        <v>2</v>
      </c>
      <c r="C24" s="214">
        <v>3</v>
      </c>
      <c r="D24" s="214">
        <v>4</v>
      </c>
      <c r="E24" s="214">
        <v>5</v>
      </c>
      <c r="F24" s="214">
        <v>6</v>
      </c>
      <c r="G24" s="214">
        <v>7</v>
      </c>
      <c r="H24" s="214">
        <v>8</v>
      </c>
      <c r="I24" s="214">
        <v>9</v>
      </c>
      <c r="J24" s="214">
        <v>10</v>
      </c>
      <c r="K24" s="214">
        <v>11</v>
      </c>
      <c r="L24" s="214">
        <v>12</v>
      </c>
    </row>
    <row r="25" spans="1:12" x14ac:dyDescent="0.25">
      <c r="A25" s="214">
        <v>1</v>
      </c>
      <c r="B25" s="342" t="s">
        <v>211</v>
      </c>
      <c r="C25" s="342"/>
      <c r="D25" s="215"/>
      <c r="E25" s="215"/>
      <c r="F25" s="215"/>
      <c r="G25" s="215"/>
      <c r="H25" s="215"/>
      <c r="I25" s="215"/>
      <c r="J25" s="215"/>
      <c r="K25" s="239"/>
      <c r="L25" s="343"/>
    </row>
    <row r="26" spans="1:12" ht="21.75" customHeight="1" x14ac:dyDescent="0.25">
      <c r="A26" s="214" t="s">
        <v>210</v>
      </c>
      <c r="B26" s="344" t="s">
        <v>342</v>
      </c>
      <c r="C26" s="236" t="s">
        <v>444</v>
      </c>
      <c r="D26" s="236" t="s">
        <v>444</v>
      </c>
      <c r="E26" s="226"/>
      <c r="F26" s="226"/>
      <c r="G26" s="236">
        <v>45347</v>
      </c>
      <c r="H26" s="236">
        <v>45380</v>
      </c>
      <c r="I26" s="237">
        <v>1</v>
      </c>
      <c r="J26" s="237">
        <v>1</v>
      </c>
      <c r="K26" s="239"/>
      <c r="L26" s="239"/>
    </row>
    <row r="27" spans="1:12" s="189" customFormat="1" ht="39" customHeight="1" x14ac:dyDescent="0.25">
      <c r="A27" s="214" t="s">
        <v>209</v>
      </c>
      <c r="B27" s="344" t="s">
        <v>344</v>
      </c>
      <c r="C27" s="236" t="s">
        <v>444</v>
      </c>
      <c r="D27" s="236" t="s">
        <v>444</v>
      </c>
      <c r="E27" s="236" t="s">
        <v>435</v>
      </c>
      <c r="F27" s="236" t="s">
        <v>435</v>
      </c>
      <c r="G27" s="236" t="s">
        <v>435</v>
      </c>
      <c r="H27" s="236" t="s">
        <v>435</v>
      </c>
      <c r="I27" s="227"/>
      <c r="J27" s="227"/>
      <c r="K27" s="239"/>
      <c r="L27" s="239"/>
    </row>
    <row r="28" spans="1:12" s="189" customFormat="1" ht="70.5" customHeight="1" x14ac:dyDescent="0.25">
      <c r="A28" s="214" t="s">
        <v>343</v>
      </c>
      <c r="B28" s="344" t="s">
        <v>348</v>
      </c>
      <c r="C28" s="236" t="s">
        <v>444</v>
      </c>
      <c r="D28" s="236" t="s">
        <v>444</v>
      </c>
      <c r="E28" s="226"/>
      <c r="F28" s="226"/>
      <c r="G28" s="236" t="s">
        <v>435</v>
      </c>
      <c r="H28" s="236" t="s">
        <v>435</v>
      </c>
      <c r="I28" s="227"/>
      <c r="J28" s="227"/>
      <c r="K28" s="239"/>
      <c r="L28" s="239"/>
    </row>
    <row r="29" spans="1:12" s="189" customFormat="1" ht="54" customHeight="1" x14ac:dyDescent="0.25">
      <c r="A29" s="214" t="s">
        <v>208</v>
      </c>
      <c r="B29" s="344" t="s">
        <v>347</v>
      </c>
      <c r="C29" s="236" t="s">
        <v>444</v>
      </c>
      <c r="D29" s="236" t="s">
        <v>444</v>
      </c>
      <c r="E29" s="225"/>
      <c r="F29" s="226"/>
      <c r="G29" s="236" t="s">
        <v>435</v>
      </c>
      <c r="H29" s="236" t="s">
        <v>435</v>
      </c>
      <c r="I29" s="227"/>
      <c r="J29" s="227"/>
      <c r="K29" s="239"/>
      <c r="L29" s="239"/>
    </row>
    <row r="30" spans="1:12" s="189" customFormat="1" ht="57" customHeight="1" x14ac:dyDescent="0.25">
      <c r="A30" s="214" t="s">
        <v>207</v>
      </c>
      <c r="B30" s="344" t="s">
        <v>349</v>
      </c>
      <c r="C30" s="236" t="s">
        <v>444</v>
      </c>
      <c r="D30" s="236" t="s">
        <v>444</v>
      </c>
      <c r="E30" s="226"/>
      <c r="F30" s="226"/>
      <c r="G30" s="354">
        <v>45595</v>
      </c>
      <c r="H30" s="83">
        <f>G30+150</f>
        <v>45745</v>
      </c>
      <c r="I30" s="227"/>
      <c r="J30" s="227"/>
      <c r="K30" s="239"/>
      <c r="L30" s="239"/>
    </row>
    <row r="31" spans="1:12" s="189" customFormat="1" ht="37.5" customHeight="1" x14ac:dyDescent="0.25">
      <c r="A31" s="214" t="s">
        <v>206</v>
      </c>
      <c r="B31" s="345" t="s">
        <v>345</v>
      </c>
      <c r="C31" s="236" t="s">
        <v>444</v>
      </c>
      <c r="D31" s="236" t="s">
        <v>444</v>
      </c>
      <c r="E31" s="226"/>
      <c r="F31" s="226"/>
      <c r="G31" s="354">
        <v>45595</v>
      </c>
      <c r="H31" s="354">
        <f>G31+40</f>
        <v>45635</v>
      </c>
      <c r="I31" s="228"/>
      <c r="J31" s="227"/>
      <c r="K31" s="239"/>
      <c r="L31" s="239"/>
    </row>
    <row r="32" spans="1:12" s="189" customFormat="1" ht="31.5" x14ac:dyDescent="0.25">
      <c r="A32" s="214" t="s">
        <v>204</v>
      </c>
      <c r="B32" s="345" t="s">
        <v>350</v>
      </c>
      <c r="C32" s="236" t="s">
        <v>444</v>
      </c>
      <c r="D32" s="236" t="s">
        <v>444</v>
      </c>
      <c r="E32" s="226"/>
      <c r="F32" s="226"/>
      <c r="G32" s="354">
        <f>H31</f>
        <v>45635</v>
      </c>
      <c r="H32" s="354">
        <f>G32+30</f>
        <v>45665</v>
      </c>
      <c r="I32" s="227"/>
      <c r="J32" s="227"/>
      <c r="K32" s="239"/>
      <c r="L32" s="239"/>
    </row>
    <row r="33" spans="1:12" s="189" customFormat="1" ht="37.5" customHeight="1" x14ac:dyDescent="0.25">
      <c r="A33" s="214" t="s">
        <v>361</v>
      </c>
      <c r="B33" s="345" t="s">
        <v>280</v>
      </c>
      <c r="C33" s="236" t="s">
        <v>444</v>
      </c>
      <c r="D33" s="236" t="s">
        <v>444</v>
      </c>
      <c r="E33" s="226"/>
      <c r="F33" s="226"/>
      <c r="G33" s="236" t="s">
        <v>435</v>
      </c>
      <c r="H33" s="236" t="s">
        <v>435</v>
      </c>
      <c r="I33" s="228"/>
      <c r="J33" s="227"/>
      <c r="K33" s="239"/>
      <c r="L33" s="239"/>
    </row>
    <row r="34" spans="1:12" s="189" customFormat="1" ht="47.25" customHeight="1" x14ac:dyDescent="0.25">
      <c r="A34" s="214" t="s">
        <v>362</v>
      </c>
      <c r="B34" s="345" t="s">
        <v>354</v>
      </c>
      <c r="C34" s="236" t="s">
        <v>444</v>
      </c>
      <c r="D34" s="236" t="s">
        <v>444</v>
      </c>
      <c r="E34" s="229"/>
      <c r="F34" s="229"/>
      <c r="G34" s="236" t="s">
        <v>435</v>
      </c>
      <c r="H34" s="236" t="s">
        <v>435</v>
      </c>
      <c r="I34" s="227"/>
      <c r="J34" s="227"/>
      <c r="K34" s="346"/>
      <c r="L34" s="239"/>
    </row>
    <row r="35" spans="1:12" s="189" customFormat="1" ht="49.5" customHeight="1" x14ac:dyDescent="0.25">
      <c r="A35" s="214" t="s">
        <v>363</v>
      </c>
      <c r="B35" s="345" t="s">
        <v>205</v>
      </c>
      <c r="C35" s="236" t="s">
        <v>444</v>
      </c>
      <c r="D35" s="236" t="s">
        <v>444</v>
      </c>
      <c r="E35" s="227"/>
      <c r="F35" s="227"/>
      <c r="G35" s="354">
        <f>H32</f>
        <v>45665</v>
      </c>
      <c r="H35" s="83">
        <f>G35+20</f>
        <v>45685</v>
      </c>
      <c r="I35" s="228"/>
      <c r="J35" s="227"/>
      <c r="K35" s="346"/>
      <c r="L35" s="239"/>
    </row>
    <row r="36" spans="1:12" ht="37.5" customHeight="1" x14ac:dyDescent="0.25">
      <c r="A36" s="214" t="s">
        <v>364</v>
      </c>
      <c r="B36" s="345" t="s">
        <v>346</v>
      </c>
      <c r="C36" s="236" t="s">
        <v>444</v>
      </c>
      <c r="D36" s="236" t="s">
        <v>444</v>
      </c>
      <c r="E36" s="230"/>
      <c r="F36" s="231"/>
      <c r="G36" s="236" t="s">
        <v>435</v>
      </c>
      <c r="H36" s="236" t="s">
        <v>435</v>
      </c>
      <c r="I36" s="232"/>
      <c r="J36" s="232"/>
      <c r="K36" s="239"/>
      <c r="L36" s="239"/>
    </row>
    <row r="37" spans="1:12" ht="41.25" customHeight="1" x14ac:dyDescent="0.25">
      <c r="A37" s="214" t="s">
        <v>365</v>
      </c>
      <c r="B37" s="345" t="s">
        <v>203</v>
      </c>
      <c r="C37" s="236" t="s">
        <v>444</v>
      </c>
      <c r="D37" s="236" t="s">
        <v>444</v>
      </c>
      <c r="E37" s="230"/>
      <c r="F37" s="231"/>
      <c r="G37" s="354">
        <f>H35-20</f>
        <v>45665</v>
      </c>
      <c r="H37" s="83">
        <f>G37+15</f>
        <v>45680</v>
      </c>
      <c r="I37" s="228"/>
      <c r="J37" s="232"/>
      <c r="K37" s="239"/>
      <c r="L37" s="239"/>
    </row>
    <row r="38" spans="1:12" x14ac:dyDescent="0.25">
      <c r="A38" s="214" t="s">
        <v>488</v>
      </c>
      <c r="B38" s="342" t="s">
        <v>202</v>
      </c>
      <c r="C38" s="233"/>
      <c r="D38" s="234"/>
      <c r="E38" s="234"/>
      <c r="F38" s="234"/>
      <c r="G38" s="238"/>
      <c r="H38" s="239"/>
      <c r="I38" s="235"/>
      <c r="J38" s="235"/>
      <c r="K38" s="239"/>
      <c r="L38" s="239"/>
    </row>
    <row r="39" spans="1:12" ht="71.25" customHeight="1" x14ac:dyDescent="0.25">
      <c r="A39" s="214">
        <v>2</v>
      </c>
      <c r="B39" s="345" t="s">
        <v>351</v>
      </c>
      <c r="C39" s="236" t="s">
        <v>444</v>
      </c>
      <c r="D39" s="236" t="s">
        <v>444</v>
      </c>
      <c r="E39" s="234"/>
      <c r="F39" s="234"/>
      <c r="G39" s="354">
        <v>45595</v>
      </c>
      <c r="H39" s="354">
        <f>G39+40</f>
        <v>45635</v>
      </c>
      <c r="I39" s="235"/>
      <c r="J39" s="235"/>
      <c r="K39" s="239"/>
      <c r="L39" s="239"/>
    </row>
    <row r="40" spans="1:12" ht="33.75" customHeight="1" x14ac:dyDescent="0.25">
      <c r="A40" s="214" t="s">
        <v>201</v>
      </c>
      <c r="B40" s="345" t="s">
        <v>353</v>
      </c>
      <c r="C40" s="236" t="s">
        <v>444</v>
      </c>
      <c r="D40" s="236" t="s">
        <v>444</v>
      </c>
      <c r="E40" s="234"/>
      <c r="F40" s="234"/>
      <c r="G40" s="83">
        <f>H37</f>
        <v>45680</v>
      </c>
      <c r="H40" s="240">
        <f>G40+20</f>
        <v>45700</v>
      </c>
      <c r="I40" s="235"/>
      <c r="J40" s="235"/>
      <c r="K40" s="239"/>
      <c r="L40" s="239"/>
    </row>
    <row r="41" spans="1:12" ht="63" customHeight="1" x14ac:dyDescent="0.25">
      <c r="A41" s="214" t="s">
        <v>200</v>
      </c>
      <c r="B41" s="342" t="s">
        <v>432</v>
      </c>
      <c r="C41" s="233"/>
      <c r="D41" s="234"/>
      <c r="E41" s="234"/>
      <c r="F41" s="234"/>
      <c r="G41" s="238"/>
      <c r="H41" s="239"/>
      <c r="I41" s="235"/>
      <c r="J41" s="235"/>
      <c r="K41" s="239"/>
      <c r="L41" s="239"/>
    </row>
    <row r="42" spans="1:12" ht="58.5" customHeight="1" x14ac:dyDescent="0.25">
      <c r="A42" s="214">
        <v>3</v>
      </c>
      <c r="B42" s="345" t="s">
        <v>352</v>
      </c>
      <c r="C42" s="236" t="s">
        <v>444</v>
      </c>
      <c r="D42" s="236" t="s">
        <v>444</v>
      </c>
      <c r="E42" s="234"/>
      <c r="F42" s="234"/>
      <c r="G42" s="240">
        <f>H40</f>
        <v>45700</v>
      </c>
      <c r="H42" s="240">
        <f>G42+20</f>
        <v>45720</v>
      </c>
      <c r="I42" s="235"/>
      <c r="J42" s="235"/>
      <c r="K42" s="239"/>
      <c r="L42" s="239"/>
    </row>
    <row r="43" spans="1:12" ht="34.5" customHeight="1" x14ac:dyDescent="0.25">
      <c r="A43" s="214" t="s">
        <v>199</v>
      </c>
      <c r="B43" s="345" t="s">
        <v>197</v>
      </c>
      <c r="C43" s="236" t="s">
        <v>444</v>
      </c>
      <c r="D43" s="236" t="s">
        <v>444</v>
      </c>
      <c r="E43" s="234"/>
      <c r="F43" s="234"/>
      <c r="G43" s="240">
        <f>H40</f>
        <v>45700</v>
      </c>
      <c r="H43" s="240">
        <f>G43+10</f>
        <v>45710</v>
      </c>
      <c r="I43" s="235"/>
      <c r="J43" s="235"/>
      <c r="K43" s="239"/>
      <c r="L43" s="239"/>
    </row>
    <row r="44" spans="1:12" ht="24.75" customHeight="1" x14ac:dyDescent="0.25">
      <c r="A44" s="214" t="s">
        <v>198</v>
      </c>
      <c r="B44" s="345" t="s">
        <v>195</v>
      </c>
      <c r="C44" s="236" t="s">
        <v>444</v>
      </c>
      <c r="D44" s="236" t="s">
        <v>444</v>
      </c>
      <c r="E44" s="234"/>
      <c r="F44" s="234"/>
      <c r="G44" s="240">
        <f>H43</f>
        <v>45710</v>
      </c>
      <c r="H44" s="240">
        <f>G44+10</f>
        <v>45720</v>
      </c>
      <c r="I44" s="235"/>
      <c r="J44" s="235"/>
      <c r="K44" s="239"/>
      <c r="L44" s="239"/>
    </row>
    <row r="45" spans="1:12" ht="90.75" customHeight="1" x14ac:dyDescent="0.25">
      <c r="A45" s="214" t="s">
        <v>196</v>
      </c>
      <c r="B45" s="345" t="s">
        <v>357</v>
      </c>
      <c r="C45" s="236" t="s">
        <v>444</v>
      </c>
      <c r="D45" s="236" t="s">
        <v>444</v>
      </c>
      <c r="E45" s="234"/>
      <c r="F45" s="234"/>
      <c r="G45" s="236" t="s">
        <v>435</v>
      </c>
      <c r="H45" s="236" t="s">
        <v>435</v>
      </c>
      <c r="I45" s="235"/>
      <c r="J45" s="235"/>
      <c r="K45" s="239"/>
      <c r="L45" s="239"/>
    </row>
    <row r="46" spans="1:12" ht="167.25" customHeight="1" x14ac:dyDescent="0.25">
      <c r="A46" s="214" t="s">
        <v>194</v>
      </c>
      <c r="B46" s="345" t="s">
        <v>355</v>
      </c>
      <c r="C46" s="236" t="s">
        <v>444</v>
      </c>
      <c r="D46" s="236" t="s">
        <v>444</v>
      </c>
      <c r="E46" s="234"/>
      <c r="F46" s="234"/>
      <c r="G46" s="236" t="s">
        <v>435</v>
      </c>
      <c r="H46" s="236" t="s">
        <v>435</v>
      </c>
      <c r="I46" s="235"/>
      <c r="J46" s="235"/>
      <c r="K46" s="239"/>
      <c r="L46" s="239"/>
    </row>
    <row r="47" spans="1:12" ht="30.75" customHeight="1" x14ac:dyDescent="0.25">
      <c r="A47" s="214" t="s">
        <v>192</v>
      </c>
      <c r="B47" s="345" t="s">
        <v>193</v>
      </c>
      <c r="C47" s="236" t="s">
        <v>444</v>
      </c>
      <c r="D47" s="236" t="s">
        <v>444</v>
      </c>
      <c r="E47" s="234"/>
      <c r="F47" s="234"/>
      <c r="G47" s="240">
        <f>H44</f>
        <v>45720</v>
      </c>
      <c r="H47" s="240">
        <f>G47+5</f>
        <v>45725</v>
      </c>
      <c r="I47" s="235"/>
      <c r="J47" s="235"/>
      <c r="K47" s="239"/>
      <c r="L47" s="239"/>
    </row>
    <row r="48" spans="1:12" ht="37.5" customHeight="1" x14ac:dyDescent="0.25">
      <c r="A48" s="214" t="s">
        <v>366</v>
      </c>
      <c r="B48" s="342" t="s">
        <v>191</v>
      </c>
      <c r="C48" s="233"/>
      <c r="D48" s="234"/>
      <c r="E48" s="234"/>
      <c r="F48" s="234"/>
      <c r="G48" s="238"/>
      <c r="H48" s="239"/>
      <c r="I48" s="235"/>
      <c r="J48" s="235"/>
      <c r="K48" s="239"/>
      <c r="L48" s="239"/>
    </row>
    <row r="49" spans="1:12" ht="35.25" customHeight="1" x14ac:dyDescent="0.25">
      <c r="A49" s="214">
        <v>4</v>
      </c>
      <c r="B49" s="345" t="s">
        <v>189</v>
      </c>
      <c r="C49" s="236" t="s">
        <v>444</v>
      </c>
      <c r="D49" s="236" t="s">
        <v>444</v>
      </c>
      <c r="E49" s="234"/>
      <c r="F49" s="234"/>
      <c r="G49" s="240">
        <f>H47</f>
        <v>45725</v>
      </c>
      <c r="H49" s="240">
        <f>G49+5</f>
        <v>45730</v>
      </c>
      <c r="I49" s="235"/>
      <c r="J49" s="235"/>
      <c r="K49" s="239"/>
      <c r="L49" s="239"/>
    </row>
    <row r="50" spans="1:12" ht="86.25" customHeight="1" x14ac:dyDescent="0.25">
      <c r="A50" s="214" t="s">
        <v>190</v>
      </c>
      <c r="B50" s="345" t="s">
        <v>356</v>
      </c>
      <c r="C50" s="236" t="s">
        <v>444</v>
      </c>
      <c r="D50" s="236" t="s">
        <v>444</v>
      </c>
      <c r="E50" s="234"/>
      <c r="F50" s="234"/>
      <c r="G50" s="240">
        <f>H49</f>
        <v>45730</v>
      </c>
      <c r="H50" s="240">
        <f>G50+5</f>
        <v>45735</v>
      </c>
      <c r="I50" s="235"/>
      <c r="J50" s="235"/>
      <c r="K50" s="239"/>
      <c r="L50" s="239"/>
    </row>
    <row r="51" spans="1:12" ht="77.25" customHeight="1" x14ac:dyDescent="0.25">
      <c r="A51" s="214" t="s">
        <v>188</v>
      </c>
      <c r="B51" s="345" t="s">
        <v>358</v>
      </c>
      <c r="C51" s="236" t="s">
        <v>444</v>
      </c>
      <c r="D51" s="236" t="s">
        <v>444</v>
      </c>
      <c r="E51" s="234"/>
      <c r="F51" s="234"/>
      <c r="G51" s="236" t="s">
        <v>435</v>
      </c>
      <c r="H51" s="236" t="s">
        <v>435</v>
      </c>
      <c r="I51" s="235"/>
      <c r="J51" s="235"/>
      <c r="K51" s="239"/>
      <c r="L51" s="239"/>
    </row>
    <row r="52" spans="1:12" ht="71.25" customHeight="1" x14ac:dyDescent="0.25">
      <c r="A52" s="214" t="s">
        <v>186</v>
      </c>
      <c r="B52" s="345" t="s">
        <v>187</v>
      </c>
      <c r="C52" s="236" t="s">
        <v>444</v>
      </c>
      <c r="D52" s="236" t="s">
        <v>444</v>
      </c>
      <c r="E52" s="234"/>
      <c r="F52" s="234"/>
      <c r="G52" s="240">
        <f>H50</f>
        <v>45735</v>
      </c>
      <c r="H52" s="240">
        <f>G52+5</f>
        <v>45740</v>
      </c>
      <c r="I52" s="235"/>
      <c r="J52" s="235"/>
      <c r="K52" s="239"/>
      <c r="L52" s="239"/>
    </row>
    <row r="53" spans="1:12" ht="48" customHeight="1" x14ac:dyDescent="0.25">
      <c r="A53" s="214" t="s">
        <v>184</v>
      </c>
      <c r="B53" s="347" t="s">
        <v>359</v>
      </c>
      <c r="C53" s="236" t="s">
        <v>444</v>
      </c>
      <c r="D53" s="236" t="s">
        <v>444</v>
      </c>
      <c r="E53" s="234"/>
      <c r="F53" s="234"/>
      <c r="G53" s="240">
        <f>G52</f>
        <v>45735</v>
      </c>
      <c r="H53" s="240">
        <v>45745</v>
      </c>
      <c r="I53" s="235"/>
      <c r="J53" s="235"/>
      <c r="K53" s="239"/>
      <c r="L53" s="239"/>
    </row>
    <row r="54" spans="1:12" ht="46.5" customHeight="1" x14ac:dyDescent="0.25">
      <c r="A54" s="214" t="s">
        <v>360</v>
      </c>
      <c r="B54" s="345" t="s">
        <v>185</v>
      </c>
      <c r="C54" s="236" t="s">
        <v>444</v>
      </c>
      <c r="D54" s="236" t="s">
        <v>444</v>
      </c>
      <c r="E54" s="234"/>
      <c r="F54" s="234"/>
      <c r="G54" s="236" t="s">
        <v>435</v>
      </c>
      <c r="H54" s="236" t="s">
        <v>435</v>
      </c>
      <c r="I54" s="235"/>
      <c r="J54" s="235"/>
      <c r="K54" s="239"/>
      <c r="L54" s="23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A2"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217"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74" t="str">
        <f>'1. паспорт местоположение'!A5:C5</f>
        <v>Год раскрытия информации: 2025 год</v>
      </c>
      <c r="B4" s="374"/>
      <c r="C4" s="374"/>
      <c r="D4" s="374"/>
      <c r="E4" s="374"/>
      <c r="F4" s="374"/>
      <c r="G4" s="374"/>
      <c r="H4" s="374"/>
      <c r="I4" s="374"/>
      <c r="J4" s="374"/>
      <c r="K4" s="374"/>
      <c r="L4" s="374"/>
      <c r="M4" s="374"/>
      <c r="N4" s="374"/>
      <c r="O4" s="374"/>
      <c r="P4" s="374"/>
      <c r="Q4" s="374"/>
      <c r="R4" s="374"/>
      <c r="S4" s="374"/>
      <c r="T4" s="374"/>
      <c r="U4" s="374"/>
      <c r="V4" s="374"/>
      <c r="W4" s="374"/>
      <c r="X4" s="374"/>
      <c r="Y4" s="374"/>
      <c r="Z4" s="374"/>
      <c r="AA4" s="374"/>
      <c r="AB4" s="374"/>
      <c r="AC4" s="374"/>
    </row>
    <row r="5" spans="1:29" ht="18.75" x14ac:dyDescent="0.3">
      <c r="A5" s="34"/>
      <c r="B5" s="34"/>
      <c r="C5" s="34"/>
      <c r="D5" s="34"/>
      <c r="E5" s="34"/>
      <c r="F5" s="34"/>
      <c r="L5" s="34"/>
      <c r="M5" s="34"/>
      <c r="U5" s="13"/>
    </row>
    <row r="6" spans="1:29" ht="18.75" x14ac:dyDescent="0.25">
      <c r="A6" s="430" t="s">
        <v>8</v>
      </c>
      <c r="B6" s="430"/>
      <c r="C6" s="430"/>
      <c r="D6" s="430"/>
      <c r="E6" s="430"/>
      <c r="F6" s="430"/>
      <c r="G6" s="430"/>
      <c r="H6" s="430"/>
      <c r="I6" s="430"/>
      <c r="J6" s="430"/>
      <c r="K6" s="430"/>
      <c r="L6" s="430"/>
      <c r="M6" s="430"/>
      <c r="N6" s="430"/>
      <c r="O6" s="430"/>
      <c r="P6" s="430"/>
      <c r="Q6" s="430"/>
      <c r="R6" s="430"/>
      <c r="S6" s="430"/>
      <c r="T6" s="430"/>
      <c r="U6" s="430"/>
      <c r="V6" s="430"/>
      <c r="W6" s="430"/>
      <c r="X6" s="430"/>
      <c r="Y6" s="430"/>
      <c r="Z6" s="430"/>
      <c r="AA6" s="430"/>
      <c r="AB6" s="430"/>
      <c r="AC6" s="430"/>
    </row>
    <row r="7" spans="1:29" ht="18.75" x14ac:dyDescent="0.25">
      <c r="A7" s="70"/>
      <c r="B7" s="70"/>
      <c r="C7" s="70"/>
      <c r="D7" s="70"/>
      <c r="E7" s="70"/>
      <c r="F7" s="70"/>
      <c r="G7" s="70"/>
      <c r="H7" s="70"/>
      <c r="I7" s="70"/>
      <c r="J7" s="36"/>
      <c r="K7" s="36"/>
      <c r="L7" s="36"/>
      <c r="M7" s="36"/>
      <c r="N7" s="36"/>
      <c r="O7" s="36"/>
      <c r="P7" s="36"/>
      <c r="Q7" s="36"/>
      <c r="R7" s="36"/>
      <c r="S7" s="36"/>
      <c r="T7" s="218"/>
      <c r="U7" s="36"/>
    </row>
    <row r="8" spans="1:29" x14ac:dyDescent="0.25">
      <c r="A8" s="436" t="str">
        <f>'1. паспорт местоположение'!A9:C9</f>
        <v>АО "Россети Тюмень"</v>
      </c>
      <c r="B8" s="436"/>
      <c r="C8" s="436"/>
      <c r="D8" s="436"/>
      <c r="E8" s="436"/>
      <c r="F8" s="436"/>
      <c r="G8" s="436"/>
      <c r="H8" s="436"/>
      <c r="I8" s="436"/>
      <c r="J8" s="436"/>
      <c r="K8" s="436"/>
      <c r="L8" s="436"/>
      <c r="M8" s="436"/>
      <c r="N8" s="436"/>
      <c r="O8" s="436"/>
      <c r="P8" s="436"/>
      <c r="Q8" s="436"/>
      <c r="R8" s="436"/>
      <c r="S8" s="436"/>
      <c r="T8" s="436"/>
      <c r="U8" s="436"/>
      <c r="V8" s="436"/>
      <c r="W8" s="436"/>
      <c r="X8" s="436"/>
      <c r="Y8" s="436"/>
      <c r="Z8" s="436"/>
      <c r="AA8" s="436"/>
      <c r="AB8" s="436"/>
      <c r="AC8" s="436"/>
    </row>
    <row r="9" spans="1:29" ht="18.75" customHeight="1" x14ac:dyDescent="0.25">
      <c r="A9" s="423" t="s">
        <v>7</v>
      </c>
      <c r="B9" s="423"/>
      <c r="C9" s="423"/>
      <c r="D9" s="423"/>
      <c r="E9" s="423"/>
      <c r="F9" s="423"/>
      <c r="G9" s="423"/>
      <c r="H9" s="423"/>
      <c r="I9" s="423"/>
      <c r="J9" s="423"/>
      <c r="K9" s="423"/>
      <c r="L9" s="423"/>
      <c r="M9" s="423"/>
      <c r="N9" s="423"/>
      <c r="O9" s="423"/>
      <c r="P9" s="423"/>
      <c r="Q9" s="423"/>
      <c r="R9" s="423"/>
      <c r="S9" s="423"/>
      <c r="T9" s="423"/>
      <c r="U9" s="423"/>
      <c r="V9" s="423"/>
      <c r="W9" s="423"/>
      <c r="X9" s="423"/>
      <c r="Y9" s="423"/>
      <c r="Z9" s="423"/>
      <c r="AA9" s="423"/>
      <c r="AB9" s="423"/>
      <c r="AC9" s="423"/>
    </row>
    <row r="10" spans="1:29" ht="18.75" x14ac:dyDescent="0.25">
      <c r="A10" s="70"/>
      <c r="B10" s="70"/>
      <c r="C10" s="70"/>
      <c r="D10" s="70"/>
      <c r="E10" s="70"/>
      <c r="F10" s="70"/>
      <c r="G10" s="70"/>
      <c r="H10" s="70"/>
      <c r="I10" s="70"/>
      <c r="J10" s="36"/>
      <c r="K10" s="36"/>
      <c r="L10" s="36"/>
      <c r="M10" s="36"/>
      <c r="N10" s="36"/>
      <c r="O10" s="36"/>
      <c r="P10" s="36"/>
      <c r="Q10" s="36"/>
      <c r="R10" s="36"/>
      <c r="S10" s="36"/>
      <c r="T10" s="218"/>
      <c r="U10" s="36"/>
    </row>
    <row r="11" spans="1:29" x14ac:dyDescent="0.25">
      <c r="A11" s="394" t="str">
        <f>'1. паспорт местоположение'!A12:C12</f>
        <v>P_NS3300.PS.0025</v>
      </c>
      <c r="B11" s="394"/>
      <c r="C11" s="394"/>
      <c r="D11" s="394"/>
      <c r="E11" s="394"/>
      <c r="F11" s="394"/>
      <c r="G11" s="394"/>
      <c r="H11" s="394"/>
      <c r="I11" s="394"/>
      <c r="J11" s="394"/>
      <c r="K11" s="394"/>
      <c r="L11" s="394"/>
      <c r="M11" s="394"/>
      <c r="N11" s="394"/>
      <c r="O11" s="394"/>
      <c r="P11" s="394"/>
      <c r="Q11" s="394"/>
      <c r="R11" s="394"/>
      <c r="S11" s="394"/>
      <c r="T11" s="394"/>
      <c r="U11" s="394"/>
      <c r="V11" s="394"/>
      <c r="W11" s="394"/>
      <c r="X11" s="394"/>
      <c r="Y11" s="394"/>
      <c r="Z11" s="394"/>
      <c r="AA11" s="394"/>
      <c r="AB11" s="394"/>
      <c r="AC11" s="394"/>
    </row>
    <row r="12" spans="1:29" x14ac:dyDescent="0.25">
      <c r="A12" s="423" t="s">
        <v>6</v>
      </c>
      <c r="B12" s="423"/>
      <c r="C12" s="423"/>
      <c r="D12" s="423"/>
      <c r="E12" s="423"/>
      <c r="F12" s="423"/>
      <c r="G12" s="423"/>
      <c r="H12" s="423"/>
      <c r="I12" s="423"/>
      <c r="J12" s="423"/>
      <c r="K12" s="423"/>
      <c r="L12" s="423"/>
      <c r="M12" s="423"/>
      <c r="N12" s="423"/>
      <c r="O12" s="423"/>
      <c r="P12" s="423"/>
      <c r="Q12" s="423"/>
      <c r="R12" s="423"/>
      <c r="S12" s="423"/>
      <c r="T12" s="423"/>
      <c r="U12" s="423"/>
      <c r="V12" s="423"/>
      <c r="W12" s="423"/>
      <c r="X12" s="423"/>
      <c r="Y12" s="423"/>
      <c r="Z12" s="423"/>
      <c r="AA12" s="423"/>
      <c r="AB12" s="423"/>
      <c r="AC12" s="423"/>
    </row>
    <row r="13" spans="1:29" ht="16.5" customHeight="1" x14ac:dyDescent="0.3">
      <c r="A13" s="10"/>
      <c r="B13" s="10"/>
      <c r="C13" s="10"/>
      <c r="D13" s="10"/>
      <c r="E13" s="10"/>
      <c r="F13" s="10"/>
      <c r="G13" s="10"/>
      <c r="H13" s="10"/>
      <c r="I13" s="10"/>
      <c r="J13" s="35"/>
      <c r="K13" s="35"/>
      <c r="L13" s="35"/>
      <c r="M13" s="35"/>
      <c r="N13" s="35"/>
      <c r="O13" s="35"/>
      <c r="P13" s="35"/>
      <c r="Q13" s="35"/>
      <c r="R13" s="35"/>
      <c r="S13" s="35"/>
      <c r="T13" s="219"/>
      <c r="U13" s="35"/>
    </row>
    <row r="14" spans="1:29" ht="69" customHeight="1" x14ac:dyDescent="0.25">
      <c r="A14" s="463" t="str">
        <f>'1. паспорт местоположение'!A15:C15</f>
        <v>ЛЭП 10 кВ от КВЛ 10 кВ Зырянка от ПС 110 кВ Перевалово, ТП 10/0,4 кВ для подключения энергопринимающих устройств Мандрыка Александра Михайловича (новое строительство ТП 10/0,4 кВ мощностью 0,63 МВА, ВЛ 10 кВ протяженностью 1х0,02 км, монтаж ПУ - 1 т.у.)</v>
      </c>
      <c r="B14" s="463"/>
      <c r="C14" s="463"/>
      <c r="D14" s="463"/>
      <c r="E14" s="463"/>
      <c r="F14" s="463"/>
      <c r="G14" s="463"/>
      <c r="H14" s="463"/>
      <c r="I14" s="463"/>
      <c r="J14" s="463"/>
      <c r="K14" s="463"/>
      <c r="L14" s="463"/>
      <c r="M14" s="463"/>
      <c r="N14" s="463"/>
      <c r="O14" s="463"/>
      <c r="P14" s="463"/>
      <c r="Q14" s="463"/>
      <c r="R14" s="463"/>
      <c r="S14" s="463"/>
      <c r="T14" s="463"/>
      <c r="U14" s="463"/>
      <c r="V14" s="463"/>
      <c r="W14" s="463"/>
      <c r="X14" s="463"/>
      <c r="Y14" s="463"/>
      <c r="Z14" s="463"/>
      <c r="AA14" s="463"/>
      <c r="AB14" s="463"/>
      <c r="AC14" s="463"/>
    </row>
    <row r="15" spans="1:29" ht="15.75" customHeight="1" x14ac:dyDescent="0.25">
      <c r="A15" s="423" t="s">
        <v>5</v>
      </c>
      <c r="B15" s="423"/>
      <c r="C15" s="423"/>
      <c r="D15" s="423"/>
      <c r="E15" s="423"/>
      <c r="F15" s="423"/>
      <c r="G15" s="423"/>
      <c r="H15" s="423"/>
      <c r="I15" s="423"/>
      <c r="J15" s="423"/>
      <c r="K15" s="423"/>
      <c r="L15" s="423"/>
      <c r="M15" s="423"/>
      <c r="N15" s="423"/>
      <c r="O15" s="423"/>
      <c r="P15" s="423"/>
      <c r="Q15" s="423"/>
      <c r="R15" s="423"/>
      <c r="S15" s="423"/>
      <c r="T15" s="423"/>
      <c r="U15" s="423"/>
      <c r="V15" s="423"/>
      <c r="W15" s="423"/>
      <c r="X15" s="423"/>
      <c r="Y15" s="423"/>
      <c r="Z15" s="423"/>
      <c r="AA15" s="423"/>
      <c r="AB15" s="423"/>
      <c r="AC15" s="423"/>
    </row>
    <row r="16" spans="1:29" x14ac:dyDescent="0.25">
      <c r="A16" s="457"/>
      <c r="B16" s="457"/>
      <c r="C16" s="457"/>
      <c r="D16" s="457"/>
      <c r="E16" s="457"/>
      <c r="F16" s="457"/>
      <c r="G16" s="457"/>
      <c r="H16" s="457"/>
      <c r="I16" s="457"/>
      <c r="J16" s="457"/>
      <c r="K16" s="457"/>
      <c r="L16" s="457"/>
      <c r="M16" s="457"/>
      <c r="N16" s="457"/>
      <c r="O16" s="457"/>
      <c r="P16" s="457"/>
      <c r="Q16" s="457"/>
      <c r="R16" s="457"/>
      <c r="S16" s="457"/>
      <c r="T16" s="457"/>
      <c r="U16" s="457"/>
    </row>
    <row r="17" spans="1:29" x14ac:dyDescent="0.25">
      <c r="A17" s="34"/>
      <c r="L17" s="34"/>
      <c r="M17" s="34"/>
      <c r="N17" s="34"/>
      <c r="O17" s="34"/>
      <c r="P17" s="34"/>
      <c r="Q17" s="34"/>
      <c r="R17" s="34"/>
      <c r="S17" s="34"/>
      <c r="T17" s="220"/>
    </row>
    <row r="18" spans="1:29" x14ac:dyDescent="0.25">
      <c r="A18" s="458" t="s">
        <v>402</v>
      </c>
      <c r="B18" s="458"/>
      <c r="C18" s="458"/>
      <c r="D18" s="458"/>
      <c r="E18" s="458"/>
      <c r="F18" s="458"/>
      <c r="G18" s="458"/>
      <c r="H18" s="458"/>
      <c r="I18" s="458"/>
      <c r="J18" s="458"/>
      <c r="K18" s="458"/>
      <c r="L18" s="458"/>
      <c r="M18" s="458"/>
      <c r="N18" s="458"/>
      <c r="O18" s="458"/>
      <c r="P18" s="458"/>
      <c r="Q18" s="458"/>
      <c r="R18" s="458"/>
      <c r="S18" s="458"/>
      <c r="T18" s="458"/>
      <c r="U18" s="458"/>
    </row>
    <row r="19" spans="1:29" x14ac:dyDescent="0.25">
      <c r="A19" s="325"/>
      <c r="B19" s="325"/>
      <c r="C19" s="325"/>
      <c r="D19" s="325"/>
      <c r="E19" s="325"/>
      <c r="F19" s="325"/>
      <c r="G19" s="325"/>
      <c r="H19" s="325"/>
      <c r="I19" s="325"/>
      <c r="J19" s="325"/>
      <c r="K19" s="325"/>
      <c r="L19" s="325"/>
      <c r="M19" s="325"/>
      <c r="N19" s="325"/>
      <c r="O19" s="325"/>
      <c r="P19" s="325"/>
      <c r="Q19" s="325"/>
      <c r="R19" s="325"/>
      <c r="S19" s="325"/>
      <c r="T19" s="325"/>
      <c r="U19" s="325"/>
    </row>
    <row r="20" spans="1:29" ht="15.75" customHeight="1" x14ac:dyDescent="0.25">
      <c r="A20" s="460" t="s">
        <v>183</v>
      </c>
      <c r="B20" s="460" t="s">
        <v>182</v>
      </c>
      <c r="C20" s="449" t="s">
        <v>181</v>
      </c>
      <c r="D20" s="449"/>
      <c r="E20" s="450" t="s">
        <v>180</v>
      </c>
      <c r="F20" s="450"/>
      <c r="G20" s="451" t="s">
        <v>556</v>
      </c>
      <c r="H20" s="455" t="s">
        <v>464</v>
      </c>
      <c r="I20" s="456"/>
      <c r="J20" s="456"/>
      <c r="K20" s="456"/>
      <c r="L20" s="455" t="s">
        <v>465</v>
      </c>
      <c r="M20" s="456"/>
      <c r="N20" s="456"/>
      <c r="O20" s="456"/>
      <c r="P20" s="455" t="s">
        <v>466</v>
      </c>
      <c r="Q20" s="456"/>
      <c r="R20" s="456"/>
      <c r="S20" s="456"/>
      <c r="T20" s="455" t="s">
        <v>535</v>
      </c>
      <c r="U20" s="456"/>
      <c r="V20" s="456"/>
      <c r="W20" s="456"/>
      <c r="X20" s="455" t="s">
        <v>557</v>
      </c>
      <c r="Y20" s="456"/>
      <c r="Z20" s="456"/>
      <c r="AA20" s="456"/>
      <c r="AB20" s="459" t="s">
        <v>179</v>
      </c>
      <c r="AC20" s="459"/>
    </row>
    <row r="21" spans="1:29" s="124" customFormat="1" ht="15.75" customHeight="1" x14ac:dyDescent="0.25">
      <c r="A21" s="461"/>
      <c r="B21" s="461"/>
      <c r="C21" s="449"/>
      <c r="D21" s="449"/>
      <c r="E21" s="450"/>
      <c r="F21" s="450"/>
      <c r="G21" s="452"/>
      <c r="H21" s="454" t="s">
        <v>1</v>
      </c>
      <c r="I21" s="454"/>
      <c r="J21" s="454" t="s">
        <v>177</v>
      </c>
      <c r="K21" s="454"/>
      <c r="L21" s="454" t="s">
        <v>1</v>
      </c>
      <c r="M21" s="454"/>
      <c r="N21" s="454" t="s">
        <v>177</v>
      </c>
      <c r="O21" s="454"/>
      <c r="P21" s="454" t="s">
        <v>1</v>
      </c>
      <c r="Q21" s="454"/>
      <c r="R21" s="454" t="s">
        <v>177</v>
      </c>
      <c r="S21" s="454"/>
      <c r="T21" s="454" t="s">
        <v>1</v>
      </c>
      <c r="U21" s="454"/>
      <c r="V21" s="454" t="s">
        <v>177</v>
      </c>
      <c r="W21" s="454"/>
      <c r="X21" s="454" t="s">
        <v>1</v>
      </c>
      <c r="Y21" s="454"/>
      <c r="Z21" s="454" t="s">
        <v>177</v>
      </c>
      <c r="AA21" s="454"/>
      <c r="AB21" s="459"/>
      <c r="AC21" s="459"/>
    </row>
    <row r="22" spans="1:29" s="124" customFormat="1" ht="78.75" x14ac:dyDescent="0.25">
      <c r="A22" s="462"/>
      <c r="B22" s="462"/>
      <c r="C22" s="370" t="s">
        <v>1</v>
      </c>
      <c r="D22" s="370" t="s">
        <v>177</v>
      </c>
      <c r="E22" s="349" t="s">
        <v>558</v>
      </c>
      <c r="F22" s="349" t="s">
        <v>559</v>
      </c>
      <c r="G22" s="453"/>
      <c r="H22" s="350" t="s">
        <v>384</v>
      </c>
      <c r="I22" s="350" t="s">
        <v>385</v>
      </c>
      <c r="J22" s="350" t="s">
        <v>384</v>
      </c>
      <c r="K22" s="350" t="s">
        <v>385</v>
      </c>
      <c r="L22" s="350" t="s">
        <v>384</v>
      </c>
      <c r="M22" s="350" t="s">
        <v>385</v>
      </c>
      <c r="N22" s="350" t="s">
        <v>384</v>
      </c>
      <c r="O22" s="350" t="s">
        <v>385</v>
      </c>
      <c r="P22" s="350" t="s">
        <v>384</v>
      </c>
      <c r="Q22" s="350" t="s">
        <v>385</v>
      </c>
      <c r="R22" s="350" t="s">
        <v>384</v>
      </c>
      <c r="S22" s="350" t="s">
        <v>385</v>
      </c>
      <c r="T22" s="350" t="s">
        <v>384</v>
      </c>
      <c r="U22" s="350" t="s">
        <v>385</v>
      </c>
      <c r="V22" s="350" t="s">
        <v>384</v>
      </c>
      <c r="W22" s="350" t="s">
        <v>385</v>
      </c>
      <c r="X22" s="350" t="s">
        <v>384</v>
      </c>
      <c r="Y22" s="350" t="s">
        <v>385</v>
      </c>
      <c r="Z22" s="350" t="s">
        <v>384</v>
      </c>
      <c r="AA22" s="350" t="s">
        <v>385</v>
      </c>
      <c r="AB22" s="370" t="s">
        <v>178</v>
      </c>
      <c r="AC22" s="370" t="s">
        <v>177</v>
      </c>
    </row>
    <row r="23" spans="1:29" s="124" customFormat="1" x14ac:dyDescent="0.25">
      <c r="A23" s="208">
        <v>1</v>
      </c>
      <c r="B23" s="208">
        <v>2</v>
      </c>
      <c r="C23" s="208">
        <v>3</v>
      </c>
      <c r="D23" s="208">
        <v>4</v>
      </c>
      <c r="E23" s="208">
        <v>5</v>
      </c>
      <c r="F23" s="208">
        <v>6</v>
      </c>
      <c r="G23" s="324">
        <v>7</v>
      </c>
      <c r="H23" s="324">
        <v>8</v>
      </c>
      <c r="I23" s="324">
        <v>9</v>
      </c>
      <c r="J23" s="324">
        <v>10</v>
      </c>
      <c r="K23" s="324">
        <v>11</v>
      </c>
      <c r="L23" s="324">
        <v>12</v>
      </c>
      <c r="M23" s="324">
        <v>13</v>
      </c>
      <c r="N23" s="324">
        <v>14</v>
      </c>
      <c r="O23" s="324">
        <v>15</v>
      </c>
      <c r="P23" s="324">
        <v>16</v>
      </c>
      <c r="Q23" s="324">
        <v>17</v>
      </c>
      <c r="R23" s="324">
        <v>18</v>
      </c>
      <c r="S23" s="324">
        <v>19</v>
      </c>
      <c r="T23" s="324">
        <v>20</v>
      </c>
      <c r="U23" s="324">
        <v>21</v>
      </c>
      <c r="V23" s="324">
        <v>22</v>
      </c>
      <c r="W23" s="324">
        <v>23</v>
      </c>
      <c r="X23" s="324">
        <v>24</v>
      </c>
      <c r="Y23" s="324">
        <v>25</v>
      </c>
      <c r="Z23" s="324">
        <v>26</v>
      </c>
      <c r="AA23" s="324">
        <v>27</v>
      </c>
      <c r="AB23" s="324">
        <v>28</v>
      </c>
      <c r="AC23" s="324">
        <v>29</v>
      </c>
    </row>
    <row r="24" spans="1:29" ht="47.25" x14ac:dyDescent="0.25">
      <c r="A24" s="244">
        <v>1</v>
      </c>
      <c r="B24" s="317" t="s">
        <v>176</v>
      </c>
      <c r="C24" s="369">
        <v>0</v>
      </c>
      <c r="D24" s="359">
        <v>4.9431047538864741</v>
      </c>
      <c r="E24" s="359">
        <v>4.9431047538864741</v>
      </c>
      <c r="F24" s="359">
        <v>4.9431047538864741</v>
      </c>
      <c r="G24" s="359">
        <v>0</v>
      </c>
      <c r="H24" s="359" t="s">
        <v>444</v>
      </c>
      <c r="I24" s="359"/>
      <c r="J24" s="359">
        <v>4.9431047538864741</v>
      </c>
      <c r="K24" s="359"/>
      <c r="L24" s="359" t="s">
        <v>444</v>
      </c>
      <c r="M24" s="359"/>
      <c r="N24" s="359">
        <v>0</v>
      </c>
      <c r="O24" s="246"/>
      <c r="P24" s="246" t="s">
        <v>444</v>
      </c>
      <c r="Q24" s="246"/>
      <c r="R24" s="246">
        <v>0</v>
      </c>
      <c r="S24" s="246"/>
      <c r="T24" s="246" t="s">
        <v>444</v>
      </c>
      <c r="U24" s="500"/>
      <c r="V24" s="500">
        <v>0</v>
      </c>
      <c r="W24" s="500"/>
      <c r="X24" s="500">
        <v>0</v>
      </c>
      <c r="Y24" s="500"/>
      <c r="Z24" s="500" t="s">
        <v>444</v>
      </c>
      <c r="AA24" s="500"/>
      <c r="AB24" s="500">
        <v>0</v>
      </c>
      <c r="AC24" s="250">
        <v>4.9431047538864741</v>
      </c>
    </row>
    <row r="25" spans="1:29" x14ac:dyDescent="0.25">
      <c r="A25" s="247" t="s">
        <v>175</v>
      </c>
      <c r="B25" s="320" t="s">
        <v>174</v>
      </c>
      <c r="C25" s="369"/>
      <c r="D25" s="359"/>
      <c r="E25" s="359"/>
      <c r="F25" s="359"/>
      <c r="G25" s="359">
        <v>0</v>
      </c>
      <c r="H25" s="359" t="s">
        <v>444</v>
      </c>
      <c r="I25" s="359"/>
      <c r="J25" s="359">
        <v>0</v>
      </c>
      <c r="K25" s="359"/>
      <c r="L25" s="359" t="s">
        <v>444</v>
      </c>
      <c r="M25" s="359"/>
      <c r="N25" s="359">
        <v>0</v>
      </c>
      <c r="O25" s="246"/>
      <c r="P25" s="246" t="s">
        <v>444</v>
      </c>
      <c r="Q25" s="246"/>
      <c r="R25" s="246">
        <v>0</v>
      </c>
      <c r="S25" s="246"/>
      <c r="T25" s="246" t="s">
        <v>444</v>
      </c>
      <c r="U25" s="500"/>
      <c r="V25" s="500">
        <v>0</v>
      </c>
      <c r="W25" s="500"/>
      <c r="X25" s="500">
        <v>0</v>
      </c>
      <c r="Y25" s="500"/>
      <c r="Z25" s="500" t="s">
        <v>444</v>
      </c>
      <c r="AA25" s="500"/>
      <c r="AB25" s="500">
        <v>0</v>
      </c>
      <c r="AC25" s="250">
        <v>0</v>
      </c>
    </row>
    <row r="26" spans="1:29" x14ac:dyDescent="0.25">
      <c r="A26" s="247" t="s">
        <v>173</v>
      </c>
      <c r="B26" s="320" t="s">
        <v>172</v>
      </c>
      <c r="C26" s="238"/>
      <c r="D26" s="360"/>
      <c r="E26" s="360"/>
      <c r="F26" s="360"/>
      <c r="G26" s="359">
        <v>0</v>
      </c>
      <c r="H26" s="359" t="s">
        <v>444</v>
      </c>
      <c r="I26" s="359"/>
      <c r="J26" s="359">
        <v>0</v>
      </c>
      <c r="K26" s="359"/>
      <c r="L26" s="359" t="s">
        <v>444</v>
      </c>
      <c r="M26" s="359"/>
      <c r="N26" s="360">
        <v>0</v>
      </c>
      <c r="O26" s="238"/>
      <c r="P26" s="238" t="s">
        <v>444</v>
      </c>
      <c r="Q26" s="238"/>
      <c r="R26" s="238">
        <v>0</v>
      </c>
      <c r="S26" s="238"/>
      <c r="T26" s="238" t="s">
        <v>444</v>
      </c>
      <c r="U26" s="500"/>
      <c r="V26" s="500">
        <v>0</v>
      </c>
      <c r="W26" s="500"/>
      <c r="X26" s="500">
        <v>0</v>
      </c>
      <c r="Y26" s="500"/>
      <c r="Z26" s="500" t="s">
        <v>444</v>
      </c>
      <c r="AA26" s="500"/>
      <c r="AB26" s="500">
        <v>0</v>
      </c>
      <c r="AC26" s="250">
        <v>0</v>
      </c>
    </row>
    <row r="27" spans="1:29" ht="31.5" x14ac:dyDescent="0.25">
      <c r="A27" s="247" t="s">
        <v>171</v>
      </c>
      <c r="B27" s="320" t="s">
        <v>341</v>
      </c>
      <c r="C27" s="238"/>
      <c r="D27" s="360"/>
      <c r="E27" s="360"/>
      <c r="F27" s="360"/>
      <c r="G27" s="360">
        <v>0</v>
      </c>
      <c r="H27" s="360" t="s">
        <v>444</v>
      </c>
      <c r="I27" s="360"/>
      <c r="J27" s="360">
        <v>0</v>
      </c>
      <c r="K27" s="360"/>
      <c r="L27" s="360" t="s">
        <v>444</v>
      </c>
      <c r="M27" s="360"/>
      <c r="N27" s="360">
        <v>0</v>
      </c>
      <c r="O27" s="238"/>
      <c r="P27" s="238" t="s">
        <v>444</v>
      </c>
      <c r="Q27" s="238"/>
      <c r="R27" s="238">
        <v>0</v>
      </c>
      <c r="S27" s="238"/>
      <c r="T27" s="238" t="s">
        <v>444</v>
      </c>
      <c r="U27" s="500"/>
      <c r="V27" s="500">
        <v>0</v>
      </c>
      <c r="W27" s="500"/>
      <c r="X27" s="500">
        <v>0</v>
      </c>
      <c r="Y27" s="500"/>
      <c r="Z27" s="500" t="s">
        <v>444</v>
      </c>
      <c r="AA27" s="500"/>
      <c r="AB27" s="500">
        <v>0</v>
      </c>
      <c r="AC27" s="250">
        <v>0</v>
      </c>
    </row>
    <row r="28" spans="1:29" x14ac:dyDescent="0.25">
      <c r="A28" s="247" t="s">
        <v>170</v>
      </c>
      <c r="B28" s="320" t="s">
        <v>169</v>
      </c>
      <c r="C28" s="238"/>
      <c r="D28" s="360"/>
      <c r="E28" s="360"/>
      <c r="F28" s="360"/>
      <c r="G28" s="360">
        <v>0</v>
      </c>
      <c r="H28" s="360" t="s">
        <v>444</v>
      </c>
      <c r="I28" s="360"/>
      <c r="J28" s="360">
        <v>2.0501947440000001</v>
      </c>
      <c r="K28" s="360"/>
      <c r="L28" s="360" t="s">
        <v>444</v>
      </c>
      <c r="M28" s="360"/>
      <c r="N28" s="360">
        <v>0</v>
      </c>
      <c r="O28" s="238"/>
      <c r="P28" s="238" t="s">
        <v>444</v>
      </c>
      <c r="Q28" s="238"/>
      <c r="R28" s="249">
        <v>0</v>
      </c>
      <c r="S28" s="238"/>
      <c r="T28" s="238" t="s">
        <v>444</v>
      </c>
      <c r="U28" s="500"/>
      <c r="V28" s="500">
        <v>0</v>
      </c>
      <c r="W28" s="500"/>
      <c r="X28" s="500">
        <v>0</v>
      </c>
      <c r="Y28" s="500"/>
      <c r="Z28" s="500">
        <v>0</v>
      </c>
      <c r="AA28" s="500"/>
      <c r="AB28" s="500" t="s">
        <v>444</v>
      </c>
      <c r="AC28" s="250">
        <v>2.0501947440000001</v>
      </c>
    </row>
    <row r="29" spans="1:29" x14ac:dyDescent="0.25">
      <c r="A29" s="247" t="s">
        <v>168</v>
      </c>
      <c r="B29" s="348" t="s">
        <v>167</v>
      </c>
      <c r="C29" s="238"/>
      <c r="D29" s="360"/>
      <c r="E29" s="360"/>
      <c r="F29" s="360"/>
      <c r="G29" s="360">
        <v>0</v>
      </c>
      <c r="H29" s="360" t="s">
        <v>444</v>
      </c>
      <c r="I29" s="360"/>
      <c r="J29" s="360">
        <v>2.892910009886474</v>
      </c>
      <c r="K29" s="360"/>
      <c r="L29" s="360" t="s">
        <v>444</v>
      </c>
      <c r="M29" s="360"/>
      <c r="N29" s="360">
        <v>0</v>
      </c>
      <c r="O29" s="238"/>
      <c r="P29" s="238" t="s">
        <v>444</v>
      </c>
      <c r="Q29" s="238"/>
      <c r="R29" s="238">
        <v>0</v>
      </c>
      <c r="S29" s="238"/>
      <c r="T29" s="238" t="s">
        <v>444</v>
      </c>
      <c r="U29" s="500"/>
      <c r="V29" s="500">
        <v>0</v>
      </c>
      <c r="W29" s="500"/>
      <c r="X29" s="500">
        <v>0</v>
      </c>
      <c r="Y29" s="500"/>
      <c r="Z29" s="500" t="s">
        <v>444</v>
      </c>
      <c r="AA29" s="500"/>
      <c r="AB29" s="500">
        <v>0</v>
      </c>
      <c r="AC29" s="250">
        <v>2.892910009886474</v>
      </c>
    </row>
    <row r="30" spans="1:29" ht="47.25" x14ac:dyDescent="0.25">
      <c r="A30" s="244" t="s">
        <v>62</v>
      </c>
      <c r="B30" s="245" t="s">
        <v>166</v>
      </c>
      <c r="C30" s="369" t="s">
        <v>444</v>
      </c>
      <c r="D30" s="359">
        <v>4.1459686689162094</v>
      </c>
      <c r="E30" s="359">
        <v>4.1459686689162094</v>
      </c>
      <c r="F30" s="359">
        <v>4.1459686689162094</v>
      </c>
      <c r="G30" s="360">
        <v>0</v>
      </c>
      <c r="H30" s="360" t="s">
        <v>444</v>
      </c>
      <c r="I30" s="360"/>
      <c r="J30" s="359">
        <v>4.1459686689162094</v>
      </c>
      <c r="K30" s="360"/>
      <c r="L30" s="360" t="s">
        <v>444</v>
      </c>
      <c r="M30" s="360"/>
      <c r="N30" s="359">
        <v>0</v>
      </c>
      <c r="O30" s="238"/>
      <c r="P30" s="238" t="s">
        <v>444</v>
      </c>
      <c r="Q30" s="238"/>
      <c r="R30" s="246">
        <v>0</v>
      </c>
      <c r="S30" s="238"/>
      <c r="T30" s="238" t="s">
        <v>444</v>
      </c>
      <c r="U30" s="500"/>
      <c r="V30" s="500">
        <v>0</v>
      </c>
      <c r="W30" s="500"/>
      <c r="X30" s="500">
        <v>0</v>
      </c>
      <c r="Y30" s="500"/>
      <c r="Z30" s="500" t="s">
        <v>444</v>
      </c>
      <c r="AA30" s="500"/>
      <c r="AB30" s="500">
        <v>0</v>
      </c>
      <c r="AC30" s="250">
        <v>4.1459686689162094</v>
      </c>
    </row>
    <row r="31" spans="1:29" x14ac:dyDescent="0.25">
      <c r="A31" s="244" t="s">
        <v>165</v>
      </c>
      <c r="B31" s="248" t="s">
        <v>164</v>
      </c>
      <c r="C31" s="369" t="s">
        <v>444</v>
      </c>
      <c r="D31" s="361">
        <v>0.98806684077381957</v>
      </c>
      <c r="E31" s="361"/>
      <c r="F31" s="361"/>
      <c r="G31" s="360"/>
      <c r="H31" s="360"/>
      <c r="I31" s="360"/>
      <c r="J31" s="360"/>
      <c r="K31" s="360"/>
      <c r="L31" s="360"/>
      <c r="M31" s="360"/>
      <c r="N31" s="360"/>
      <c r="O31" s="238"/>
      <c r="P31" s="238"/>
      <c r="Q31" s="238"/>
      <c r="R31" s="238"/>
      <c r="S31" s="238"/>
      <c r="T31" s="238"/>
      <c r="U31" s="500"/>
      <c r="V31" s="500"/>
      <c r="W31" s="500"/>
      <c r="X31" s="500"/>
      <c r="Y31" s="500"/>
      <c r="Z31" s="500"/>
      <c r="AA31" s="500"/>
      <c r="AB31" s="500">
        <v>0</v>
      </c>
      <c r="AC31" s="250">
        <v>0</v>
      </c>
    </row>
    <row r="32" spans="1:29" ht="31.5" x14ac:dyDescent="0.25">
      <c r="A32" s="244" t="s">
        <v>163</v>
      </c>
      <c r="B32" s="248" t="s">
        <v>162</v>
      </c>
      <c r="C32" s="323" t="s">
        <v>444</v>
      </c>
      <c r="D32" s="361">
        <v>0.56701311246603747</v>
      </c>
      <c r="E32" s="361"/>
      <c r="F32" s="361"/>
      <c r="G32" s="360"/>
      <c r="H32" s="360"/>
      <c r="I32" s="360"/>
      <c r="J32" s="360"/>
      <c r="K32" s="360"/>
      <c r="L32" s="360"/>
      <c r="M32" s="360"/>
      <c r="N32" s="361"/>
      <c r="O32" s="238"/>
      <c r="P32" s="238"/>
      <c r="Q32" s="238"/>
      <c r="R32" s="249"/>
      <c r="S32" s="238"/>
      <c r="T32" s="238"/>
      <c r="U32" s="500"/>
      <c r="V32" s="500"/>
      <c r="W32" s="500"/>
      <c r="X32" s="500"/>
      <c r="Y32" s="500"/>
      <c r="Z32" s="500"/>
      <c r="AA32" s="500"/>
      <c r="AB32" s="500">
        <v>0</v>
      </c>
      <c r="AC32" s="250">
        <v>0</v>
      </c>
    </row>
    <row r="33" spans="1:29" x14ac:dyDescent="0.25">
      <c r="A33" s="244" t="s">
        <v>161</v>
      </c>
      <c r="B33" s="248" t="s">
        <v>160</v>
      </c>
      <c r="C33" s="369" t="s">
        <v>444</v>
      </c>
      <c r="D33" s="361">
        <v>2.1328129593050003</v>
      </c>
      <c r="E33" s="361"/>
      <c r="F33" s="361"/>
      <c r="G33" s="360"/>
      <c r="H33" s="360"/>
      <c r="I33" s="360"/>
      <c r="J33" s="360"/>
      <c r="K33" s="360"/>
      <c r="L33" s="360"/>
      <c r="M33" s="360"/>
      <c r="N33" s="360"/>
      <c r="O33" s="238"/>
      <c r="P33" s="238"/>
      <c r="Q33" s="238"/>
      <c r="R33" s="249"/>
      <c r="S33" s="238"/>
      <c r="T33" s="238"/>
      <c r="U33" s="500"/>
      <c r="V33" s="500"/>
      <c r="W33" s="500"/>
      <c r="X33" s="500"/>
      <c r="Y33" s="500"/>
      <c r="Z33" s="500"/>
      <c r="AA33" s="500"/>
      <c r="AB33" s="500">
        <v>0</v>
      </c>
      <c r="AC33" s="250">
        <v>0</v>
      </c>
    </row>
    <row r="34" spans="1:29" x14ac:dyDescent="0.25">
      <c r="A34" s="244" t="s">
        <v>159</v>
      </c>
      <c r="B34" s="248" t="s">
        <v>158</v>
      </c>
      <c r="C34" s="369" t="s">
        <v>444</v>
      </c>
      <c r="D34" s="361">
        <v>0.45807575637135195</v>
      </c>
      <c r="E34" s="361"/>
      <c r="F34" s="361"/>
      <c r="G34" s="360"/>
      <c r="H34" s="360"/>
      <c r="I34" s="360"/>
      <c r="J34" s="360"/>
      <c r="K34" s="360"/>
      <c r="L34" s="360"/>
      <c r="M34" s="360"/>
      <c r="N34" s="360"/>
      <c r="O34" s="238"/>
      <c r="P34" s="238"/>
      <c r="Q34" s="238"/>
      <c r="R34" s="249"/>
      <c r="S34" s="238"/>
      <c r="T34" s="238"/>
      <c r="U34" s="500"/>
      <c r="V34" s="500"/>
      <c r="W34" s="500"/>
      <c r="X34" s="500"/>
      <c r="Y34" s="500"/>
      <c r="Z34" s="500"/>
      <c r="AA34" s="500"/>
      <c r="AB34" s="500">
        <v>0</v>
      </c>
      <c r="AC34" s="250">
        <v>0</v>
      </c>
    </row>
    <row r="35" spans="1:29" ht="31.5" x14ac:dyDescent="0.25">
      <c r="A35" s="316" t="s">
        <v>61</v>
      </c>
      <c r="B35" s="317" t="s">
        <v>157</v>
      </c>
      <c r="C35" s="369"/>
      <c r="D35" s="359"/>
      <c r="E35" s="359"/>
      <c r="F35" s="359"/>
      <c r="G35" s="360"/>
      <c r="H35" s="360"/>
      <c r="I35" s="360"/>
      <c r="J35" s="360"/>
      <c r="K35" s="360"/>
      <c r="L35" s="360"/>
      <c r="M35" s="360"/>
      <c r="N35" s="359"/>
      <c r="O35" s="238"/>
      <c r="P35" s="238"/>
      <c r="Q35" s="238"/>
      <c r="R35" s="238"/>
      <c r="S35" s="238"/>
      <c r="T35" s="238"/>
      <c r="U35" s="500"/>
      <c r="V35" s="500"/>
      <c r="W35" s="500"/>
      <c r="X35" s="500"/>
      <c r="Y35" s="500"/>
      <c r="Z35" s="500"/>
      <c r="AA35" s="500"/>
      <c r="AB35" s="500"/>
      <c r="AC35" s="250"/>
    </row>
    <row r="36" spans="1:29" ht="31.5" x14ac:dyDescent="0.25">
      <c r="A36" s="318" t="s">
        <v>156</v>
      </c>
      <c r="B36" s="319" t="s">
        <v>494</v>
      </c>
      <c r="C36" s="501"/>
      <c r="D36" s="359"/>
      <c r="E36" s="359"/>
      <c r="F36" s="359"/>
      <c r="G36" s="360">
        <v>0</v>
      </c>
      <c r="H36" s="360" t="s">
        <v>444</v>
      </c>
      <c r="I36" s="360" t="s">
        <v>444</v>
      </c>
      <c r="J36" s="360">
        <v>0</v>
      </c>
      <c r="K36" s="360" t="s">
        <v>472</v>
      </c>
      <c r="L36" s="360" t="s">
        <v>444</v>
      </c>
      <c r="M36" s="360" t="s">
        <v>444</v>
      </c>
      <c r="N36" s="359">
        <v>0</v>
      </c>
      <c r="O36" s="238" t="s">
        <v>472</v>
      </c>
      <c r="P36" s="238" t="s">
        <v>444</v>
      </c>
      <c r="Q36" s="238" t="s">
        <v>444</v>
      </c>
      <c r="R36" s="238">
        <v>0</v>
      </c>
      <c r="S36" s="238" t="s">
        <v>472</v>
      </c>
      <c r="T36" s="238" t="s">
        <v>444</v>
      </c>
      <c r="U36" s="500" t="s">
        <v>444</v>
      </c>
      <c r="V36" s="500">
        <v>0</v>
      </c>
      <c r="W36" s="500" t="s">
        <v>472</v>
      </c>
      <c r="X36" s="500">
        <v>0</v>
      </c>
      <c r="Y36" s="500" t="s">
        <v>472</v>
      </c>
      <c r="Z36" s="500" t="s">
        <v>444</v>
      </c>
      <c r="AA36" s="500" t="s">
        <v>444</v>
      </c>
      <c r="AB36" s="500">
        <v>0</v>
      </c>
      <c r="AC36" s="250">
        <v>0</v>
      </c>
    </row>
    <row r="37" spans="1:29" x14ac:dyDescent="0.25">
      <c r="A37" s="318" t="s">
        <v>155</v>
      </c>
      <c r="B37" s="319" t="s">
        <v>145</v>
      </c>
      <c r="C37" s="501"/>
      <c r="D37" s="359"/>
      <c r="E37" s="359"/>
      <c r="F37" s="359"/>
      <c r="G37" s="360">
        <v>0</v>
      </c>
      <c r="H37" s="360" t="s">
        <v>444</v>
      </c>
      <c r="I37" s="360" t="s">
        <v>444</v>
      </c>
      <c r="J37" s="360">
        <v>0.63</v>
      </c>
      <c r="K37" s="360">
        <v>1</v>
      </c>
      <c r="L37" s="360" t="s">
        <v>444</v>
      </c>
      <c r="M37" s="360" t="s">
        <v>444</v>
      </c>
      <c r="N37" s="359">
        <v>0</v>
      </c>
      <c r="O37" s="238" t="s">
        <v>472</v>
      </c>
      <c r="P37" s="238" t="s">
        <v>444</v>
      </c>
      <c r="Q37" s="238" t="s">
        <v>444</v>
      </c>
      <c r="R37" s="238">
        <v>0</v>
      </c>
      <c r="S37" s="238" t="s">
        <v>472</v>
      </c>
      <c r="T37" s="238" t="s">
        <v>444</v>
      </c>
      <c r="U37" s="500" t="s">
        <v>444</v>
      </c>
      <c r="V37" s="500">
        <v>0</v>
      </c>
      <c r="W37" s="500" t="s">
        <v>472</v>
      </c>
      <c r="X37" s="500">
        <v>0</v>
      </c>
      <c r="Y37" s="500" t="s">
        <v>472</v>
      </c>
      <c r="Z37" s="500" t="s">
        <v>444</v>
      </c>
      <c r="AA37" s="500" t="s">
        <v>444</v>
      </c>
      <c r="AB37" s="500">
        <v>0</v>
      </c>
      <c r="AC37" s="250">
        <v>0.63</v>
      </c>
    </row>
    <row r="38" spans="1:29" x14ac:dyDescent="0.25">
      <c r="A38" s="318" t="s">
        <v>154</v>
      </c>
      <c r="B38" s="320" t="s">
        <v>495</v>
      </c>
      <c r="C38" s="501"/>
      <c r="D38" s="359"/>
      <c r="E38" s="359"/>
      <c r="F38" s="359"/>
      <c r="G38" s="360">
        <v>0</v>
      </c>
      <c r="H38" s="360" t="s">
        <v>444</v>
      </c>
      <c r="I38" s="360" t="s">
        <v>444</v>
      </c>
      <c r="J38" s="360">
        <v>0</v>
      </c>
      <c r="K38" s="360" t="s">
        <v>472</v>
      </c>
      <c r="L38" s="360" t="s">
        <v>444</v>
      </c>
      <c r="M38" s="360" t="s">
        <v>444</v>
      </c>
      <c r="N38" s="359">
        <v>0</v>
      </c>
      <c r="O38" s="238" t="s">
        <v>472</v>
      </c>
      <c r="P38" s="238" t="s">
        <v>444</v>
      </c>
      <c r="Q38" s="238" t="s">
        <v>444</v>
      </c>
      <c r="R38" s="246">
        <v>0</v>
      </c>
      <c r="S38" s="238" t="s">
        <v>472</v>
      </c>
      <c r="T38" s="238" t="s">
        <v>444</v>
      </c>
      <c r="U38" s="500" t="s">
        <v>444</v>
      </c>
      <c r="V38" s="500">
        <v>0</v>
      </c>
      <c r="W38" s="500" t="s">
        <v>472</v>
      </c>
      <c r="X38" s="500">
        <v>0</v>
      </c>
      <c r="Y38" s="500" t="s">
        <v>472</v>
      </c>
      <c r="Z38" s="500" t="s">
        <v>444</v>
      </c>
      <c r="AA38" s="500" t="s">
        <v>444</v>
      </c>
      <c r="AB38" s="500">
        <v>0</v>
      </c>
      <c r="AC38" s="250">
        <v>0</v>
      </c>
    </row>
    <row r="39" spans="1:29" x14ac:dyDescent="0.25">
      <c r="A39" s="318" t="s">
        <v>153</v>
      </c>
      <c r="B39" s="320" t="s">
        <v>496</v>
      </c>
      <c r="C39" s="238"/>
      <c r="D39" s="359"/>
      <c r="E39" s="359"/>
      <c r="F39" s="359"/>
      <c r="G39" s="360">
        <v>0</v>
      </c>
      <c r="H39" s="360" t="s">
        <v>444</v>
      </c>
      <c r="I39" s="360" t="s">
        <v>444</v>
      </c>
      <c r="J39" s="360">
        <v>0.02</v>
      </c>
      <c r="K39" s="360">
        <v>1</v>
      </c>
      <c r="L39" s="360" t="s">
        <v>444</v>
      </c>
      <c r="M39" s="360" t="s">
        <v>444</v>
      </c>
      <c r="N39" s="359">
        <v>0</v>
      </c>
      <c r="O39" s="238" t="s">
        <v>472</v>
      </c>
      <c r="P39" s="238" t="s">
        <v>444</v>
      </c>
      <c r="Q39" s="238" t="s">
        <v>444</v>
      </c>
      <c r="R39" s="246">
        <v>0</v>
      </c>
      <c r="S39" s="238" t="s">
        <v>472</v>
      </c>
      <c r="T39" s="238" t="s">
        <v>444</v>
      </c>
      <c r="U39" s="500" t="s">
        <v>444</v>
      </c>
      <c r="V39" s="500">
        <v>0</v>
      </c>
      <c r="W39" s="500" t="s">
        <v>472</v>
      </c>
      <c r="X39" s="500">
        <v>0</v>
      </c>
      <c r="Y39" s="500" t="s">
        <v>472</v>
      </c>
      <c r="Z39" s="500" t="s">
        <v>444</v>
      </c>
      <c r="AA39" s="500" t="s">
        <v>444</v>
      </c>
      <c r="AB39" s="500">
        <v>0</v>
      </c>
      <c r="AC39" s="250">
        <v>0.02</v>
      </c>
    </row>
    <row r="40" spans="1:29" x14ac:dyDescent="0.25">
      <c r="A40" s="318" t="s">
        <v>152</v>
      </c>
      <c r="B40" s="320" t="s">
        <v>497</v>
      </c>
      <c r="C40" s="238"/>
      <c r="D40" s="355"/>
      <c r="E40" s="355"/>
      <c r="F40" s="355"/>
      <c r="G40" s="356">
        <v>0</v>
      </c>
      <c r="H40" s="356" t="s">
        <v>444</v>
      </c>
      <c r="I40" s="356" t="s">
        <v>444</v>
      </c>
      <c r="J40" s="356">
        <v>1</v>
      </c>
      <c r="K40" s="356">
        <v>1</v>
      </c>
      <c r="L40" s="356" t="s">
        <v>444</v>
      </c>
      <c r="M40" s="356" t="s">
        <v>444</v>
      </c>
      <c r="N40" s="355">
        <v>0</v>
      </c>
      <c r="O40" s="238" t="s">
        <v>472</v>
      </c>
      <c r="P40" s="238" t="s">
        <v>444</v>
      </c>
      <c r="Q40" s="238" t="s">
        <v>444</v>
      </c>
      <c r="R40" s="246">
        <v>0</v>
      </c>
      <c r="S40" s="238" t="s">
        <v>472</v>
      </c>
      <c r="T40" s="238" t="s">
        <v>444</v>
      </c>
      <c r="U40" s="500" t="s">
        <v>444</v>
      </c>
      <c r="V40" s="500">
        <v>0</v>
      </c>
      <c r="W40" s="500" t="s">
        <v>472</v>
      </c>
      <c r="X40" s="500">
        <v>0</v>
      </c>
      <c r="Y40" s="500" t="s">
        <v>472</v>
      </c>
      <c r="Z40" s="500" t="s">
        <v>444</v>
      </c>
      <c r="AA40" s="500" t="s">
        <v>444</v>
      </c>
      <c r="AB40" s="500">
        <v>0</v>
      </c>
      <c r="AC40" s="250">
        <v>1</v>
      </c>
    </row>
    <row r="41" spans="1:29" x14ac:dyDescent="0.25">
      <c r="A41" s="318" t="s">
        <v>151</v>
      </c>
      <c r="B41" s="320" t="s">
        <v>498</v>
      </c>
      <c r="C41" s="238"/>
      <c r="D41" s="359"/>
      <c r="E41" s="359"/>
      <c r="F41" s="359"/>
      <c r="G41" s="360">
        <v>0</v>
      </c>
      <c r="H41" s="360" t="s">
        <v>444</v>
      </c>
      <c r="I41" s="360" t="s">
        <v>444</v>
      </c>
      <c r="J41" s="360">
        <v>0</v>
      </c>
      <c r="K41" s="360" t="s">
        <v>472</v>
      </c>
      <c r="L41" s="360" t="s">
        <v>444</v>
      </c>
      <c r="M41" s="360" t="s">
        <v>444</v>
      </c>
      <c r="N41" s="359">
        <v>0</v>
      </c>
      <c r="O41" s="238" t="s">
        <v>472</v>
      </c>
      <c r="P41" s="238" t="s">
        <v>444</v>
      </c>
      <c r="Q41" s="238" t="s">
        <v>444</v>
      </c>
      <c r="R41" s="246">
        <v>0</v>
      </c>
      <c r="S41" s="238" t="s">
        <v>472</v>
      </c>
      <c r="T41" s="238" t="s">
        <v>444</v>
      </c>
      <c r="U41" s="500" t="s">
        <v>444</v>
      </c>
      <c r="V41" s="500">
        <v>0</v>
      </c>
      <c r="W41" s="500" t="s">
        <v>472</v>
      </c>
      <c r="X41" s="500">
        <v>0</v>
      </c>
      <c r="Y41" s="500" t="s">
        <v>472</v>
      </c>
      <c r="Z41" s="500" t="s">
        <v>444</v>
      </c>
      <c r="AA41" s="500" t="s">
        <v>444</v>
      </c>
      <c r="AB41" s="500">
        <v>0</v>
      </c>
      <c r="AC41" s="250">
        <v>0</v>
      </c>
    </row>
    <row r="42" spans="1:29" x14ac:dyDescent="0.25">
      <c r="A42" s="318" t="s">
        <v>150</v>
      </c>
      <c r="B42" s="320" t="s">
        <v>499</v>
      </c>
      <c r="C42" s="501"/>
      <c r="D42" s="359"/>
      <c r="E42" s="359"/>
      <c r="F42" s="359"/>
      <c r="G42" s="360">
        <v>0</v>
      </c>
      <c r="H42" s="360" t="s">
        <v>444</v>
      </c>
      <c r="I42" s="360" t="s">
        <v>444</v>
      </c>
      <c r="J42" s="360">
        <v>0</v>
      </c>
      <c r="K42" s="360" t="s">
        <v>472</v>
      </c>
      <c r="L42" s="360" t="s">
        <v>444</v>
      </c>
      <c r="M42" s="360" t="s">
        <v>444</v>
      </c>
      <c r="N42" s="359">
        <v>0</v>
      </c>
      <c r="O42" s="238" t="s">
        <v>472</v>
      </c>
      <c r="P42" s="238" t="s">
        <v>444</v>
      </c>
      <c r="Q42" s="238" t="s">
        <v>444</v>
      </c>
      <c r="R42" s="246">
        <v>0</v>
      </c>
      <c r="S42" s="238" t="s">
        <v>472</v>
      </c>
      <c r="T42" s="238" t="s">
        <v>444</v>
      </c>
      <c r="U42" s="500" t="s">
        <v>444</v>
      </c>
      <c r="V42" s="500">
        <v>0</v>
      </c>
      <c r="W42" s="500" t="s">
        <v>472</v>
      </c>
      <c r="X42" s="500">
        <v>0</v>
      </c>
      <c r="Y42" s="500" t="s">
        <v>472</v>
      </c>
      <c r="Z42" s="500" t="s">
        <v>444</v>
      </c>
      <c r="AA42" s="500" t="s">
        <v>444</v>
      </c>
      <c r="AB42" s="500">
        <v>0</v>
      </c>
      <c r="AC42" s="250">
        <v>0</v>
      </c>
    </row>
    <row r="43" spans="1:29" x14ac:dyDescent="0.25">
      <c r="A43" s="318" t="s">
        <v>500</v>
      </c>
      <c r="B43" s="320" t="s">
        <v>501</v>
      </c>
      <c r="C43" s="369"/>
      <c r="D43" s="359"/>
      <c r="E43" s="359"/>
      <c r="F43" s="359"/>
      <c r="G43" s="360">
        <v>0</v>
      </c>
      <c r="H43" s="360" t="s">
        <v>444</v>
      </c>
      <c r="I43" s="360" t="s">
        <v>444</v>
      </c>
      <c r="J43" s="360">
        <v>0</v>
      </c>
      <c r="K43" s="360" t="s">
        <v>472</v>
      </c>
      <c r="L43" s="360" t="s">
        <v>444</v>
      </c>
      <c r="M43" s="360" t="s">
        <v>444</v>
      </c>
      <c r="N43" s="359">
        <v>0</v>
      </c>
      <c r="O43" s="238" t="s">
        <v>472</v>
      </c>
      <c r="P43" s="238" t="s">
        <v>444</v>
      </c>
      <c r="Q43" s="238" t="s">
        <v>444</v>
      </c>
      <c r="R43" s="246">
        <v>0</v>
      </c>
      <c r="S43" s="238" t="s">
        <v>472</v>
      </c>
      <c r="T43" s="238" t="s">
        <v>444</v>
      </c>
      <c r="U43" s="500" t="s">
        <v>444</v>
      </c>
      <c r="V43" s="500">
        <v>0</v>
      </c>
      <c r="W43" s="500" t="s">
        <v>472</v>
      </c>
      <c r="X43" s="500">
        <v>0</v>
      </c>
      <c r="Y43" s="500" t="s">
        <v>472</v>
      </c>
      <c r="Z43" s="500" t="s">
        <v>444</v>
      </c>
      <c r="AA43" s="500" t="s">
        <v>444</v>
      </c>
      <c r="AB43" s="500">
        <v>0</v>
      </c>
      <c r="AC43" s="250">
        <v>0</v>
      </c>
    </row>
    <row r="44" spans="1:29" x14ac:dyDescent="0.25">
      <c r="A44" s="318" t="s">
        <v>502</v>
      </c>
      <c r="B44" s="320" t="s">
        <v>503</v>
      </c>
      <c r="C44" s="238"/>
      <c r="D44" s="359"/>
      <c r="E44" s="359"/>
      <c r="F44" s="359"/>
      <c r="G44" s="360">
        <v>0</v>
      </c>
      <c r="H44" s="360" t="s">
        <v>444</v>
      </c>
      <c r="I44" s="360" t="s">
        <v>444</v>
      </c>
      <c r="J44" s="360">
        <v>0</v>
      </c>
      <c r="K44" s="360" t="s">
        <v>472</v>
      </c>
      <c r="L44" s="360" t="s">
        <v>444</v>
      </c>
      <c r="M44" s="360" t="s">
        <v>444</v>
      </c>
      <c r="N44" s="359">
        <v>0</v>
      </c>
      <c r="O44" s="238" t="s">
        <v>472</v>
      </c>
      <c r="P44" s="238" t="s">
        <v>444</v>
      </c>
      <c r="Q44" s="238" t="s">
        <v>444</v>
      </c>
      <c r="R44" s="246">
        <v>0</v>
      </c>
      <c r="S44" s="238" t="s">
        <v>472</v>
      </c>
      <c r="T44" s="238" t="s">
        <v>444</v>
      </c>
      <c r="U44" s="500" t="s">
        <v>444</v>
      </c>
      <c r="V44" s="500">
        <v>0</v>
      </c>
      <c r="W44" s="500" t="s">
        <v>472</v>
      </c>
      <c r="X44" s="500">
        <v>0</v>
      </c>
      <c r="Y44" s="500" t="s">
        <v>472</v>
      </c>
      <c r="Z44" s="500" t="s">
        <v>444</v>
      </c>
      <c r="AA44" s="500" t="s">
        <v>444</v>
      </c>
      <c r="AB44" s="500">
        <v>0</v>
      </c>
      <c r="AC44" s="357">
        <v>0</v>
      </c>
    </row>
    <row r="45" spans="1:29" x14ac:dyDescent="0.25">
      <c r="A45" s="318" t="s">
        <v>504</v>
      </c>
      <c r="B45" s="320" t="s">
        <v>505</v>
      </c>
      <c r="C45" s="238"/>
      <c r="D45" s="359"/>
      <c r="E45" s="359"/>
      <c r="F45" s="359"/>
      <c r="G45" s="360">
        <v>0</v>
      </c>
      <c r="H45" s="360" t="s">
        <v>444</v>
      </c>
      <c r="I45" s="360" t="s">
        <v>444</v>
      </c>
      <c r="J45" s="360">
        <v>0</v>
      </c>
      <c r="K45" s="360" t="s">
        <v>472</v>
      </c>
      <c r="L45" s="360" t="s">
        <v>444</v>
      </c>
      <c r="M45" s="360" t="s">
        <v>444</v>
      </c>
      <c r="N45" s="359">
        <v>0</v>
      </c>
      <c r="O45" s="238" t="s">
        <v>472</v>
      </c>
      <c r="P45" s="238" t="s">
        <v>444</v>
      </c>
      <c r="Q45" s="238" t="s">
        <v>444</v>
      </c>
      <c r="R45" s="246">
        <v>0</v>
      </c>
      <c r="S45" s="238" t="s">
        <v>472</v>
      </c>
      <c r="T45" s="238" t="s">
        <v>444</v>
      </c>
      <c r="U45" s="500" t="s">
        <v>444</v>
      </c>
      <c r="V45" s="500">
        <v>0</v>
      </c>
      <c r="W45" s="500" t="s">
        <v>472</v>
      </c>
      <c r="X45" s="500">
        <v>0</v>
      </c>
      <c r="Y45" s="500" t="s">
        <v>472</v>
      </c>
      <c r="Z45" s="500" t="s">
        <v>444</v>
      </c>
      <c r="AA45" s="500" t="s">
        <v>444</v>
      </c>
      <c r="AB45" s="500">
        <v>0</v>
      </c>
      <c r="AC45" s="250">
        <v>0</v>
      </c>
    </row>
    <row r="46" spans="1:29" x14ac:dyDescent="0.25">
      <c r="A46" s="318" t="s">
        <v>506</v>
      </c>
      <c r="B46" s="320" t="s">
        <v>507</v>
      </c>
      <c r="C46" s="238"/>
      <c r="D46" s="359"/>
      <c r="E46" s="359"/>
      <c r="F46" s="359"/>
      <c r="G46" s="360">
        <v>0</v>
      </c>
      <c r="H46" s="360" t="s">
        <v>444</v>
      </c>
      <c r="I46" s="360" t="s">
        <v>444</v>
      </c>
      <c r="J46" s="360">
        <v>0</v>
      </c>
      <c r="K46" s="360" t="s">
        <v>472</v>
      </c>
      <c r="L46" s="360" t="s">
        <v>444</v>
      </c>
      <c r="M46" s="360" t="s">
        <v>444</v>
      </c>
      <c r="N46" s="359">
        <v>0</v>
      </c>
      <c r="O46" s="238" t="s">
        <v>472</v>
      </c>
      <c r="P46" s="238" t="s">
        <v>444</v>
      </c>
      <c r="Q46" s="238" t="s">
        <v>444</v>
      </c>
      <c r="R46" s="246">
        <v>0</v>
      </c>
      <c r="S46" s="238" t="s">
        <v>472</v>
      </c>
      <c r="T46" s="238" t="s">
        <v>444</v>
      </c>
      <c r="U46" s="500" t="s">
        <v>444</v>
      </c>
      <c r="V46" s="500">
        <v>0</v>
      </c>
      <c r="W46" s="500" t="s">
        <v>472</v>
      </c>
      <c r="X46" s="500">
        <v>0</v>
      </c>
      <c r="Y46" s="500" t="s">
        <v>472</v>
      </c>
      <c r="Z46" s="500" t="s">
        <v>444</v>
      </c>
      <c r="AA46" s="500" t="s">
        <v>444</v>
      </c>
      <c r="AB46" s="500">
        <v>0</v>
      </c>
      <c r="AC46" s="250">
        <v>0</v>
      </c>
    </row>
    <row r="47" spans="1:29" x14ac:dyDescent="0.25">
      <c r="A47" s="316" t="s">
        <v>60</v>
      </c>
      <c r="B47" s="317" t="s">
        <v>149</v>
      </c>
      <c r="C47" s="238"/>
      <c r="D47" s="359"/>
      <c r="E47" s="359"/>
      <c r="F47" s="359"/>
      <c r="G47" s="360"/>
      <c r="H47" s="360"/>
      <c r="I47" s="360"/>
      <c r="J47" s="360"/>
      <c r="K47" s="360"/>
      <c r="L47" s="360"/>
      <c r="M47" s="360"/>
      <c r="N47" s="359"/>
      <c r="O47" s="238"/>
      <c r="P47" s="238"/>
      <c r="Q47" s="238"/>
      <c r="R47" s="246"/>
      <c r="S47" s="238"/>
      <c r="T47" s="238"/>
      <c r="U47" s="500"/>
      <c r="V47" s="500"/>
      <c r="W47" s="500"/>
      <c r="X47" s="500"/>
      <c r="Y47" s="500"/>
      <c r="Z47" s="500"/>
      <c r="AA47" s="500"/>
      <c r="AB47" s="500"/>
      <c r="AC47" s="250"/>
    </row>
    <row r="48" spans="1:29" ht="31.5" x14ac:dyDescent="0.25">
      <c r="A48" s="318" t="s">
        <v>148</v>
      </c>
      <c r="B48" s="319" t="s">
        <v>494</v>
      </c>
      <c r="C48" s="238" t="s">
        <v>444</v>
      </c>
      <c r="D48" s="359">
        <v>0</v>
      </c>
      <c r="E48" s="359"/>
      <c r="F48" s="359"/>
      <c r="G48" s="360">
        <v>0</v>
      </c>
      <c r="H48" s="360" t="s">
        <v>444</v>
      </c>
      <c r="I48" s="360"/>
      <c r="J48" s="360">
        <v>0</v>
      </c>
      <c r="K48" s="360"/>
      <c r="L48" s="360" t="s">
        <v>444</v>
      </c>
      <c r="M48" s="360"/>
      <c r="N48" s="359">
        <v>0</v>
      </c>
      <c r="O48" s="238"/>
      <c r="P48" s="238" t="s">
        <v>444</v>
      </c>
      <c r="Q48" s="238"/>
      <c r="R48" s="246">
        <v>0</v>
      </c>
      <c r="S48" s="238"/>
      <c r="T48" s="238" t="s">
        <v>444</v>
      </c>
      <c r="U48" s="500"/>
      <c r="V48" s="500">
        <v>0</v>
      </c>
      <c r="W48" s="500"/>
      <c r="X48" s="500">
        <v>0</v>
      </c>
      <c r="Y48" s="500"/>
      <c r="Z48" s="500" t="s">
        <v>444</v>
      </c>
      <c r="AA48" s="500"/>
      <c r="AB48" s="500">
        <v>0</v>
      </c>
      <c r="AC48" s="250">
        <v>0</v>
      </c>
    </row>
    <row r="49" spans="1:29" x14ac:dyDescent="0.25">
      <c r="A49" s="318" t="s">
        <v>147</v>
      </c>
      <c r="B49" s="319" t="s">
        <v>145</v>
      </c>
      <c r="C49" s="238" t="s">
        <v>444</v>
      </c>
      <c r="D49" s="359">
        <v>0.63</v>
      </c>
      <c r="E49" s="359"/>
      <c r="F49" s="359"/>
      <c r="G49" s="360">
        <v>0</v>
      </c>
      <c r="H49" s="360" t="s">
        <v>444</v>
      </c>
      <c r="I49" s="360"/>
      <c r="J49" s="360">
        <v>0.63</v>
      </c>
      <c r="K49" s="360"/>
      <c r="L49" s="360" t="s">
        <v>444</v>
      </c>
      <c r="M49" s="360"/>
      <c r="N49" s="359">
        <v>0</v>
      </c>
      <c r="O49" s="238"/>
      <c r="P49" s="238" t="s">
        <v>444</v>
      </c>
      <c r="Q49" s="238"/>
      <c r="R49" s="246">
        <v>0</v>
      </c>
      <c r="S49" s="238"/>
      <c r="T49" s="238" t="s">
        <v>444</v>
      </c>
      <c r="U49" s="500"/>
      <c r="V49" s="500">
        <v>0</v>
      </c>
      <c r="W49" s="500"/>
      <c r="X49" s="500">
        <v>0</v>
      </c>
      <c r="Y49" s="500"/>
      <c r="Z49" s="500" t="s">
        <v>444</v>
      </c>
      <c r="AA49" s="500"/>
      <c r="AB49" s="500">
        <v>0</v>
      </c>
      <c r="AC49" s="250">
        <v>0.63</v>
      </c>
    </row>
    <row r="50" spans="1:29" ht="31.5" x14ac:dyDescent="0.25">
      <c r="A50" s="318" t="s">
        <v>146</v>
      </c>
      <c r="B50" s="320" t="s">
        <v>143</v>
      </c>
      <c r="C50" s="501" t="s">
        <v>444</v>
      </c>
      <c r="D50" s="359" t="s">
        <v>438</v>
      </c>
      <c r="E50" s="359"/>
      <c r="F50" s="359"/>
      <c r="G50" s="360">
        <v>0</v>
      </c>
      <c r="H50" s="360" t="s">
        <v>444</v>
      </c>
      <c r="I50" s="360"/>
      <c r="J50" s="360">
        <v>0</v>
      </c>
      <c r="K50" s="360"/>
      <c r="L50" s="360" t="s">
        <v>444</v>
      </c>
      <c r="M50" s="360"/>
      <c r="N50" s="359">
        <v>0</v>
      </c>
      <c r="O50" s="238"/>
      <c r="P50" s="238" t="s">
        <v>444</v>
      </c>
      <c r="Q50" s="238"/>
      <c r="R50" s="246">
        <v>0</v>
      </c>
      <c r="S50" s="238"/>
      <c r="T50" s="238" t="s">
        <v>444</v>
      </c>
      <c r="U50" s="500"/>
      <c r="V50" s="500">
        <v>0</v>
      </c>
      <c r="W50" s="500"/>
      <c r="X50" s="500">
        <v>0</v>
      </c>
      <c r="Y50" s="500"/>
      <c r="Z50" s="500" t="s">
        <v>444</v>
      </c>
      <c r="AA50" s="500"/>
      <c r="AB50" s="500">
        <v>0</v>
      </c>
      <c r="AC50" s="250">
        <v>0</v>
      </c>
    </row>
    <row r="51" spans="1:29" ht="31.5" x14ac:dyDescent="0.25">
      <c r="A51" s="318" t="s">
        <v>144</v>
      </c>
      <c r="B51" s="320" t="s">
        <v>141</v>
      </c>
      <c r="C51" s="369" t="s">
        <v>444</v>
      </c>
      <c r="D51" s="359">
        <v>0.02</v>
      </c>
      <c r="E51" s="359"/>
      <c r="F51" s="359"/>
      <c r="G51" s="360">
        <v>0</v>
      </c>
      <c r="H51" s="360" t="s">
        <v>444</v>
      </c>
      <c r="I51" s="360"/>
      <c r="J51" s="360">
        <v>0.02</v>
      </c>
      <c r="K51" s="360"/>
      <c r="L51" s="360" t="s">
        <v>444</v>
      </c>
      <c r="M51" s="360"/>
      <c r="N51" s="359">
        <v>0</v>
      </c>
      <c r="O51" s="238"/>
      <c r="P51" s="238" t="s">
        <v>444</v>
      </c>
      <c r="Q51" s="238"/>
      <c r="R51" s="246">
        <v>0</v>
      </c>
      <c r="S51" s="238"/>
      <c r="T51" s="238" t="s">
        <v>444</v>
      </c>
      <c r="U51" s="500"/>
      <c r="V51" s="500">
        <v>0</v>
      </c>
      <c r="W51" s="500"/>
      <c r="X51" s="500">
        <v>0</v>
      </c>
      <c r="Y51" s="500"/>
      <c r="Z51" s="500" t="s">
        <v>444</v>
      </c>
      <c r="AA51" s="500"/>
      <c r="AB51" s="500">
        <v>0</v>
      </c>
      <c r="AC51" s="250">
        <v>0.02</v>
      </c>
    </row>
    <row r="52" spans="1:29" x14ac:dyDescent="0.25">
      <c r="A52" s="318" t="s">
        <v>142</v>
      </c>
      <c r="B52" s="320" t="s">
        <v>139</v>
      </c>
      <c r="C52" s="369" t="s">
        <v>444</v>
      </c>
      <c r="D52" s="359">
        <v>0</v>
      </c>
      <c r="E52" s="359"/>
      <c r="F52" s="359"/>
      <c r="G52" s="360">
        <v>0</v>
      </c>
      <c r="H52" s="360" t="s">
        <v>444</v>
      </c>
      <c r="I52" s="360"/>
      <c r="J52" s="360">
        <v>0</v>
      </c>
      <c r="K52" s="360"/>
      <c r="L52" s="360" t="s">
        <v>444</v>
      </c>
      <c r="M52" s="360"/>
      <c r="N52" s="359">
        <v>0</v>
      </c>
      <c r="O52" s="238"/>
      <c r="P52" s="238" t="s">
        <v>444</v>
      </c>
      <c r="Q52" s="238"/>
      <c r="R52" s="246">
        <v>0</v>
      </c>
      <c r="S52" s="238"/>
      <c r="T52" s="238" t="s">
        <v>444</v>
      </c>
      <c r="U52" s="500"/>
      <c r="V52" s="500">
        <v>0</v>
      </c>
      <c r="W52" s="500"/>
      <c r="X52" s="500">
        <v>0</v>
      </c>
      <c r="Y52" s="500"/>
      <c r="Z52" s="500" t="s">
        <v>444</v>
      </c>
      <c r="AA52" s="500"/>
      <c r="AB52" s="500">
        <v>0</v>
      </c>
      <c r="AC52" s="250">
        <v>0</v>
      </c>
    </row>
    <row r="53" spans="1:29" x14ac:dyDescent="0.25">
      <c r="A53" s="318" t="s">
        <v>140</v>
      </c>
      <c r="B53" s="320" t="s">
        <v>496</v>
      </c>
      <c r="C53" s="238" t="s">
        <v>444</v>
      </c>
      <c r="D53" s="359">
        <v>0</v>
      </c>
      <c r="E53" s="359"/>
      <c r="F53" s="359"/>
      <c r="G53" s="360">
        <v>0</v>
      </c>
      <c r="H53" s="360" t="s">
        <v>444</v>
      </c>
      <c r="I53" s="360"/>
      <c r="J53" s="360">
        <v>0</v>
      </c>
      <c r="K53" s="360"/>
      <c r="L53" s="360" t="s">
        <v>444</v>
      </c>
      <c r="M53" s="360"/>
      <c r="N53" s="359">
        <v>0</v>
      </c>
      <c r="O53" s="238"/>
      <c r="P53" s="238" t="s">
        <v>444</v>
      </c>
      <c r="Q53" s="238"/>
      <c r="R53" s="246">
        <v>0</v>
      </c>
      <c r="S53" s="238"/>
      <c r="T53" s="238" t="s">
        <v>444</v>
      </c>
      <c r="U53" s="500"/>
      <c r="V53" s="500">
        <v>0</v>
      </c>
      <c r="W53" s="500"/>
      <c r="X53" s="500">
        <v>0</v>
      </c>
      <c r="Y53" s="500"/>
      <c r="Z53" s="500" t="s">
        <v>444</v>
      </c>
      <c r="AA53" s="500"/>
      <c r="AB53" s="500">
        <v>0</v>
      </c>
      <c r="AC53" s="250">
        <v>0</v>
      </c>
    </row>
    <row r="54" spans="1:29" x14ac:dyDescent="0.25">
      <c r="A54" s="318" t="s">
        <v>138</v>
      </c>
      <c r="B54" s="320" t="s">
        <v>497</v>
      </c>
      <c r="C54" s="501" t="s">
        <v>444</v>
      </c>
      <c r="D54" s="355">
        <v>1</v>
      </c>
      <c r="E54" s="355"/>
      <c r="F54" s="355"/>
      <c r="G54" s="356">
        <v>0</v>
      </c>
      <c r="H54" s="356" t="s">
        <v>444</v>
      </c>
      <c r="I54" s="356"/>
      <c r="J54" s="356">
        <v>1</v>
      </c>
      <c r="K54" s="356"/>
      <c r="L54" s="356" t="s">
        <v>444</v>
      </c>
      <c r="M54" s="356"/>
      <c r="N54" s="355">
        <v>0</v>
      </c>
      <c r="O54" s="238"/>
      <c r="P54" s="238" t="s">
        <v>444</v>
      </c>
      <c r="Q54" s="238"/>
      <c r="R54" s="246">
        <v>0</v>
      </c>
      <c r="S54" s="238"/>
      <c r="T54" s="238" t="s">
        <v>444</v>
      </c>
      <c r="U54" s="500"/>
      <c r="V54" s="500">
        <v>0</v>
      </c>
      <c r="W54" s="500"/>
      <c r="X54" s="500">
        <v>0</v>
      </c>
      <c r="Y54" s="500"/>
      <c r="Z54" s="500" t="s">
        <v>444</v>
      </c>
      <c r="AA54" s="500"/>
      <c r="AB54" s="500">
        <v>0</v>
      </c>
      <c r="AC54" s="250">
        <v>1</v>
      </c>
    </row>
    <row r="55" spans="1:29" x14ac:dyDescent="0.25">
      <c r="A55" s="318" t="s">
        <v>508</v>
      </c>
      <c r="B55" s="320" t="s">
        <v>498</v>
      </c>
      <c r="C55" s="501" t="s">
        <v>444</v>
      </c>
      <c r="D55" s="355">
        <v>0</v>
      </c>
      <c r="E55" s="355"/>
      <c r="F55" s="355"/>
      <c r="G55" s="356">
        <v>0</v>
      </c>
      <c r="H55" s="356" t="s">
        <v>444</v>
      </c>
      <c r="I55" s="356"/>
      <c r="J55" s="356">
        <v>0</v>
      </c>
      <c r="K55" s="356"/>
      <c r="L55" s="356" t="s">
        <v>444</v>
      </c>
      <c r="M55" s="356"/>
      <c r="N55" s="355">
        <v>0</v>
      </c>
      <c r="O55" s="238"/>
      <c r="P55" s="238" t="s">
        <v>444</v>
      </c>
      <c r="Q55" s="238"/>
      <c r="R55" s="246">
        <v>0</v>
      </c>
      <c r="S55" s="238"/>
      <c r="T55" s="238" t="s">
        <v>444</v>
      </c>
      <c r="U55" s="500"/>
      <c r="V55" s="500">
        <v>0</v>
      </c>
      <c r="W55" s="500"/>
      <c r="X55" s="500">
        <v>0</v>
      </c>
      <c r="Y55" s="500"/>
      <c r="Z55" s="500" t="s">
        <v>444</v>
      </c>
      <c r="AA55" s="500"/>
      <c r="AB55" s="500">
        <v>0</v>
      </c>
      <c r="AC55" s="250">
        <v>0</v>
      </c>
    </row>
    <row r="56" spans="1:29" x14ac:dyDescent="0.25">
      <c r="A56" s="318" t="s">
        <v>509</v>
      </c>
      <c r="B56" s="320" t="s">
        <v>499</v>
      </c>
      <c r="C56" s="501" t="s">
        <v>444</v>
      </c>
      <c r="D56" s="359">
        <v>0</v>
      </c>
      <c r="E56" s="359"/>
      <c r="F56" s="359"/>
      <c r="G56" s="360">
        <v>0</v>
      </c>
      <c r="H56" s="360" t="s">
        <v>444</v>
      </c>
      <c r="I56" s="360"/>
      <c r="J56" s="360">
        <v>0</v>
      </c>
      <c r="K56" s="360"/>
      <c r="L56" s="360" t="s">
        <v>444</v>
      </c>
      <c r="M56" s="360"/>
      <c r="N56" s="359">
        <v>0</v>
      </c>
      <c r="O56" s="238"/>
      <c r="P56" s="238" t="s">
        <v>444</v>
      </c>
      <c r="Q56" s="238"/>
      <c r="R56" s="246">
        <v>0</v>
      </c>
      <c r="S56" s="238"/>
      <c r="T56" s="238" t="s">
        <v>444</v>
      </c>
      <c r="U56" s="500"/>
      <c r="V56" s="500">
        <v>0</v>
      </c>
      <c r="W56" s="500"/>
      <c r="X56" s="500">
        <v>0</v>
      </c>
      <c r="Y56" s="500"/>
      <c r="Z56" s="500" t="s">
        <v>444</v>
      </c>
      <c r="AA56" s="500"/>
      <c r="AB56" s="500">
        <v>0</v>
      </c>
      <c r="AC56" s="250">
        <v>0</v>
      </c>
    </row>
    <row r="57" spans="1:29" x14ac:dyDescent="0.25">
      <c r="A57" s="318" t="s">
        <v>510</v>
      </c>
      <c r="B57" s="320" t="s">
        <v>501</v>
      </c>
      <c r="C57" s="501" t="s">
        <v>444</v>
      </c>
      <c r="D57" s="359">
        <v>0</v>
      </c>
      <c r="E57" s="359"/>
      <c r="F57" s="359"/>
      <c r="G57" s="360">
        <v>0</v>
      </c>
      <c r="H57" s="360" t="s">
        <v>444</v>
      </c>
      <c r="I57" s="360"/>
      <c r="J57" s="360">
        <v>0</v>
      </c>
      <c r="K57" s="360"/>
      <c r="L57" s="360" t="s">
        <v>444</v>
      </c>
      <c r="M57" s="360"/>
      <c r="N57" s="359">
        <v>0</v>
      </c>
      <c r="O57" s="238"/>
      <c r="P57" s="238" t="s">
        <v>444</v>
      </c>
      <c r="Q57" s="238"/>
      <c r="R57" s="246">
        <v>0</v>
      </c>
      <c r="S57" s="238"/>
      <c r="T57" s="238" t="s">
        <v>444</v>
      </c>
      <c r="U57" s="500"/>
      <c r="V57" s="500">
        <v>0</v>
      </c>
      <c r="W57" s="500"/>
      <c r="X57" s="500">
        <v>0</v>
      </c>
      <c r="Y57" s="500"/>
      <c r="Z57" s="500" t="s">
        <v>444</v>
      </c>
      <c r="AA57" s="500"/>
      <c r="AB57" s="500">
        <v>0</v>
      </c>
      <c r="AC57" s="250">
        <v>0</v>
      </c>
    </row>
    <row r="58" spans="1:29" x14ac:dyDescent="0.25">
      <c r="A58" s="318" t="s">
        <v>511</v>
      </c>
      <c r="B58" s="320" t="s">
        <v>503</v>
      </c>
      <c r="C58" s="501" t="s">
        <v>444</v>
      </c>
      <c r="D58" s="359">
        <v>0</v>
      </c>
      <c r="E58" s="359"/>
      <c r="F58" s="359"/>
      <c r="G58" s="360">
        <v>0</v>
      </c>
      <c r="H58" s="360" t="s">
        <v>444</v>
      </c>
      <c r="I58" s="360"/>
      <c r="J58" s="360">
        <v>0</v>
      </c>
      <c r="K58" s="360"/>
      <c r="L58" s="360" t="s">
        <v>444</v>
      </c>
      <c r="M58" s="360"/>
      <c r="N58" s="359">
        <v>0</v>
      </c>
      <c r="O58" s="238"/>
      <c r="P58" s="238" t="s">
        <v>444</v>
      </c>
      <c r="Q58" s="238"/>
      <c r="R58" s="246">
        <v>0</v>
      </c>
      <c r="S58" s="238"/>
      <c r="T58" s="238" t="s">
        <v>444</v>
      </c>
      <c r="U58" s="500"/>
      <c r="V58" s="500">
        <v>0</v>
      </c>
      <c r="W58" s="500"/>
      <c r="X58" s="500">
        <v>0</v>
      </c>
      <c r="Y58" s="500"/>
      <c r="Z58" s="500" t="s">
        <v>444</v>
      </c>
      <c r="AA58" s="500"/>
      <c r="AB58" s="500">
        <v>0</v>
      </c>
      <c r="AC58" s="357">
        <v>0</v>
      </c>
    </row>
    <row r="59" spans="1:29" x14ac:dyDescent="0.25">
      <c r="A59" s="318" t="s">
        <v>512</v>
      </c>
      <c r="B59" s="320" t="s">
        <v>505</v>
      </c>
      <c r="C59" s="369" t="s">
        <v>444</v>
      </c>
      <c r="D59" s="359">
        <v>0</v>
      </c>
      <c r="E59" s="359"/>
      <c r="F59" s="359"/>
      <c r="G59" s="360">
        <v>0</v>
      </c>
      <c r="H59" s="360" t="s">
        <v>444</v>
      </c>
      <c r="I59" s="360"/>
      <c r="J59" s="360">
        <v>0</v>
      </c>
      <c r="K59" s="360"/>
      <c r="L59" s="360" t="s">
        <v>444</v>
      </c>
      <c r="M59" s="360"/>
      <c r="N59" s="359">
        <v>0</v>
      </c>
      <c r="O59" s="238"/>
      <c r="P59" s="238" t="s">
        <v>444</v>
      </c>
      <c r="Q59" s="238"/>
      <c r="R59" s="246">
        <v>0</v>
      </c>
      <c r="S59" s="238"/>
      <c r="T59" s="238" t="s">
        <v>444</v>
      </c>
      <c r="U59" s="500"/>
      <c r="V59" s="500">
        <v>0</v>
      </c>
      <c r="W59" s="500"/>
      <c r="X59" s="500">
        <v>0</v>
      </c>
      <c r="Y59" s="500"/>
      <c r="Z59" s="500" t="s">
        <v>444</v>
      </c>
      <c r="AA59" s="500"/>
      <c r="AB59" s="500">
        <v>0</v>
      </c>
      <c r="AC59" s="250">
        <v>0</v>
      </c>
    </row>
    <row r="60" spans="1:29" x14ac:dyDescent="0.25">
      <c r="A60" s="318" t="s">
        <v>513</v>
      </c>
      <c r="B60" s="320" t="s">
        <v>507</v>
      </c>
      <c r="C60" s="502" t="s">
        <v>444</v>
      </c>
      <c r="D60" s="359">
        <v>0</v>
      </c>
      <c r="E60" s="359"/>
      <c r="F60" s="359"/>
      <c r="G60" s="360">
        <v>0</v>
      </c>
      <c r="H60" s="360" t="s">
        <v>444</v>
      </c>
      <c r="I60" s="360"/>
      <c r="J60" s="360">
        <v>0</v>
      </c>
      <c r="K60" s="360"/>
      <c r="L60" s="360" t="s">
        <v>444</v>
      </c>
      <c r="M60" s="360"/>
      <c r="N60" s="359">
        <v>0</v>
      </c>
      <c r="O60" s="238"/>
      <c r="P60" s="238" t="s">
        <v>444</v>
      </c>
      <c r="Q60" s="238"/>
      <c r="R60" s="246">
        <v>0</v>
      </c>
      <c r="S60" s="238"/>
      <c r="T60" s="238" t="s">
        <v>444</v>
      </c>
      <c r="U60" s="500"/>
      <c r="V60" s="500">
        <v>0</v>
      </c>
      <c r="W60" s="500"/>
      <c r="X60" s="500">
        <v>0</v>
      </c>
      <c r="Y60" s="500"/>
      <c r="Z60" s="500" t="s">
        <v>444</v>
      </c>
      <c r="AA60" s="500"/>
      <c r="AB60" s="500">
        <v>0</v>
      </c>
      <c r="AC60" s="250">
        <v>0</v>
      </c>
    </row>
    <row r="61" spans="1:29" ht="31.5" x14ac:dyDescent="0.25">
      <c r="A61" s="316" t="s">
        <v>58</v>
      </c>
      <c r="B61" s="317" t="s">
        <v>137</v>
      </c>
      <c r="C61" s="502"/>
      <c r="D61" s="359"/>
      <c r="E61" s="359"/>
      <c r="F61" s="359"/>
      <c r="G61" s="360"/>
      <c r="H61" s="360"/>
      <c r="I61" s="360"/>
      <c r="J61" s="360"/>
      <c r="K61" s="360"/>
      <c r="L61" s="360"/>
      <c r="M61" s="360"/>
      <c r="N61" s="359"/>
      <c r="O61" s="238"/>
      <c r="P61" s="238"/>
      <c r="Q61" s="238"/>
      <c r="R61" s="246"/>
      <c r="S61" s="238"/>
      <c r="T61" s="238"/>
      <c r="U61" s="500"/>
      <c r="V61" s="500"/>
      <c r="W61" s="500"/>
      <c r="X61" s="500"/>
      <c r="Y61" s="500"/>
      <c r="Z61" s="500"/>
      <c r="AA61" s="500"/>
      <c r="AB61" s="500"/>
      <c r="AC61" s="250"/>
    </row>
    <row r="62" spans="1:29" x14ac:dyDescent="0.25">
      <c r="A62" s="318" t="s">
        <v>136</v>
      </c>
      <c r="B62" s="320" t="s">
        <v>135</v>
      </c>
      <c r="C62" s="502" t="s">
        <v>444</v>
      </c>
      <c r="D62" s="359">
        <v>4.1459686689162094</v>
      </c>
      <c r="E62" s="359"/>
      <c r="F62" s="359"/>
      <c r="G62" s="360">
        <v>0</v>
      </c>
      <c r="H62" s="360" t="s">
        <v>444</v>
      </c>
      <c r="I62" s="360"/>
      <c r="J62" s="360">
        <v>4.1459686689162094</v>
      </c>
      <c r="K62" s="360"/>
      <c r="L62" s="360" t="s">
        <v>444</v>
      </c>
      <c r="M62" s="360"/>
      <c r="N62" s="359">
        <v>0</v>
      </c>
      <c r="O62" s="238"/>
      <c r="P62" s="238" t="s">
        <v>444</v>
      </c>
      <c r="Q62" s="238"/>
      <c r="R62" s="246">
        <v>0</v>
      </c>
      <c r="S62" s="238"/>
      <c r="T62" s="238" t="s">
        <v>444</v>
      </c>
      <c r="U62" s="500"/>
      <c r="V62" s="500">
        <v>0</v>
      </c>
      <c r="W62" s="500"/>
      <c r="X62" s="500">
        <v>0</v>
      </c>
      <c r="Y62" s="500"/>
      <c r="Z62" s="500" t="s">
        <v>444</v>
      </c>
      <c r="AA62" s="500"/>
      <c r="AB62" s="500">
        <v>0</v>
      </c>
      <c r="AC62" s="250">
        <v>4.1459686689162094</v>
      </c>
    </row>
    <row r="63" spans="1:29" x14ac:dyDescent="0.25">
      <c r="A63" s="318" t="s">
        <v>134</v>
      </c>
      <c r="B63" s="320" t="s">
        <v>127</v>
      </c>
      <c r="C63" s="502"/>
      <c r="D63" s="359"/>
      <c r="E63" s="359"/>
      <c r="F63" s="359"/>
      <c r="G63" s="360">
        <v>0</v>
      </c>
      <c r="H63" s="360" t="s">
        <v>444</v>
      </c>
      <c r="I63" s="360"/>
      <c r="J63" s="360">
        <v>0</v>
      </c>
      <c r="K63" s="360"/>
      <c r="L63" s="360" t="s">
        <v>444</v>
      </c>
      <c r="M63" s="360"/>
      <c r="N63" s="359">
        <v>0</v>
      </c>
      <c r="O63" s="238"/>
      <c r="P63" s="238" t="s">
        <v>444</v>
      </c>
      <c r="Q63" s="238"/>
      <c r="R63" s="246">
        <v>0</v>
      </c>
      <c r="S63" s="238"/>
      <c r="T63" s="238" t="s">
        <v>444</v>
      </c>
      <c r="U63" s="500"/>
      <c r="V63" s="500">
        <v>0</v>
      </c>
      <c r="W63" s="500"/>
      <c r="X63" s="500">
        <v>0</v>
      </c>
      <c r="Y63" s="500"/>
      <c r="Z63" s="500" t="s">
        <v>444</v>
      </c>
      <c r="AA63" s="500"/>
      <c r="AB63" s="500">
        <v>0</v>
      </c>
      <c r="AC63" s="250">
        <v>0</v>
      </c>
    </row>
    <row r="64" spans="1:29" x14ac:dyDescent="0.25">
      <c r="A64" s="318" t="s">
        <v>133</v>
      </c>
      <c r="B64" s="319" t="s">
        <v>126</v>
      </c>
      <c r="C64" s="501"/>
      <c r="D64" s="359"/>
      <c r="E64" s="359"/>
      <c r="F64" s="359"/>
      <c r="G64" s="360">
        <v>0</v>
      </c>
      <c r="H64" s="360" t="s">
        <v>444</v>
      </c>
      <c r="I64" s="360"/>
      <c r="J64" s="360">
        <v>0.63</v>
      </c>
      <c r="K64" s="360"/>
      <c r="L64" s="360" t="s">
        <v>444</v>
      </c>
      <c r="M64" s="360"/>
      <c r="N64" s="359">
        <v>0</v>
      </c>
      <c r="O64" s="238"/>
      <c r="P64" s="238" t="s">
        <v>444</v>
      </c>
      <c r="Q64" s="238"/>
      <c r="R64" s="246">
        <v>0</v>
      </c>
      <c r="S64" s="238"/>
      <c r="T64" s="238" t="s">
        <v>444</v>
      </c>
      <c r="U64" s="500"/>
      <c r="V64" s="500">
        <v>0</v>
      </c>
      <c r="W64" s="500"/>
      <c r="X64" s="500">
        <v>0</v>
      </c>
      <c r="Y64" s="500"/>
      <c r="Z64" s="500" t="s">
        <v>444</v>
      </c>
      <c r="AA64" s="500"/>
      <c r="AB64" s="500">
        <v>0</v>
      </c>
      <c r="AC64" s="250">
        <v>0.63</v>
      </c>
    </row>
    <row r="65" spans="1:29" x14ac:dyDescent="0.25">
      <c r="A65" s="318" t="s">
        <v>132</v>
      </c>
      <c r="B65" s="319" t="s">
        <v>125</v>
      </c>
      <c r="C65" s="500"/>
      <c r="D65" s="322"/>
      <c r="E65" s="322"/>
      <c r="F65" s="322"/>
      <c r="G65" s="503">
        <v>0</v>
      </c>
      <c r="H65" s="503" t="s">
        <v>444</v>
      </c>
      <c r="I65" s="503"/>
      <c r="J65" s="503">
        <v>0</v>
      </c>
      <c r="K65" s="503"/>
      <c r="L65" s="504" t="s">
        <v>444</v>
      </c>
      <c r="M65" s="504"/>
      <c r="N65" s="322">
        <v>0</v>
      </c>
      <c r="O65" s="500"/>
      <c r="P65" s="500" t="s">
        <v>444</v>
      </c>
      <c r="Q65" s="500"/>
      <c r="R65" s="322">
        <v>0</v>
      </c>
      <c r="S65" s="500"/>
      <c r="T65" s="505" t="s">
        <v>444</v>
      </c>
      <c r="U65" s="500"/>
      <c r="V65" s="500">
        <v>0</v>
      </c>
      <c r="W65" s="500"/>
      <c r="X65" s="500">
        <v>0</v>
      </c>
      <c r="Y65" s="500"/>
      <c r="Z65" s="500" t="s">
        <v>444</v>
      </c>
      <c r="AA65" s="500"/>
      <c r="AB65" s="500">
        <v>0</v>
      </c>
      <c r="AC65" s="250">
        <v>0</v>
      </c>
    </row>
    <row r="66" spans="1:29" x14ac:dyDescent="0.25">
      <c r="A66" s="318" t="s">
        <v>131</v>
      </c>
      <c r="B66" s="319" t="s">
        <v>128</v>
      </c>
      <c r="C66" s="500"/>
      <c r="D66" s="322"/>
      <c r="E66" s="322"/>
      <c r="F66" s="322"/>
      <c r="G66" s="503">
        <v>0</v>
      </c>
      <c r="H66" s="503" t="s">
        <v>444</v>
      </c>
      <c r="I66" s="503"/>
      <c r="J66" s="503">
        <v>0.02</v>
      </c>
      <c r="K66" s="503"/>
      <c r="L66" s="504" t="s">
        <v>444</v>
      </c>
      <c r="M66" s="504"/>
      <c r="N66" s="322">
        <v>0</v>
      </c>
      <c r="O66" s="500"/>
      <c r="P66" s="500" t="s">
        <v>444</v>
      </c>
      <c r="Q66" s="500"/>
      <c r="R66" s="322">
        <v>0</v>
      </c>
      <c r="S66" s="500"/>
      <c r="T66" s="505" t="s">
        <v>444</v>
      </c>
      <c r="U66" s="500"/>
      <c r="V66" s="500">
        <v>0</v>
      </c>
      <c r="W66" s="500"/>
      <c r="X66" s="500">
        <v>0</v>
      </c>
      <c r="Y66" s="500"/>
      <c r="Z66" s="500" t="s">
        <v>444</v>
      </c>
      <c r="AA66" s="500"/>
      <c r="AB66" s="500">
        <v>0</v>
      </c>
      <c r="AC66" s="250">
        <v>0.02</v>
      </c>
    </row>
    <row r="67" spans="1:29" x14ac:dyDescent="0.25">
      <c r="A67" s="318" t="s">
        <v>130</v>
      </c>
      <c r="B67" s="319" t="s">
        <v>514</v>
      </c>
      <c r="C67" s="500"/>
      <c r="D67" s="357"/>
      <c r="E67" s="357"/>
      <c r="F67" s="357"/>
      <c r="G67" s="506">
        <v>0</v>
      </c>
      <c r="H67" s="506" t="s">
        <v>444</v>
      </c>
      <c r="I67" s="506"/>
      <c r="J67" s="506">
        <v>1</v>
      </c>
      <c r="K67" s="506"/>
      <c r="L67" s="507" t="s">
        <v>444</v>
      </c>
      <c r="M67" s="507"/>
      <c r="N67" s="357">
        <v>0</v>
      </c>
      <c r="O67" s="500"/>
      <c r="P67" s="500" t="s">
        <v>444</v>
      </c>
      <c r="Q67" s="500"/>
      <c r="R67" s="322">
        <v>0</v>
      </c>
      <c r="S67" s="500"/>
      <c r="T67" s="505" t="s">
        <v>444</v>
      </c>
      <c r="U67" s="500"/>
      <c r="V67" s="500">
        <v>0</v>
      </c>
      <c r="W67" s="500"/>
      <c r="X67" s="500">
        <v>0</v>
      </c>
      <c r="Y67" s="500"/>
      <c r="Z67" s="500" t="s">
        <v>444</v>
      </c>
      <c r="AA67" s="500"/>
      <c r="AB67" s="500">
        <v>0</v>
      </c>
      <c r="AC67" s="250">
        <v>1</v>
      </c>
    </row>
    <row r="68" spans="1:29" x14ac:dyDescent="0.25">
      <c r="A68" s="318" t="s">
        <v>515</v>
      </c>
      <c r="B68" s="319" t="s">
        <v>516</v>
      </c>
      <c r="C68" s="500"/>
      <c r="D68" s="357"/>
      <c r="E68" s="357"/>
      <c r="F68" s="357"/>
      <c r="G68" s="506">
        <v>0</v>
      </c>
      <c r="H68" s="506" t="s">
        <v>444</v>
      </c>
      <c r="I68" s="506"/>
      <c r="J68" s="506">
        <v>0</v>
      </c>
      <c r="K68" s="506"/>
      <c r="L68" s="507" t="s">
        <v>444</v>
      </c>
      <c r="M68" s="507"/>
      <c r="N68" s="357">
        <v>0</v>
      </c>
      <c r="O68" s="500"/>
      <c r="P68" s="500" t="s">
        <v>444</v>
      </c>
      <c r="Q68" s="500"/>
      <c r="R68" s="322">
        <v>0</v>
      </c>
      <c r="S68" s="500"/>
      <c r="T68" s="505" t="s">
        <v>444</v>
      </c>
      <c r="U68" s="500"/>
      <c r="V68" s="500">
        <v>0</v>
      </c>
      <c r="W68" s="500"/>
      <c r="X68" s="500">
        <v>0</v>
      </c>
      <c r="Y68" s="500"/>
      <c r="Z68" s="500" t="s">
        <v>444</v>
      </c>
      <c r="AA68" s="500"/>
      <c r="AB68" s="500">
        <v>0</v>
      </c>
      <c r="AC68" s="250">
        <v>0</v>
      </c>
    </row>
    <row r="69" spans="1:29" x14ac:dyDescent="0.25">
      <c r="A69" s="318" t="s">
        <v>517</v>
      </c>
      <c r="B69" s="319" t="s">
        <v>518</v>
      </c>
      <c r="C69" s="500"/>
      <c r="D69" s="322"/>
      <c r="E69" s="322"/>
      <c r="F69" s="322"/>
      <c r="G69" s="503">
        <v>0</v>
      </c>
      <c r="H69" s="503" t="s">
        <v>444</v>
      </c>
      <c r="I69" s="503"/>
      <c r="J69" s="503">
        <v>0</v>
      </c>
      <c r="K69" s="503"/>
      <c r="L69" s="504" t="s">
        <v>444</v>
      </c>
      <c r="M69" s="504"/>
      <c r="N69" s="322">
        <v>0</v>
      </c>
      <c r="O69" s="500"/>
      <c r="P69" s="500" t="s">
        <v>444</v>
      </c>
      <c r="Q69" s="500"/>
      <c r="R69" s="322">
        <v>0</v>
      </c>
      <c r="S69" s="500"/>
      <c r="T69" s="505" t="s">
        <v>444</v>
      </c>
      <c r="U69" s="500"/>
      <c r="V69" s="500">
        <v>0</v>
      </c>
      <c r="W69" s="500"/>
      <c r="X69" s="500">
        <v>0</v>
      </c>
      <c r="Y69" s="500"/>
      <c r="Z69" s="500" t="s">
        <v>444</v>
      </c>
      <c r="AA69" s="500"/>
      <c r="AB69" s="500">
        <v>0</v>
      </c>
      <c r="AC69" s="250">
        <v>0</v>
      </c>
    </row>
    <row r="70" spans="1:29" x14ac:dyDescent="0.25">
      <c r="A70" s="318" t="s">
        <v>519</v>
      </c>
      <c r="B70" s="319" t="s">
        <v>520</v>
      </c>
      <c r="C70" s="500"/>
      <c r="D70" s="322"/>
      <c r="E70" s="322"/>
      <c r="F70" s="322"/>
      <c r="G70" s="503">
        <v>0</v>
      </c>
      <c r="H70" s="503" t="s">
        <v>444</v>
      </c>
      <c r="I70" s="503"/>
      <c r="J70" s="503">
        <v>0</v>
      </c>
      <c r="K70" s="503"/>
      <c r="L70" s="504" t="s">
        <v>444</v>
      </c>
      <c r="M70" s="504"/>
      <c r="N70" s="322">
        <v>0</v>
      </c>
      <c r="O70" s="500"/>
      <c r="P70" s="500" t="s">
        <v>444</v>
      </c>
      <c r="Q70" s="500"/>
      <c r="R70" s="322">
        <v>0</v>
      </c>
      <c r="S70" s="500"/>
      <c r="T70" s="505" t="s">
        <v>444</v>
      </c>
      <c r="U70" s="500"/>
      <c r="V70" s="500">
        <v>0</v>
      </c>
      <c r="W70" s="500"/>
      <c r="X70" s="500">
        <v>0</v>
      </c>
      <c r="Y70" s="500"/>
      <c r="Z70" s="500" t="s">
        <v>444</v>
      </c>
      <c r="AA70" s="500"/>
      <c r="AB70" s="500">
        <v>0</v>
      </c>
      <c r="AC70" s="250">
        <v>0</v>
      </c>
    </row>
    <row r="71" spans="1:29" x14ac:dyDescent="0.25">
      <c r="A71" s="318" t="s">
        <v>521</v>
      </c>
      <c r="B71" s="319" t="s">
        <v>522</v>
      </c>
      <c r="C71" s="500"/>
      <c r="D71" s="322"/>
      <c r="E71" s="322"/>
      <c r="F71" s="322"/>
      <c r="G71" s="503">
        <v>0</v>
      </c>
      <c r="H71" s="503" t="s">
        <v>444</v>
      </c>
      <c r="I71" s="503"/>
      <c r="J71" s="503">
        <v>0</v>
      </c>
      <c r="K71" s="503"/>
      <c r="L71" s="504" t="s">
        <v>444</v>
      </c>
      <c r="M71" s="504"/>
      <c r="N71" s="322">
        <v>0</v>
      </c>
      <c r="O71" s="507"/>
      <c r="P71" s="507" t="s">
        <v>444</v>
      </c>
      <c r="Q71" s="500"/>
      <c r="R71" s="322">
        <v>0</v>
      </c>
      <c r="S71" s="500"/>
      <c r="T71" s="505" t="s">
        <v>444</v>
      </c>
      <c r="U71" s="500"/>
      <c r="V71" s="500">
        <v>0</v>
      </c>
      <c r="W71" s="500"/>
      <c r="X71" s="500">
        <v>0</v>
      </c>
      <c r="Y71" s="500"/>
      <c r="Z71" s="500" t="s">
        <v>444</v>
      </c>
      <c r="AA71" s="500"/>
      <c r="AB71" s="500">
        <v>0</v>
      </c>
      <c r="AC71" s="250">
        <v>0</v>
      </c>
    </row>
    <row r="72" spans="1:29" x14ac:dyDescent="0.25">
      <c r="A72" s="318" t="s">
        <v>523</v>
      </c>
      <c r="B72" s="319" t="s">
        <v>524</v>
      </c>
      <c r="C72" s="500"/>
      <c r="D72" s="504"/>
      <c r="E72" s="504"/>
      <c r="F72" s="504"/>
      <c r="G72" s="503">
        <v>0</v>
      </c>
      <c r="H72" s="503" t="s">
        <v>444</v>
      </c>
      <c r="I72" s="503"/>
      <c r="J72" s="503">
        <v>0</v>
      </c>
      <c r="K72" s="503"/>
      <c r="L72" s="504" t="s">
        <v>444</v>
      </c>
      <c r="M72" s="504"/>
      <c r="N72" s="504">
        <v>0</v>
      </c>
      <c r="O72" s="500"/>
      <c r="P72" s="500" t="s">
        <v>444</v>
      </c>
      <c r="Q72" s="500"/>
      <c r="R72" s="500">
        <v>0</v>
      </c>
      <c r="S72" s="500"/>
      <c r="T72" s="505" t="s">
        <v>444</v>
      </c>
      <c r="U72" s="500"/>
      <c r="V72" s="500">
        <v>0</v>
      </c>
      <c r="W72" s="500"/>
      <c r="X72" s="500">
        <v>0</v>
      </c>
      <c r="Y72" s="500"/>
      <c r="Z72" s="500" t="s">
        <v>444</v>
      </c>
      <c r="AA72" s="500"/>
      <c r="AB72" s="500">
        <v>0</v>
      </c>
      <c r="AC72" s="250">
        <v>0</v>
      </c>
    </row>
    <row r="73" spans="1:29" x14ac:dyDescent="0.25">
      <c r="A73" s="318" t="s">
        <v>525</v>
      </c>
      <c r="B73" s="319" t="s">
        <v>526</v>
      </c>
      <c r="C73" s="500"/>
      <c r="D73" s="504"/>
      <c r="E73" s="504"/>
      <c r="F73" s="504"/>
      <c r="G73" s="503">
        <v>0</v>
      </c>
      <c r="H73" s="503" t="s">
        <v>444</v>
      </c>
      <c r="I73" s="503"/>
      <c r="J73" s="503">
        <v>0</v>
      </c>
      <c r="K73" s="503"/>
      <c r="L73" s="504" t="s">
        <v>444</v>
      </c>
      <c r="M73" s="504"/>
      <c r="N73" s="504">
        <v>0</v>
      </c>
      <c r="O73" s="500"/>
      <c r="P73" s="500" t="s">
        <v>444</v>
      </c>
      <c r="Q73" s="500"/>
      <c r="R73" s="500">
        <v>0</v>
      </c>
      <c r="S73" s="500"/>
      <c r="T73" s="505" t="s">
        <v>444</v>
      </c>
      <c r="U73" s="500"/>
      <c r="V73" s="500">
        <v>0</v>
      </c>
      <c r="W73" s="500"/>
      <c r="X73" s="500">
        <v>0</v>
      </c>
      <c r="Y73" s="500"/>
      <c r="Z73" s="500" t="s">
        <v>444</v>
      </c>
      <c r="AA73" s="500"/>
      <c r="AB73" s="500">
        <v>0</v>
      </c>
      <c r="AC73" s="250">
        <v>0</v>
      </c>
    </row>
    <row r="74" spans="1:29" ht="31.5" x14ac:dyDescent="0.25">
      <c r="A74" s="316" t="s">
        <v>57</v>
      </c>
      <c r="B74" s="321" t="s">
        <v>224</v>
      </c>
      <c r="C74" s="500"/>
      <c r="D74" s="504"/>
      <c r="E74" s="504"/>
      <c r="F74" s="504"/>
      <c r="G74" s="503">
        <v>0</v>
      </c>
      <c r="H74" s="503" t="s">
        <v>444</v>
      </c>
      <c r="I74" s="503"/>
      <c r="J74" s="503">
        <v>0</v>
      </c>
      <c r="K74" s="503"/>
      <c r="L74" s="504" t="s">
        <v>444</v>
      </c>
      <c r="M74" s="504"/>
      <c r="N74" s="504">
        <v>0</v>
      </c>
      <c r="O74" s="500"/>
      <c r="P74" s="500" t="s">
        <v>444</v>
      </c>
      <c r="Q74" s="500"/>
      <c r="R74" s="500">
        <v>0</v>
      </c>
      <c r="S74" s="500"/>
      <c r="T74" s="505" t="s">
        <v>444</v>
      </c>
      <c r="U74" s="500"/>
      <c r="V74" s="500">
        <v>0</v>
      </c>
      <c r="W74" s="500"/>
      <c r="X74" s="500">
        <v>0</v>
      </c>
      <c r="Y74" s="500"/>
      <c r="Z74" s="500" t="s">
        <v>444</v>
      </c>
      <c r="AA74" s="500"/>
      <c r="AB74" s="500">
        <v>0</v>
      </c>
      <c r="AC74" s="250">
        <v>0</v>
      </c>
    </row>
    <row r="75" spans="1:29" x14ac:dyDescent="0.25">
      <c r="A75" s="316" t="s">
        <v>55</v>
      </c>
      <c r="B75" s="317" t="s">
        <v>129</v>
      </c>
      <c r="C75" s="500"/>
      <c r="D75" s="504"/>
      <c r="E75" s="504"/>
      <c r="F75" s="504"/>
      <c r="G75" s="503"/>
      <c r="H75" s="503"/>
      <c r="I75" s="503"/>
      <c r="J75" s="503"/>
      <c r="K75" s="503"/>
      <c r="L75" s="504"/>
      <c r="M75" s="504"/>
      <c r="N75" s="504"/>
      <c r="O75" s="500"/>
      <c r="P75" s="500"/>
      <c r="Q75" s="500"/>
      <c r="R75" s="500"/>
      <c r="S75" s="500"/>
      <c r="T75" s="505"/>
      <c r="U75" s="500"/>
      <c r="V75" s="500"/>
      <c r="W75" s="500"/>
      <c r="X75" s="500"/>
      <c r="Y75" s="500"/>
      <c r="Z75" s="500"/>
      <c r="AA75" s="500"/>
      <c r="AB75" s="500"/>
      <c r="AC75" s="250"/>
    </row>
    <row r="76" spans="1:29" ht="31.5" x14ac:dyDescent="0.25">
      <c r="A76" s="318" t="s">
        <v>219</v>
      </c>
      <c r="B76" s="319" t="s">
        <v>494</v>
      </c>
      <c r="C76" s="500"/>
      <c r="D76" s="504"/>
      <c r="E76" s="504"/>
      <c r="F76" s="504"/>
      <c r="G76" s="503">
        <v>0</v>
      </c>
      <c r="H76" s="503" t="s">
        <v>444</v>
      </c>
      <c r="I76" s="503"/>
      <c r="J76" s="503">
        <v>0</v>
      </c>
      <c r="K76" s="503"/>
      <c r="L76" s="504" t="s">
        <v>444</v>
      </c>
      <c r="M76" s="504"/>
      <c r="N76" s="504">
        <v>0</v>
      </c>
      <c r="O76" s="500"/>
      <c r="P76" s="500" t="s">
        <v>444</v>
      </c>
      <c r="Q76" s="500"/>
      <c r="R76" s="500">
        <v>0</v>
      </c>
      <c r="S76" s="500"/>
      <c r="T76" s="505" t="s">
        <v>444</v>
      </c>
      <c r="U76" s="500"/>
      <c r="V76" s="500">
        <v>0</v>
      </c>
      <c r="W76" s="500"/>
      <c r="X76" s="500">
        <v>0</v>
      </c>
      <c r="Y76" s="500"/>
      <c r="Z76" s="500" t="s">
        <v>444</v>
      </c>
      <c r="AA76" s="500"/>
      <c r="AB76" s="500">
        <v>0</v>
      </c>
      <c r="AC76" s="250">
        <v>0</v>
      </c>
    </row>
    <row r="77" spans="1:29" x14ac:dyDescent="0.25">
      <c r="A77" s="318" t="s">
        <v>220</v>
      </c>
      <c r="B77" s="319" t="s">
        <v>145</v>
      </c>
      <c r="C77" s="500"/>
      <c r="D77" s="504"/>
      <c r="E77" s="504"/>
      <c r="F77" s="504"/>
      <c r="G77" s="503">
        <v>0</v>
      </c>
      <c r="H77" s="503" t="s">
        <v>444</v>
      </c>
      <c r="I77" s="503"/>
      <c r="J77" s="503">
        <v>0</v>
      </c>
      <c r="K77" s="503"/>
      <c r="L77" s="504" t="s">
        <v>444</v>
      </c>
      <c r="M77" s="504"/>
      <c r="N77" s="504">
        <v>0</v>
      </c>
      <c r="O77" s="500"/>
      <c r="P77" s="500" t="s">
        <v>444</v>
      </c>
      <c r="Q77" s="500"/>
      <c r="R77" s="500">
        <v>0</v>
      </c>
      <c r="S77" s="500"/>
      <c r="T77" s="505" t="s">
        <v>444</v>
      </c>
      <c r="U77" s="500"/>
      <c r="V77" s="500">
        <v>0</v>
      </c>
      <c r="W77" s="500"/>
      <c r="X77" s="500">
        <v>0</v>
      </c>
      <c r="Y77" s="500"/>
      <c r="Z77" s="500" t="s">
        <v>444</v>
      </c>
      <c r="AA77" s="500"/>
      <c r="AB77" s="500">
        <v>0</v>
      </c>
      <c r="AC77" s="250">
        <v>0</v>
      </c>
    </row>
    <row r="78" spans="1:29" x14ac:dyDescent="0.25">
      <c r="A78" s="318" t="s">
        <v>221</v>
      </c>
      <c r="B78" s="320" t="s">
        <v>527</v>
      </c>
      <c r="C78" s="500"/>
      <c r="D78" s="504"/>
      <c r="E78" s="504"/>
      <c r="F78" s="504"/>
      <c r="G78" s="503">
        <v>0</v>
      </c>
      <c r="H78" s="503" t="s">
        <v>444</v>
      </c>
      <c r="I78" s="503"/>
      <c r="J78" s="503">
        <v>0</v>
      </c>
      <c r="K78" s="503"/>
      <c r="L78" s="504" t="s">
        <v>444</v>
      </c>
      <c r="M78" s="504"/>
      <c r="N78" s="504">
        <v>0</v>
      </c>
      <c r="O78" s="500"/>
      <c r="P78" s="500" t="s">
        <v>444</v>
      </c>
      <c r="Q78" s="500"/>
      <c r="R78" s="500">
        <v>0</v>
      </c>
      <c r="S78" s="500"/>
      <c r="T78" s="505" t="s">
        <v>444</v>
      </c>
      <c r="U78" s="500"/>
      <c r="V78" s="500">
        <v>0</v>
      </c>
      <c r="W78" s="500"/>
      <c r="X78" s="500">
        <v>0</v>
      </c>
      <c r="Y78" s="500"/>
      <c r="Z78" s="500" t="s">
        <v>444</v>
      </c>
      <c r="AA78" s="500"/>
      <c r="AB78" s="500">
        <v>0</v>
      </c>
      <c r="AC78" s="250">
        <v>0</v>
      </c>
    </row>
    <row r="79" spans="1:29" x14ac:dyDescent="0.25">
      <c r="A79" s="318" t="s">
        <v>222</v>
      </c>
      <c r="B79" s="320" t="s">
        <v>496</v>
      </c>
      <c r="C79" s="500"/>
      <c r="D79" s="504"/>
      <c r="E79" s="504"/>
      <c r="F79" s="504"/>
      <c r="G79" s="503">
        <v>0</v>
      </c>
      <c r="H79" s="503" t="s">
        <v>444</v>
      </c>
      <c r="I79" s="503"/>
      <c r="J79" s="503">
        <v>0</v>
      </c>
      <c r="K79" s="503"/>
      <c r="L79" s="504" t="s">
        <v>444</v>
      </c>
      <c r="M79" s="504"/>
      <c r="N79" s="504">
        <v>0</v>
      </c>
      <c r="O79" s="500"/>
      <c r="P79" s="500" t="s">
        <v>444</v>
      </c>
      <c r="Q79" s="500"/>
      <c r="R79" s="500">
        <v>0</v>
      </c>
      <c r="S79" s="500"/>
      <c r="T79" s="505" t="s">
        <v>444</v>
      </c>
      <c r="U79" s="500"/>
      <c r="V79" s="500">
        <v>0</v>
      </c>
      <c r="W79" s="500"/>
      <c r="X79" s="500">
        <v>0</v>
      </c>
      <c r="Y79" s="500"/>
      <c r="Z79" s="500" t="s">
        <v>444</v>
      </c>
      <c r="AA79" s="500"/>
      <c r="AB79" s="500">
        <v>0</v>
      </c>
      <c r="AC79" s="250">
        <v>0</v>
      </c>
    </row>
    <row r="80" spans="1:29" x14ac:dyDescent="0.25">
      <c r="A80" s="318" t="s">
        <v>223</v>
      </c>
      <c r="B80" s="320" t="s">
        <v>497</v>
      </c>
      <c r="C80" s="500"/>
      <c r="D80" s="504"/>
      <c r="E80" s="504"/>
      <c r="F80" s="504"/>
      <c r="G80" s="503">
        <v>0</v>
      </c>
      <c r="H80" s="503" t="s">
        <v>444</v>
      </c>
      <c r="I80" s="503"/>
      <c r="J80" s="503">
        <v>0</v>
      </c>
      <c r="K80" s="503"/>
      <c r="L80" s="504" t="s">
        <v>444</v>
      </c>
      <c r="M80" s="504"/>
      <c r="N80" s="504">
        <v>0</v>
      </c>
      <c r="O80" s="500"/>
      <c r="P80" s="500" t="s">
        <v>444</v>
      </c>
      <c r="Q80" s="500"/>
      <c r="R80" s="500">
        <v>0</v>
      </c>
      <c r="S80" s="500"/>
      <c r="T80" s="505" t="s">
        <v>444</v>
      </c>
      <c r="U80" s="500"/>
      <c r="V80" s="500">
        <v>0</v>
      </c>
      <c r="W80" s="500"/>
      <c r="X80" s="500">
        <v>0</v>
      </c>
      <c r="Y80" s="500"/>
      <c r="Z80" s="500" t="s">
        <v>444</v>
      </c>
      <c r="AA80" s="500"/>
      <c r="AB80" s="500">
        <v>0</v>
      </c>
      <c r="AC80" s="250">
        <v>0</v>
      </c>
    </row>
    <row r="81" spans="1:29" x14ac:dyDescent="0.25">
      <c r="A81" s="318" t="s">
        <v>528</v>
      </c>
      <c r="B81" s="320" t="s">
        <v>498</v>
      </c>
      <c r="C81" s="500"/>
      <c r="D81" s="504"/>
      <c r="E81" s="504"/>
      <c r="F81" s="504"/>
      <c r="G81" s="503">
        <v>0</v>
      </c>
      <c r="H81" s="503" t="s">
        <v>444</v>
      </c>
      <c r="I81" s="503"/>
      <c r="J81" s="503">
        <v>0</v>
      </c>
      <c r="K81" s="503"/>
      <c r="L81" s="504" t="s">
        <v>444</v>
      </c>
      <c r="M81" s="504"/>
      <c r="N81" s="504">
        <v>0</v>
      </c>
      <c r="O81" s="500"/>
      <c r="P81" s="500" t="s">
        <v>444</v>
      </c>
      <c r="Q81" s="500"/>
      <c r="R81" s="500">
        <v>0</v>
      </c>
      <c r="S81" s="500"/>
      <c r="T81" s="505" t="s">
        <v>444</v>
      </c>
      <c r="U81" s="500"/>
      <c r="V81" s="500">
        <v>0</v>
      </c>
      <c r="W81" s="500"/>
      <c r="X81" s="500">
        <v>0</v>
      </c>
      <c r="Y81" s="500"/>
      <c r="Z81" s="500" t="s">
        <v>444</v>
      </c>
      <c r="AA81" s="500"/>
      <c r="AB81" s="500">
        <v>0</v>
      </c>
      <c r="AC81" s="250">
        <v>0</v>
      </c>
    </row>
    <row r="82" spans="1:29" x14ac:dyDescent="0.25">
      <c r="A82" s="318" t="s">
        <v>529</v>
      </c>
      <c r="B82" s="320" t="s">
        <v>499</v>
      </c>
      <c r="C82" s="500"/>
      <c r="D82" s="504"/>
      <c r="E82" s="504"/>
      <c r="F82" s="504"/>
      <c r="G82" s="503">
        <v>0</v>
      </c>
      <c r="H82" s="503" t="s">
        <v>444</v>
      </c>
      <c r="I82" s="503"/>
      <c r="J82" s="503">
        <v>0</v>
      </c>
      <c r="K82" s="503"/>
      <c r="L82" s="504" t="s">
        <v>444</v>
      </c>
      <c r="M82" s="504"/>
      <c r="N82" s="504">
        <v>0</v>
      </c>
      <c r="O82" s="500"/>
      <c r="P82" s="500" t="s">
        <v>444</v>
      </c>
      <c r="Q82" s="500"/>
      <c r="R82" s="500">
        <v>0</v>
      </c>
      <c r="S82" s="500"/>
      <c r="T82" s="505" t="s">
        <v>444</v>
      </c>
      <c r="U82" s="500"/>
      <c r="V82" s="500">
        <v>0</v>
      </c>
      <c r="W82" s="500"/>
      <c r="X82" s="500">
        <v>0</v>
      </c>
      <c r="Y82" s="500"/>
      <c r="Z82" s="500" t="s">
        <v>444</v>
      </c>
      <c r="AA82" s="500"/>
      <c r="AB82" s="500">
        <v>0</v>
      </c>
      <c r="AC82" s="250">
        <v>0</v>
      </c>
    </row>
    <row r="83" spans="1:29" x14ac:dyDescent="0.25">
      <c r="A83" s="318" t="s">
        <v>530</v>
      </c>
      <c r="B83" s="320" t="s">
        <v>501</v>
      </c>
      <c r="C83" s="500"/>
      <c r="D83" s="504"/>
      <c r="E83" s="504"/>
      <c r="F83" s="504"/>
      <c r="G83" s="503">
        <v>0</v>
      </c>
      <c r="H83" s="503" t="s">
        <v>444</v>
      </c>
      <c r="I83" s="503"/>
      <c r="J83" s="503">
        <v>0</v>
      </c>
      <c r="K83" s="503"/>
      <c r="L83" s="504" t="s">
        <v>444</v>
      </c>
      <c r="M83" s="504"/>
      <c r="N83" s="504">
        <v>0</v>
      </c>
      <c r="O83" s="500"/>
      <c r="P83" s="500" t="s">
        <v>444</v>
      </c>
      <c r="Q83" s="500"/>
      <c r="R83" s="500">
        <v>0</v>
      </c>
      <c r="S83" s="500"/>
      <c r="T83" s="505" t="s">
        <v>444</v>
      </c>
      <c r="U83" s="500"/>
      <c r="V83" s="500">
        <v>0</v>
      </c>
      <c r="W83" s="500"/>
      <c r="X83" s="500">
        <v>0</v>
      </c>
      <c r="Y83" s="500"/>
      <c r="Z83" s="500" t="s">
        <v>444</v>
      </c>
      <c r="AA83" s="500"/>
      <c r="AB83" s="500">
        <v>0</v>
      </c>
      <c r="AC83" s="250">
        <v>0</v>
      </c>
    </row>
    <row r="84" spans="1:29" x14ac:dyDescent="0.25">
      <c r="A84" s="318" t="s">
        <v>531</v>
      </c>
      <c r="B84" s="320" t="s">
        <v>503</v>
      </c>
      <c r="C84" s="500"/>
      <c r="D84" s="504"/>
      <c r="E84" s="504"/>
      <c r="F84" s="504"/>
      <c r="G84" s="503">
        <v>0</v>
      </c>
      <c r="H84" s="503" t="s">
        <v>444</v>
      </c>
      <c r="I84" s="503"/>
      <c r="J84" s="503">
        <v>0</v>
      </c>
      <c r="K84" s="503"/>
      <c r="L84" s="504" t="s">
        <v>444</v>
      </c>
      <c r="M84" s="504"/>
      <c r="N84" s="504">
        <v>0</v>
      </c>
      <c r="O84" s="500"/>
      <c r="P84" s="500" t="s">
        <v>444</v>
      </c>
      <c r="Q84" s="500"/>
      <c r="R84" s="500">
        <v>0</v>
      </c>
      <c r="S84" s="500"/>
      <c r="T84" s="505" t="s">
        <v>444</v>
      </c>
      <c r="U84" s="500"/>
      <c r="V84" s="500">
        <v>0</v>
      </c>
      <c r="W84" s="500"/>
      <c r="X84" s="500">
        <v>0</v>
      </c>
      <c r="Y84" s="500"/>
      <c r="Z84" s="500" t="s">
        <v>444</v>
      </c>
      <c r="AA84" s="500"/>
      <c r="AB84" s="500">
        <v>0</v>
      </c>
      <c r="AC84" s="250">
        <v>0</v>
      </c>
    </row>
    <row r="85" spans="1:29" x14ac:dyDescent="0.25">
      <c r="A85" s="318" t="s">
        <v>532</v>
      </c>
      <c r="B85" s="320" t="s">
        <v>505</v>
      </c>
      <c r="C85" s="500"/>
      <c r="D85" s="504"/>
      <c r="E85" s="504"/>
      <c r="F85" s="504"/>
      <c r="G85" s="503">
        <v>0</v>
      </c>
      <c r="H85" s="503" t="s">
        <v>444</v>
      </c>
      <c r="I85" s="503"/>
      <c r="J85" s="503">
        <v>0</v>
      </c>
      <c r="K85" s="503"/>
      <c r="L85" s="504" t="s">
        <v>444</v>
      </c>
      <c r="M85" s="504"/>
      <c r="N85" s="504">
        <v>0</v>
      </c>
      <c r="O85" s="500"/>
      <c r="P85" s="500" t="s">
        <v>444</v>
      </c>
      <c r="Q85" s="500"/>
      <c r="R85" s="500">
        <v>0</v>
      </c>
      <c r="S85" s="500"/>
      <c r="T85" s="505" t="s">
        <v>444</v>
      </c>
      <c r="U85" s="500"/>
      <c r="V85" s="500">
        <v>0</v>
      </c>
      <c r="W85" s="500"/>
      <c r="X85" s="500">
        <v>0</v>
      </c>
      <c r="Y85" s="500"/>
      <c r="Z85" s="500" t="s">
        <v>444</v>
      </c>
      <c r="AA85" s="500"/>
      <c r="AB85" s="500">
        <v>0</v>
      </c>
      <c r="AC85" s="250">
        <v>0</v>
      </c>
    </row>
    <row r="86" spans="1:29" x14ac:dyDescent="0.25">
      <c r="A86" s="318" t="s">
        <v>533</v>
      </c>
      <c r="B86" s="320" t="s">
        <v>507</v>
      </c>
      <c r="C86" s="500"/>
      <c r="D86" s="504"/>
      <c r="E86" s="504"/>
      <c r="F86" s="504"/>
      <c r="G86" s="503">
        <v>0</v>
      </c>
      <c r="H86" s="503" t="s">
        <v>444</v>
      </c>
      <c r="I86" s="503"/>
      <c r="J86" s="503">
        <v>0</v>
      </c>
      <c r="K86" s="503"/>
      <c r="L86" s="504" t="s">
        <v>444</v>
      </c>
      <c r="M86" s="504"/>
      <c r="N86" s="504">
        <v>0</v>
      </c>
      <c r="O86" s="500"/>
      <c r="P86" s="500" t="s">
        <v>444</v>
      </c>
      <c r="Q86" s="500"/>
      <c r="R86" s="500">
        <v>0</v>
      </c>
      <c r="S86" s="500"/>
      <c r="T86" s="505" t="s">
        <v>444</v>
      </c>
      <c r="U86" s="500"/>
      <c r="V86" s="500">
        <v>0</v>
      </c>
      <c r="W86" s="500"/>
      <c r="X86" s="500">
        <v>0</v>
      </c>
      <c r="Y86" s="500"/>
      <c r="Z86" s="500" t="s">
        <v>444</v>
      </c>
      <c r="AA86" s="500"/>
      <c r="AB86" s="500">
        <v>0</v>
      </c>
      <c r="AC86" s="250">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9" scale="3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74" t="str">
        <f>'1. паспорт местоположение'!A5:C5</f>
        <v>Год раскрытия информации: 2025 год</v>
      </c>
      <c r="B5" s="374"/>
      <c r="C5" s="374"/>
      <c r="D5" s="374"/>
      <c r="E5" s="374"/>
      <c r="F5" s="374"/>
      <c r="G5" s="374"/>
      <c r="H5" s="374"/>
      <c r="I5" s="374"/>
      <c r="J5" s="374"/>
      <c r="K5" s="374"/>
      <c r="L5" s="374"/>
      <c r="M5" s="374"/>
      <c r="N5" s="374"/>
      <c r="O5" s="374"/>
      <c r="P5" s="374"/>
      <c r="Q5" s="374"/>
      <c r="R5" s="374"/>
      <c r="S5" s="374"/>
      <c r="T5" s="374"/>
      <c r="U5" s="374"/>
      <c r="V5" s="374"/>
      <c r="W5" s="374"/>
      <c r="X5" s="374"/>
      <c r="Y5" s="374"/>
      <c r="Z5" s="374"/>
      <c r="AA5" s="374"/>
      <c r="AB5" s="374"/>
      <c r="AC5" s="374"/>
      <c r="AD5" s="374"/>
      <c r="AE5" s="374"/>
      <c r="AF5" s="374"/>
      <c r="AG5" s="374"/>
      <c r="AH5" s="374"/>
      <c r="AI5" s="374"/>
      <c r="AJ5" s="374"/>
      <c r="AK5" s="374"/>
      <c r="AL5" s="374"/>
      <c r="AM5" s="374"/>
      <c r="AN5" s="374"/>
      <c r="AO5" s="374"/>
      <c r="AP5" s="374"/>
      <c r="AQ5" s="374"/>
      <c r="AR5" s="374"/>
      <c r="AS5" s="374"/>
      <c r="AT5" s="374"/>
      <c r="AU5" s="374"/>
      <c r="AV5" s="374"/>
    </row>
    <row r="6" spans="1:48" ht="18.75" x14ac:dyDescent="0.3">
      <c r="AV6" s="13"/>
    </row>
    <row r="7" spans="1:48" ht="18.75" x14ac:dyDescent="0.25">
      <c r="A7" s="430" t="s">
        <v>8</v>
      </c>
      <c r="B7" s="430"/>
      <c r="C7" s="430"/>
      <c r="D7" s="430"/>
      <c r="E7" s="430"/>
      <c r="F7" s="430"/>
      <c r="G7" s="430"/>
      <c r="H7" s="430"/>
      <c r="I7" s="430"/>
      <c r="J7" s="430"/>
      <c r="K7" s="430"/>
      <c r="L7" s="430"/>
      <c r="M7" s="430"/>
      <c r="N7" s="430"/>
      <c r="O7" s="430"/>
      <c r="P7" s="430"/>
      <c r="Q7" s="430"/>
      <c r="R7" s="430"/>
      <c r="S7" s="430"/>
      <c r="T7" s="430"/>
      <c r="U7" s="430"/>
      <c r="V7" s="430"/>
      <c r="W7" s="430"/>
      <c r="X7" s="430"/>
      <c r="Y7" s="430"/>
      <c r="Z7" s="430"/>
      <c r="AA7" s="430"/>
      <c r="AB7" s="430"/>
      <c r="AC7" s="430"/>
      <c r="AD7" s="430"/>
      <c r="AE7" s="430"/>
      <c r="AF7" s="430"/>
      <c r="AG7" s="430"/>
      <c r="AH7" s="430"/>
      <c r="AI7" s="430"/>
      <c r="AJ7" s="430"/>
      <c r="AK7" s="430"/>
      <c r="AL7" s="430"/>
      <c r="AM7" s="430"/>
      <c r="AN7" s="430"/>
      <c r="AO7" s="430"/>
      <c r="AP7" s="430"/>
      <c r="AQ7" s="430"/>
      <c r="AR7" s="430"/>
      <c r="AS7" s="430"/>
      <c r="AT7" s="430"/>
      <c r="AU7" s="430"/>
      <c r="AV7" s="430"/>
    </row>
    <row r="8" spans="1:48" ht="18.75" x14ac:dyDescent="0.25">
      <c r="A8" s="430"/>
      <c r="B8" s="430"/>
      <c r="C8" s="430"/>
      <c r="D8" s="430"/>
      <c r="E8" s="430"/>
      <c r="F8" s="430"/>
      <c r="G8" s="430"/>
      <c r="H8" s="430"/>
      <c r="I8" s="430"/>
      <c r="J8" s="430"/>
      <c r="K8" s="430"/>
      <c r="L8" s="430"/>
      <c r="M8" s="430"/>
      <c r="N8" s="430"/>
      <c r="O8" s="430"/>
      <c r="P8" s="430"/>
      <c r="Q8" s="430"/>
      <c r="R8" s="430"/>
      <c r="S8" s="430"/>
      <c r="T8" s="430"/>
      <c r="U8" s="430"/>
      <c r="V8" s="430"/>
      <c r="W8" s="430"/>
      <c r="X8" s="430"/>
      <c r="Y8" s="430"/>
      <c r="Z8" s="430"/>
      <c r="AA8" s="430"/>
      <c r="AB8" s="430"/>
      <c r="AC8" s="430"/>
      <c r="AD8" s="430"/>
      <c r="AE8" s="430"/>
      <c r="AF8" s="430"/>
      <c r="AG8" s="430"/>
      <c r="AH8" s="430"/>
      <c r="AI8" s="430"/>
      <c r="AJ8" s="430"/>
      <c r="AK8" s="430"/>
      <c r="AL8" s="430"/>
      <c r="AM8" s="430"/>
      <c r="AN8" s="430"/>
      <c r="AO8" s="430"/>
      <c r="AP8" s="430"/>
      <c r="AQ8" s="430"/>
      <c r="AR8" s="430"/>
      <c r="AS8" s="430"/>
      <c r="AT8" s="430"/>
      <c r="AU8" s="430"/>
      <c r="AV8" s="430"/>
    </row>
    <row r="9" spans="1:48" x14ac:dyDescent="0.25">
      <c r="A9" s="422" t="str">
        <f>'1. паспорт местоположение'!A9:C9</f>
        <v>АО "Россети Тюмень"</v>
      </c>
      <c r="B9" s="422"/>
      <c r="C9" s="422"/>
      <c r="D9" s="422"/>
      <c r="E9" s="422"/>
      <c r="F9" s="422"/>
      <c r="G9" s="422"/>
      <c r="H9" s="422"/>
      <c r="I9" s="422"/>
      <c r="J9" s="422"/>
      <c r="K9" s="422"/>
      <c r="L9" s="422"/>
      <c r="M9" s="422"/>
      <c r="N9" s="422"/>
      <c r="O9" s="422"/>
      <c r="P9" s="422"/>
      <c r="Q9" s="422"/>
      <c r="R9" s="422"/>
      <c r="S9" s="422"/>
      <c r="T9" s="422"/>
      <c r="U9" s="422"/>
      <c r="V9" s="422"/>
      <c r="W9" s="422"/>
      <c r="X9" s="422"/>
      <c r="Y9" s="422"/>
      <c r="Z9" s="422"/>
      <c r="AA9" s="422"/>
      <c r="AB9" s="422"/>
      <c r="AC9" s="422"/>
      <c r="AD9" s="422"/>
      <c r="AE9" s="422"/>
      <c r="AF9" s="422"/>
      <c r="AG9" s="422"/>
      <c r="AH9" s="422"/>
      <c r="AI9" s="422"/>
      <c r="AJ9" s="422"/>
      <c r="AK9" s="422"/>
      <c r="AL9" s="422"/>
      <c r="AM9" s="422"/>
      <c r="AN9" s="422"/>
      <c r="AO9" s="422"/>
      <c r="AP9" s="422"/>
      <c r="AQ9" s="422"/>
      <c r="AR9" s="422"/>
      <c r="AS9" s="422"/>
      <c r="AT9" s="422"/>
      <c r="AU9" s="422"/>
      <c r="AV9" s="422"/>
    </row>
    <row r="10" spans="1:48" ht="15.75" x14ac:dyDescent="0.25">
      <c r="A10" s="423" t="s">
        <v>7</v>
      </c>
      <c r="B10" s="423"/>
      <c r="C10" s="423"/>
      <c r="D10" s="423"/>
      <c r="E10" s="423"/>
      <c r="F10" s="423"/>
      <c r="G10" s="423"/>
      <c r="H10" s="423"/>
      <c r="I10" s="423"/>
      <c r="J10" s="423"/>
      <c r="K10" s="423"/>
      <c r="L10" s="423"/>
      <c r="M10" s="423"/>
      <c r="N10" s="423"/>
      <c r="O10" s="423"/>
      <c r="P10" s="423"/>
      <c r="Q10" s="423"/>
      <c r="R10" s="423"/>
      <c r="S10" s="423"/>
      <c r="T10" s="423"/>
      <c r="U10" s="423"/>
      <c r="V10" s="423"/>
      <c r="W10" s="423"/>
      <c r="X10" s="423"/>
      <c r="Y10" s="423"/>
      <c r="Z10" s="423"/>
      <c r="AA10" s="423"/>
      <c r="AB10" s="423"/>
      <c r="AC10" s="423"/>
      <c r="AD10" s="423"/>
      <c r="AE10" s="423"/>
      <c r="AF10" s="423"/>
      <c r="AG10" s="423"/>
      <c r="AH10" s="423"/>
      <c r="AI10" s="423"/>
      <c r="AJ10" s="423"/>
      <c r="AK10" s="423"/>
      <c r="AL10" s="423"/>
      <c r="AM10" s="423"/>
      <c r="AN10" s="423"/>
      <c r="AO10" s="423"/>
      <c r="AP10" s="423"/>
      <c r="AQ10" s="423"/>
      <c r="AR10" s="423"/>
      <c r="AS10" s="423"/>
      <c r="AT10" s="423"/>
      <c r="AU10" s="423"/>
      <c r="AV10" s="423"/>
    </row>
    <row r="11" spans="1:48" ht="18.75" x14ac:dyDescent="0.25">
      <c r="A11" s="430"/>
      <c r="B11" s="430"/>
      <c r="C11" s="430"/>
      <c r="D11" s="430"/>
      <c r="E11" s="430"/>
      <c r="F11" s="430"/>
      <c r="G11" s="430"/>
      <c r="H11" s="430"/>
      <c r="I11" s="430"/>
      <c r="J11" s="430"/>
      <c r="K11" s="430"/>
      <c r="L11" s="430"/>
      <c r="M11" s="430"/>
      <c r="N11" s="430"/>
      <c r="O11" s="430"/>
      <c r="P11" s="430"/>
      <c r="Q11" s="430"/>
      <c r="R11" s="430"/>
      <c r="S11" s="430"/>
      <c r="T11" s="430"/>
      <c r="U11" s="430"/>
      <c r="V11" s="430"/>
      <c r="W11" s="430"/>
      <c r="X11" s="430"/>
      <c r="Y11" s="430"/>
      <c r="Z11" s="430"/>
      <c r="AA11" s="430"/>
      <c r="AB11" s="430"/>
      <c r="AC11" s="430"/>
      <c r="AD11" s="430"/>
      <c r="AE11" s="430"/>
      <c r="AF11" s="430"/>
      <c r="AG11" s="430"/>
      <c r="AH11" s="430"/>
      <c r="AI11" s="430"/>
      <c r="AJ11" s="430"/>
      <c r="AK11" s="430"/>
      <c r="AL11" s="430"/>
      <c r="AM11" s="430"/>
      <c r="AN11" s="430"/>
      <c r="AO11" s="430"/>
      <c r="AP11" s="430"/>
      <c r="AQ11" s="430"/>
      <c r="AR11" s="430"/>
      <c r="AS11" s="430"/>
      <c r="AT11" s="430"/>
      <c r="AU11" s="430"/>
      <c r="AV11" s="430"/>
    </row>
    <row r="12" spans="1:48" x14ac:dyDescent="0.25">
      <c r="A12" s="422" t="str">
        <f>'1. паспорт местоположение'!A12:C12</f>
        <v>P_NS3300.PS.0025</v>
      </c>
      <c r="B12" s="422"/>
      <c r="C12" s="422"/>
      <c r="D12" s="422"/>
      <c r="E12" s="422"/>
      <c r="F12" s="422"/>
      <c r="G12" s="422"/>
      <c r="H12" s="422"/>
      <c r="I12" s="422"/>
      <c r="J12" s="422"/>
      <c r="K12" s="422"/>
      <c r="L12" s="422"/>
      <c r="M12" s="422"/>
      <c r="N12" s="422"/>
      <c r="O12" s="422"/>
      <c r="P12" s="422"/>
      <c r="Q12" s="422"/>
      <c r="R12" s="422"/>
      <c r="S12" s="422"/>
      <c r="T12" s="422"/>
      <c r="U12" s="422"/>
      <c r="V12" s="422"/>
      <c r="W12" s="422"/>
      <c r="X12" s="422"/>
      <c r="Y12" s="422"/>
      <c r="Z12" s="422"/>
      <c r="AA12" s="422"/>
      <c r="AB12" s="422"/>
      <c r="AC12" s="422"/>
      <c r="AD12" s="422"/>
      <c r="AE12" s="422"/>
      <c r="AF12" s="422"/>
      <c r="AG12" s="422"/>
      <c r="AH12" s="422"/>
      <c r="AI12" s="422"/>
      <c r="AJ12" s="422"/>
      <c r="AK12" s="422"/>
      <c r="AL12" s="422"/>
      <c r="AM12" s="422"/>
      <c r="AN12" s="422"/>
      <c r="AO12" s="422"/>
      <c r="AP12" s="422"/>
      <c r="AQ12" s="422"/>
      <c r="AR12" s="422"/>
      <c r="AS12" s="422"/>
      <c r="AT12" s="422"/>
      <c r="AU12" s="422"/>
      <c r="AV12" s="422"/>
    </row>
    <row r="13" spans="1:48" ht="15.75" x14ac:dyDescent="0.25">
      <c r="A13" s="423" t="s">
        <v>6</v>
      </c>
      <c r="B13" s="423"/>
      <c r="C13" s="423"/>
      <c r="D13" s="423"/>
      <c r="E13" s="423"/>
      <c r="F13" s="423"/>
      <c r="G13" s="423"/>
      <c r="H13" s="423"/>
      <c r="I13" s="423"/>
      <c r="J13" s="423"/>
      <c r="K13" s="423"/>
      <c r="L13" s="423"/>
      <c r="M13" s="423"/>
      <c r="N13" s="423"/>
      <c r="O13" s="423"/>
      <c r="P13" s="423"/>
      <c r="Q13" s="423"/>
      <c r="R13" s="423"/>
      <c r="S13" s="423"/>
      <c r="T13" s="423"/>
      <c r="U13" s="423"/>
      <c r="V13" s="423"/>
      <c r="W13" s="423"/>
      <c r="X13" s="423"/>
      <c r="Y13" s="423"/>
      <c r="Z13" s="423"/>
      <c r="AA13" s="423"/>
      <c r="AB13" s="423"/>
      <c r="AC13" s="423"/>
      <c r="AD13" s="423"/>
      <c r="AE13" s="423"/>
      <c r="AF13" s="423"/>
      <c r="AG13" s="423"/>
      <c r="AH13" s="423"/>
      <c r="AI13" s="423"/>
      <c r="AJ13" s="423"/>
      <c r="AK13" s="423"/>
      <c r="AL13" s="423"/>
      <c r="AM13" s="423"/>
      <c r="AN13" s="423"/>
      <c r="AO13" s="423"/>
      <c r="AP13" s="423"/>
      <c r="AQ13" s="423"/>
      <c r="AR13" s="423"/>
      <c r="AS13" s="423"/>
      <c r="AT13" s="423"/>
      <c r="AU13" s="423"/>
      <c r="AV13" s="423"/>
    </row>
    <row r="14" spans="1:48" ht="18.75" x14ac:dyDescent="0.25">
      <c r="A14" s="431"/>
      <c r="B14" s="431"/>
      <c r="C14" s="431"/>
      <c r="D14" s="431"/>
      <c r="E14" s="431"/>
      <c r="F14" s="431"/>
      <c r="G14" s="431"/>
      <c r="H14" s="431"/>
      <c r="I14" s="431"/>
      <c r="J14" s="431"/>
      <c r="K14" s="431"/>
      <c r="L14" s="431"/>
      <c r="M14" s="431"/>
      <c r="N14" s="431"/>
      <c r="O14" s="431"/>
      <c r="P14" s="431"/>
      <c r="Q14" s="431"/>
      <c r="R14" s="431"/>
      <c r="S14" s="431"/>
      <c r="T14" s="431"/>
      <c r="U14" s="431"/>
      <c r="V14" s="431"/>
      <c r="W14" s="431"/>
      <c r="X14" s="431"/>
      <c r="Y14" s="431"/>
      <c r="Z14" s="431"/>
      <c r="AA14" s="431"/>
      <c r="AB14" s="431"/>
      <c r="AC14" s="431"/>
      <c r="AD14" s="431"/>
      <c r="AE14" s="431"/>
      <c r="AF14" s="431"/>
      <c r="AG14" s="431"/>
      <c r="AH14" s="431"/>
      <c r="AI14" s="431"/>
      <c r="AJ14" s="431"/>
      <c r="AK14" s="431"/>
      <c r="AL14" s="431"/>
      <c r="AM14" s="431"/>
      <c r="AN14" s="431"/>
      <c r="AO14" s="431"/>
      <c r="AP14" s="431"/>
      <c r="AQ14" s="431"/>
      <c r="AR14" s="431"/>
      <c r="AS14" s="431"/>
      <c r="AT14" s="431"/>
      <c r="AU14" s="431"/>
      <c r="AV14" s="431"/>
    </row>
    <row r="15" spans="1:48" x14ac:dyDescent="0.25">
      <c r="A15" s="422" t="str">
        <f>'1. паспорт местоположение'!A15:C15</f>
        <v>ЛЭП 10 кВ от КВЛ 10 кВ Зырянка от ПС 110 кВ Перевалово, ТП 10/0,4 кВ для подключения энергопринимающих устройств Мандрыка Александра Михайловича (новое строительство ТП 10/0,4 кВ мощностью 0,63 МВА, ВЛ 10 кВ протяженностью 1х0,02 км, монтаж ПУ - 1 т.у.)</v>
      </c>
      <c r="B15" s="422"/>
      <c r="C15" s="422"/>
      <c r="D15" s="422"/>
      <c r="E15" s="422"/>
      <c r="F15" s="422"/>
      <c r="G15" s="422"/>
      <c r="H15" s="422"/>
      <c r="I15" s="422"/>
      <c r="J15" s="422"/>
      <c r="K15" s="422"/>
      <c r="L15" s="422"/>
      <c r="M15" s="422"/>
      <c r="N15" s="422"/>
      <c r="O15" s="422"/>
      <c r="P15" s="422"/>
      <c r="Q15" s="422"/>
      <c r="R15" s="422"/>
      <c r="S15" s="422"/>
      <c r="T15" s="422"/>
      <c r="U15" s="422"/>
      <c r="V15" s="422"/>
      <c r="W15" s="422"/>
      <c r="X15" s="422"/>
      <c r="Y15" s="422"/>
      <c r="Z15" s="422"/>
      <c r="AA15" s="422"/>
      <c r="AB15" s="422"/>
      <c r="AC15" s="422"/>
      <c r="AD15" s="422"/>
      <c r="AE15" s="422"/>
      <c r="AF15" s="422"/>
      <c r="AG15" s="422"/>
      <c r="AH15" s="422"/>
      <c r="AI15" s="422"/>
      <c r="AJ15" s="422"/>
      <c r="AK15" s="422"/>
      <c r="AL15" s="422"/>
      <c r="AM15" s="422"/>
      <c r="AN15" s="422"/>
      <c r="AO15" s="422"/>
      <c r="AP15" s="422"/>
      <c r="AQ15" s="422"/>
      <c r="AR15" s="422"/>
      <c r="AS15" s="422"/>
      <c r="AT15" s="422"/>
      <c r="AU15" s="422"/>
      <c r="AV15" s="422"/>
    </row>
    <row r="16" spans="1:48" ht="15.75" x14ac:dyDescent="0.25">
      <c r="A16" s="423" t="s">
        <v>5</v>
      </c>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c r="AB16" s="423"/>
      <c r="AC16" s="423"/>
      <c r="AD16" s="423"/>
      <c r="AE16" s="423"/>
      <c r="AF16" s="423"/>
      <c r="AG16" s="423"/>
      <c r="AH16" s="423"/>
      <c r="AI16" s="423"/>
      <c r="AJ16" s="423"/>
      <c r="AK16" s="423"/>
      <c r="AL16" s="423"/>
      <c r="AM16" s="423"/>
      <c r="AN16" s="423"/>
      <c r="AO16" s="423"/>
      <c r="AP16" s="423"/>
      <c r="AQ16" s="423"/>
      <c r="AR16" s="423"/>
      <c r="AS16" s="423"/>
      <c r="AT16" s="423"/>
      <c r="AU16" s="423"/>
      <c r="AV16" s="423"/>
    </row>
    <row r="17" spans="1:48" x14ac:dyDescent="0.25">
      <c r="A17" s="493"/>
      <c r="B17" s="493"/>
      <c r="C17" s="493"/>
      <c r="D17" s="493"/>
      <c r="E17" s="493"/>
      <c r="F17" s="493"/>
      <c r="G17" s="493"/>
      <c r="H17" s="493"/>
      <c r="I17" s="493"/>
      <c r="J17" s="493"/>
      <c r="K17" s="493"/>
      <c r="L17" s="493"/>
      <c r="M17" s="493"/>
      <c r="N17" s="493"/>
      <c r="O17" s="493"/>
      <c r="P17" s="493"/>
      <c r="Q17" s="493"/>
      <c r="R17" s="493"/>
      <c r="S17" s="493"/>
      <c r="T17" s="493"/>
      <c r="U17" s="493"/>
      <c r="V17" s="493"/>
      <c r="W17" s="493"/>
      <c r="X17" s="493"/>
      <c r="Y17" s="493"/>
      <c r="Z17" s="493"/>
      <c r="AA17" s="493"/>
      <c r="AB17" s="493"/>
      <c r="AC17" s="493"/>
      <c r="AD17" s="493"/>
      <c r="AE17" s="493"/>
      <c r="AF17" s="493"/>
      <c r="AG17" s="493"/>
      <c r="AH17" s="493"/>
      <c r="AI17" s="493"/>
      <c r="AJ17" s="493"/>
      <c r="AK17" s="493"/>
      <c r="AL17" s="493"/>
      <c r="AM17" s="493"/>
      <c r="AN17" s="493"/>
      <c r="AO17" s="493"/>
      <c r="AP17" s="493"/>
      <c r="AQ17" s="493"/>
      <c r="AR17" s="493"/>
      <c r="AS17" s="493"/>
      <c r="AT17" s="493"/>
      <c r="AU17" s="493"/>
      <c r="AV17" s="493"/>
    </row>
    <row r="18" spans="1:48" ht="14.25" customHeight="1" x14ac:dyDescent="0.25">
      <c r="A18" s="493"/>
      <c r="B18" s="493"/>
      <c r="C18" s="493"/>
      <c r="D18" s="493"/>
      <c r="E18" s="493"/>
      <c r="F18" s="493"/>
      <c r="G18" s="493"/>
      <c r="H18" s="493"/>
      <c r="I18" s="493"/>
      <c r="J18" s="493"/>
      <c r="K18" s="493"/>
      <c r="L18" s="493"/>
      <c r="M18" s="493"/>
      <c r="N18" s="493"/>
      <c r="O18" s="493"/>
      <c r="P18" s="493"/>
      <c r="Q18" s="493"/>
      <c r="R18" s="493"/>
      <c r="S18" s="493"/>
      <c r="T18" s="493"/>
      <c r="U18" s="493"/>
      <c r="V18" s="493"/>
      <c r="W18" s="493"/>
      <c r="X18" s="493"/>
      <c r="Y18" s="493"/>
      <c r="Z18" s="493"/>
      <c r="AA18" s="493"/>
      <c r="AB18" s="493"/>
      <c r="AC18" s="493"/>
      <c r="AD18" s="493"/>
      <c r="AE18" s="493"/>
      <c r="AF18" s="493"/>
      <c r="AG18" s="493"/>
      <c r="AH18" s="493"/>
      <c r="AI18" s="493"/>
      <c r="AJ18" s="493"/>
      <c r="AK18" s="493"/>
      <c r="AL18" s="493"/>
      <c r="AM18" s="493"/>
      <c r="AN18" s="493"/>
      <c r="AO18" s="493"/>
      <c r="AP18" s="493"/>
      <c r="AQ18" s="493"/>
      <c r="AR18" s="493"/>
      <c r="AS18" s="493"/>
      <c r="AT18" s="493"/>
      <c r="AU18" s="493"/>
      <c r="AV18" s="493"/>
    </row>
    <row r="19" spans="1:48" x14ac:dyDescent="0.25">
      <c r="A19" s="493"/>
      <c r="B19" s="493"/>
      <c r="C19" s="493"/>
      <c r="D19" s="493"/>
      <c r="E19" s="493"/>
      <c r="F19" s="493"/>
      <c r="G19" s="493"/>
      <c r="H19" s="493"/>
      <c r="I19" s="493"/>
      <c r="J19" s="493"/>
      <c r="K19" s="493"/>
      <c r="L19" s="493"/>
      <c r="M19" s="493"/>
      <c r="N19" s="493"/>
      <c r="O19" s="493"/>
      <c r="P19" s="493"/>
      <c r="Q19" s="493"/>
      <c r="R19" s="493"/>
      <c r="S19" s="493"/>
      <c r="T19" s="493"/>
      <c r="U19" s="493"/>
      <c r="V19" s="493"/>
      <c r="W19" s="493"/>
      <c r="X19" s="493"/>
      <c r="Y19" s="493"/>
      <c r="Z19" s="493"/>
      <c r="AA19" s="493"/>
      <c r="AB19" s="493"/>
      <c r="AC19" s="493"/>
      <c r="AD19" s="493"/>
      <c r="AE19" s="493"/>
      <c r="AF19" s="493"/>
      <c r="AG19" s="493"/>
      <c r="AH19" s="493"/>
      <c r="AI19" s="493"/>
      <c r="AJ19" s="493"/>
      <c r="AK19" s="493"/>
      <c r="AL19" s="493"/>
      <c r="AM19" s="493"/>
      <c r="AN19" s="493"/>
      <c r="AO19" s="493"/>
      <c r="AP19" s="493"/>
      <c r="AQ19" s="493"/>
      <c r="AR19" s="493"/>
      <c r="AS19" s="493"/>
      <c r="AT19" s="493"/>
      <c r="AU19" s="493"/>
      <c r="AV19" s="493"/>
    </row>
    <row r="20" spans="1:48" s="18" customFormat="1" x14ac:dyDescent="0.25">
      <c r="A20" s="494"/>
      <c r="B20" s="494"/>
      <c r="C20" s="494"/>
      <c r="D20" s="494"/>
      <c r="E20" s="494"/>
      <c r="F20" s="494"/>
      <c r="G20" s="494"/>
      <c r="H20" s="494"/>
      <c r="I20" s="494"/>
      <c r="J20" s="494"/>
      <c r="K20" s="494"/>
      <c r="L20" s="494"/>
      <c r="M20" s="494"/>
      <c r="N20" s="494"/>
      <c r="O20" s="494"/>
      <c r="P20" s="494"/>
      <c r="Q20" s="494"/>
      <c r="R20" s="494"/>
      <c r="S20" s="494"/>
      <c r="T20" s="494"/>
      <c r="U20" s="494"/>
      <c r="V20" s="494"/>
      <c r="W20" s="494"/>
      <c r="X20" s="494"/>
      <c r="Y20" s="494"/>
      <c r="Z20" s="494"/>
      <c r="AA20" s="494"/>
      <c r="AB20" s="494"/>
      <c r="AC20" s="494"/>
      <c r="AD20" s="494"/>
      <c r="AE20" s="494"/>
      <c r="AF20" s="494"/>
      <c r="AG20" s="494"/>
      <c r="AH20" s="494"/>
      <c r="AI20" s="494"/>
      <c r="AJ20" s="494"/>
      <c r="AK20" s="494"/>
      <c r="AL20" s="494"/>
      <c r="AM20" s="494"/>
      <c r="AN20" s="494"/>
      <c r="AO20" s="494"/>
      <c r="AP20" s="494"/>
      <c r="AQ20" s="494"/>
      <c r="AR20" s="494"/>
      <c r="AS20" s="494"/>
      <c r="AT20" s="494"/>
      <c r="AU20" s="494"/>
      <c r="AV20" s="494"/>
    </row>
    <row r="21" spans="1:48" s="18" customFormat="1" ht="15.75" thickBot="1" x14ac:dyDescent="0.3">
      <c r="A21" s="480" t="s">
        <v>415</v>
      </c>
      <c r="B21" s="480"/>
      <c r="C21" s="480"/>
      <c r="D21" s="480"/>
      <c r="E21" s="480"/>
      <c r="F21" s="480"/>
      <c r="G21" s="480"/>
      <c r="H21" s="480"/>
      <c r="I21" s="480"/>
      <c r="J21" s="480"/>
      <c r="K21" s="480"/>
      <c r="L21" s="480"/>
      <c r="M21" s="480"/>
      <c r="N21" s="480"/>
      <c r="O21" s="480"/>
      <c r="P21" s="480"/>
      <c r="Q21" s="480"/>
      <c r="R21" s="480"/>
      <c r="S21" s="480"/>
      <c r="T21" s="480"/>
      <c r="U21" s="480"/>
      <c r="V21" s="480"/>
      <c r="W21" s="480"/>
      <c r="X21" s="480"/>
      <c r="Y21" s="480"/>
      <c r="Z21" s="480"/>
      <c r="AA21" s="480"/>
      <c r="AB21" s="480"/>
      <c r="AC21" s="480"/>
      <c r="AD21" s="480"/>
      <c r="AE21" s="480"/>
      <c r="AF21" s="480"/>
      <c r="AG21" s="480"/>
      <c r="AH21" s="480"/>
      <c r="AI21" s="480"/>
      <c r="AJ21" s="480"/>
      <c r="AK21" s="480"/>
      <c r="AL21" s="480"/>
      <c r="AM21" s="480"/>
      <c r="AN21" s="480"/>
      <c r="AO21" s="480"/>
      <c r="AP21" s="480"/>
      <c r="AQ21" s="480"/>
      <c r="AR21" s="480"/>
      <c r="AS21" s="480"/>
      <c r="AT21" s="480"/>
      <c r="AU21" s="480"/>
      <c r="AV21" s="480"/>
    </row>
    <row r="22" spans="1:48" s="18" customFormat="1" ht="58.5" customHeight="1" x14ac:dyDescent="0.25">
      <c r="A22" s="481" t="s">
        <v>51</v>
      </c>
      <c r="B22" s="484" t="s">
        <v>23</v>
      </c>
      <c r="C22" s="483" t="s">
        <v>50</v>
      </c>
      <c r="D22" s="483" t="s">
        <v>49</v>
      </c>
      <c r="E22" s="486" t="s">
        <v>426</v>
      </c>
      <c r="F22" s="487"/>
      <c r="G22" s="487"/>
      <c r="H22" s="487"/>
      <c r="I22" s="487"/>
      <c r="J22" s="487"/>
      <c r="K22" s="487"/>
      <c r="L22" s="488"/>
      <c r="M22" s="483" t="s">
        <v>48</v>
      </c>
      <c r="N22" s="483" t="s">
        <v>47</v>
      </c>
      <c r="O22" s="483" t="s">
        <v>46</v>
      </c>
      <c r="P22" s="464" t="s">
        <v>232</v>
      </c>
      <c r="Q22" s="464" t="s">
        <v>45</v>
      </c>
      <c r="R22" s="464" t="s">
        <v>44</v>
      </c>
      <c r="S22" s="464" t="s">
        <v>43</v>
      </c>
      <c r="T22" s="464"/>
      <c r="U22" s="489" t="s">
        <v>42</v>
      </c>
      <c r="V22" s="489" t="s">
        <v>41</v>
      </c>
      <c r="W22" s="464" t="s">
        <v>40</v>
      </c>
      <c r="X22" s="464" t="s">
        <v>39</v>
      </c>
      <c r="Y22" s="464" t="s">
        <v>38</v>
      </c>
      <c r="Z22" s="472" t="s">
        <v>37</v>
      </c>
      <c r="AA22" s="464" t="s">
        <v>36</v>
      </c>
      <c r="AB22" s="464" t="s">
        <v>35</v>
      </c>
      <c r="AC22" s="464" t="s">
        <v>34</v>
      </c>
      <c r="AD22" s="464" t="s">
        <v>33</v>
      </c>
      <c r="AE22" s="464" t="s">
        <v>32</v>
      </c>
      <c r="AF22" s="464" t="s">
        <v>31</v>
      </c>
      <c r="AG22" s="464"/>
      <c r="AH22" s="464"/>
      <c r="AI22" s="464"/>
      <c r="AJ22" s="464"/>
      <c r="AK22" s="464"/>
      <c r="AL22" s="464" t="s">
        <v>30</v>
      </c>
      <c r="AM22" s="464"/>
      <c r="AN22" s="464"/>
      <c r="AO22" s="464"/>
      <c r="AP22" s="464" t="s">
        <v>29</v>
      </c>
      <c r="AQ22" s="464"/>
      <c r="AR22" s="464" t="s">
        <v>28</v>
      </c>
      <c r="AS22" s="464" t="s">
        <v>27</v>
      </c>
      <c r="AT22" s="464" t="s">
        <v>26</v>
      </c>
      <c r="AU22" s="464" t="s">
        <v>25</v>
      </c>
      <c r="AV22" s="473" t="s">
        <v>24</v>
      </c>
    </row>
    <row r="23" spans="1:48" s="18" customFormat="1" ht="64.5" customHeight="1" x14ac:dyDescent="0.25">
      <c r="A23" s="482"/>
      <c r="B23" s="485"/>
      <c r="C23" s="471"/>
      <c r="D23" s="471"/>
      <c r="E23" s="476" t="s">
        <v>22</v>
      </c>
      <c r="F23" s="467" t="s">
        <v>128</v>
      </c>
      <c r="G23" s="467" t="s">
        <v>127</v>
      </c>
      <c r="H23" s="467" t="s">
        <v>126</v>
      </c>
      <c r="I23" s="469" t="s">
        <v>338</v>
      </c>
      <c r="J23" s="469" t="s">
        <v>339</v>
      </c>
      <c r="K23" s="469" t="s">
        <v>340</v>
      </c>
      <c r="L23" s="467" t="s">
        <v>77</v>
      </c>
      <c r="M23" s="471"/>
      <c r="N23" s="471"/>
      <c r="O23" s="471"/>
      <c r="P23" s="465"/>
      <c r="Q23" s="465"/>
      <c r="R23" s="465"/>
      <c r="S23" s="478" t="s">
        <v>1</v>
      </c>
      <c r="T23" s="478" t="s">
        <v>10</v>
      </c>
      <c r="U23" s="490"/>
      <c r="V23" s="490"/>
      <c r="W23" s="465"/>
      <c r="X23" s="465"/>
      <c r="Y23" s="465"/>
      <c r="Z23" s="465"/>
      <c r="AA23" s="465"/>
      <c r="AB23" s="465"/>
      <c r="AC23" s="465"/>
      <c r="AD23" s="465"/>
      <c r="AE23" s="465"/>
      <c r="AF23" s="465" t="s">
        <v>21</v>
      </c>
      <c r="AG23" s="465"/>
      <c r="AH23" s="465" t="s">
        <v>20</v>
      </c>
      <c r="AI23" s="465"/>
      <c r="AJ23" s="466" t="s">
        <v>19</v>
      </c>
      <c r="AK23" s="466" t="s">
        <v>18</v>
      </c>
      <c r="AL23" s="466" t="s">
        <v>17</v>
      </c>
      <c r="AM23" s="466" t="s">
        <v>16</v>
      </c>
      <c r="AN23" s="466" t="s">
        <v>15</v>
      </c>
      <c r="AO23" s="466" t="s">
        <v>14</v>
      </c>
      <c r="AP23" s="466" t="s">
        <v>13</v>
      </c>
      <c r="AQ23" s="491" t="s">
        <v>10</v>
      </c>
      <c r="AR23" s="465"/>
      <c r="AS23" s="465"/>
      <c r="AT23" s="465"/>
      <c r="AU23" s="465"/>
      <c r="AV23" s="474"/>
    </row>
    <row r="24" spans="1:48" s="18" customFormat="1" ht="96.75" customHeight="1" x14ac:dyDescent="0.25">
      <c r="A24" s="482"/>
      <c r="B24" s="485"/>
      <c r="C24" s="471"/>
      <c r="D24" s="471"/>
      <c r="E24" s="477"/>
      <c r="F24" s="468"/>
      <c r="G24" s="468"/>
      <c r="H24" s="468"/>
      <c r="I24" s="470"/>
      <c r="J24" s="470"/>
      <c r="K24" s="470"/>
      <c r="L24" s="468"/>
      <c r="M24" s="471"/>
      <c r="N24" s="471"/>
      <c r="O24" s="471"/>
      <c r="P24" s="466"/>
      <c r="Q24" s="466"/>
      <c r="R24" s="466"/>
      <c r="S24" s="479"/>
      <c r="T24" s="479"/>
      <c r="U24" s="476"/>
      <c r="V24" s="476"/>
      <c r="W24" s="466"/>
      <c r="X24" s="466"/>
      <c r="Y24" s="466"/>
      <c r="Z24" s="466"/>
      <c r="AA24" s="466"/>
      <c r="AB24" s="466"/>
      <c r="AC24" s="466"/>
      <c r="AD24" s="466"/>
      <c r="AE24" s="466"/>
      <c r="AF24" s="77" t="s">
        <v>12</v>
      </c>
      <c r="AG24" s="77" t="s">
        <v>11</v>
      </c>
      <c r="AH24" s="78" t="s">
        <v>1</v>
      </c>
      <c r="AI24" s="78" t="s">
        <v>10</v>
      </c>
      <c r="AJ24" s="471"/>
      <c r="AK24" s="471"/>
      <c r="AL24" s="471"/>
      <c r="AM24" s="471"/>
      <c r="AN24" s="471"/>
      <c r="AO24" s="471"/>
      <c r="AP24" s="471"/>
      <c r="AQ24" s="492"/>
      <c r="AR24" s="466"/>
      <c r="AS24" s="466"/>
      <c r="AT24" s="466"/>
      <c r="AU24" s="466"/>
      <c r="AV24" s="475"/>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115" zoomScaleNormal="90" zoomScaleSheetLayoutView="115" workbookViewId="0">
      <selection activeCell="B68" sqref="B68"/>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458</v>
      </c>
    </row>
    <row r="4" spans="1:8" x14ac:dyDescent="0.25">
      <c r="B4" s="27"/>
    </row>
    <row r="5" spans="1:8" ht="18.75" x14ac:dyDescent="0.3">
      <c r="A5" s="499" t="str">
        <f>'1. паспорт местоположение'!A5:C5</f>
        <v>Год раскрытия информации: 2025 год</v>
      </c>
      <c r="B5" s="499"/>
      <c r="C5" s="37"/>
      <c r="D5" s="37"/>
      <c r="E5" s="37"/>
      <c r="F5" s="37"/>
      <c r="G5" s="37"/>
      <c r="H5" s="37"/>
    </row>
    <row r="6" spans="1:8" ht="14.25" customHeight="1" x14ac:dyDescent="0.3">
      <c r="A6" s="69"/>
      <c r="B6" s="69"/>
      <c r="C6" s="69"/>
      <c r="D6" s="69"/>
      <c r="E6" s="69"/>
      <c r="F6" s="69"/>
      <c r="G6" s="69"/>
      <c r="H6" s="69"/>
    </row>
    <row r="7" spans="1:8" ht="18.75" x14ac:dyDescent="0.25">
      <c r="A7" s="430" t="s">
        <v>8</v>
      </c>
      <c r="B7" s="430"/>
      <c r="C7" s="68"/>
      <c r="D7" s="68"/>
      <c r="E7" s="68"/>
      <c r="F7" s="68"/>
      <c r="G7" s="68"/>
      <c r="H7" s="68"/>
    </row>
    <row r="8" spans="1:8" ht="13.5" customHeight="1" x14ac:dyDescent="0.25">
      <c r="A8" s="68"/>
      <c r="B8" s="68"/>
      <c r="C8" s="68"/>
      <c r="D8" s="68"/>
      <c r="E8" s="68"/>
      <c r="F8" s="68"/>
      <c r="G8" s="68"/>
      <c r="H8" s="68"/>
    </row>
    <row r="9" spans="1:8" x14ac:dyDescent="0.25">
      <c r="A9" s="436" t="s">
        <v>442</v>
      </c>
      <c r="B9" s="436"/>
      <c r="C9" s="66"/>
      <c r="D9" s="66"/>
      <c r="E9" s="66"/>
      <c r="F9" s="66"/>
      <c r="G9" s="66"/>
      <c r="H9" s="66"/>
    </row>
    <row r="10" spans="1:8" x14ac:dyDescent="0.25">
      <c r="A10" s="423" t="s">
        <v>7</v>
      </c>
      <c r="B10" s="423"/>
      <c r="C10" s="67"/>
      <c r="D10" s="67"/>
      <c r="E10" s="67"/>
      <c r="F10" s="67"/>
      <c r="G10" s="67"/>
      <c r="H10" s="67"/>
    </row>
    <row r="11" spans="1:8" ht="15" customHeight="1" x14ac:dyDescent="0.25">
      <c r="A11" s="68"/>
      <c r="B11" s="68"/>
      <c r="C11" s="68"/>
      <c r="D11" s="68"/>
      <c r="E11" s="68"/>
      <c r="F11" s="68"/>
      <c r="G11" s="68"/>
      <c r="H11" s="68"/>
    </row>
    <row r="12" spans="1:8" x14ac:dyDescent="0.25">
      <c r="A12" s="436" t="str">
        <f>'1. паспорт местоположение'!A12:C12</f>
        <v>P_NS3300.PS.0025</v>
      </c>
      <c r="B12" s="436"/>
      <c r="C12" s="66"/>
      <c r="D12" s="66"/>
      <c r="E12" s="66"/>
      <c r="F12" s="66"/>
      <c r="G12" s="66"/>
      <c r="H12" s="66"/>
    </row>
    <row r="13" spans="1:8" x14ac:dyDescent="0.25">
      <c r="A13" s="423" t="s">
        <v>6</v>
      </c>
      <c r="B13" s="423"/>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63" t="str">
        <f>'1. паспорт местоположение'!A15:C15</f>
        <v>ЛЭП 10 кВ от КВЛ 10 кВ Зырянка от ПС 110 кВ Перевалово, ТП 10/0,4 кВ для подключения энергопринимающих устройств Мандрыка Александра Михайловича (новое строительство ТП 10/0,4 кВ мощностью 0,63 МВА, ВЛ 10 кВ протяженностью 1х0,02 км, монтаж ПУ - 1 т.у.)</v>
      </c>
      <c r="B15" s="463"/>
      <c r="C15" s="66"/>
      <c r="D15" s="66"/>
      <c r="E15" s="66"/>
      <c r="F15" s="66"/>
      <c r="G15" s="66"/>
      <c r="H15" s="66"/>
    </row>
    <row r="16" spans="1:8" x14ac:dyDescent="0.25">
      <c r="A16" s="423" t="s">
        <v>5</v>
      </c>
      <c r="B16" s="423"/>
      <c r="C16" s="67"/>
      <c r="D16" s="67"/>
      <c r="E16" s="67"/>
      <c r="F16" s="67"/>
      <c r="G16" s="67"/>
      <c r="H16" s="67"/>
    </row>
    <row r="17" spans="1:2" x14ac:dyDescent="0.25">
      <c r="B17" s="40"/>
    </row>
    <row r="18" spans="1:2" x14ac:dyDescent="0.25">
      <c r="A18" s="498" t="s">
        <v>416</v>
      </c>
      <c r="B18" s="458"/>
    </row>
    <row r="19" spans="1:2" x14ac:dyDescent="0.25">
      <c r="A19" s="252"/>
      <c r="B19" s="251"/>
    </row>
    <row r="20" spans="1:2" ht="16.5" thickBot="1" x14ac:dyDescent="0.3">
      <c r="B20" s="27"/>
    </row>
    <row r="21" spans="1:2" ht="113.25" customHeight="1" thickBot="1" x14ac:dyDescent="0.3">
      <c r="A21" s="41" t="s">
        <v>289</v>
      </c>
      <c r="B21" s="216" t="str">
        <f>A15</f>
        <v>ЛЭП 10 кВ от КВЛ 10 кВ Зырянка от ПС 110 кВ Перевалово, ТП 10/0,4 кВ для подключения энергопринимающих устройств Мандрыка Александра Михайловича (новое строительство ТП 10/0,4 кВ мощностью 0,63 МВА, ВЛ 10 кВ протяженностью 1х0,02 км, монтаж ПУ - 1 т.у.)</v>
      </c>
    </row>
    <row r="22" spans="1:2" ht="16.5" thickBot="1" x14ac:dyDescent="0.3">
      <c r="A22" s="41" t="s">
        <v>290</v>
      </c>
      <c r="B22" s="42" t="str">
        <f>'1. паспорт местоположение'!C27</f>
        <v>Тюменский р-н, Успенское МО</v>
      </c>
    </row>
    <row r="23" spans="1:2" ht="16.5" thickBot="1" x14ac:dyDescent="0.3">
      <c r="A23" s="41" t="s">
        <v>272</v>
      </c>
      <c r="B23" s="43" t="s">
        <v>441</v>
      </c>
    </row>
    <row r="24" spans="1:2" ht="16.5" thickBot="1" x14ac:dyDescent="0.3">
      <c r="A24" s="41" t="s">
        <v>291</v>
      </c>
      <c r="B24" s="146" t="s">
        <v>551</v>
      </c>
    </row>
    <row r="25" spans="1:2" ht="16.5" thickBot="1" x14ac:dyDescent="0.3">
      <c r="A25" s="44" t="s">
        <v>292</v>
      </c>
      <c r="B25" s="42">
        <f>'3.3 паспорт описание'!C29</f>
        <v>2025</v>
      </c>
    </row>
    <row r="26" spans="1:2" ht="16.5" thickBot="1" x14ac:dyDescent="0.3">
      <c r="A26" s="45" t="s">
        <v>293</v>
      </c>
      <c r="B26" s="46" t="str">
        <f>'3.3 паспорт описание'!C30</f>
        <v>П</v>
      </c>
    </row>
    <row r="27" spans="1:2" ht="16.5" thickBot="1" x14ac:dyDescent="0.3">
      <c r="A27" s="53" t="s">
        <v>436</v>
      </c>
      <c r="B27" s="207">
        <f>'6.2. Паспорт фин осв ввод'!D24</f>
        <v>4.9431047538864741</v>
      </c>
    </row>
    <row r="28" spans="1:2" ht="16.5" thickBot="1" x14ac:dyDescent="0.3">
      <c r="A28" s="48" t="s">
        <v>294</v>
      </c>
      <c r="B28" s="48" t="s">
        <v>460</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2" t="s">
        <v>438</v>
      </c>
    </row>
    <row r="35" spans="1:2" ht="16.5" thickBot="1" x14ac:dyDescent="0.3">
      <c r="A35" s="48" t="s">
        <v>301</v>
      </c>
      <c r="B35" s="110" t="s">
        <v>438</v>
      </c>
    </row>
    <row r="36" spans="1:2" ht="16.5" thickBot="1" x14ac:dyDescent="0.3">
      <c r="A36" s="48" t="s">
        <v>302</v>
      </c>
      <c r="B36" s="123"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490</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21" t="s">
        <v>313</v>
      </c>
      <c r="B56" s="224" t="s">
        <v>490</v>
      </c>
    </row>
    <row r="57" spans="1:2" x14ac:dyDescent="0.25">
      <c r="A57" s="222" t="s">
        <v>314</v>
      </c>
      <c r="B57" s="51" t="s">
        <v>438</v>
      </c>
    </row>
    <row r="58" spans="1:2" x14ac:dyDescent="0.25">
      <c r="A58" s="222" t="s">
        <v>315</v>
      </c>
      <c r="B58" s="51" t="s">
        <v>438</v>
      </c>
    </row>
    <row r="59" spans="1:2" x14ac:dyDescent="0.25">
      <c r="A59" s="222" t="s">
        <v>316</v>
      </c>
      <c r="B59" s="51" t="s">
        <v>438</v>
      </c>
    </row>
    <row r="60" spans="1:2" x14ac:dyDescent="0.25">
      <c r="A60" s="222" t="s">
        <v>317</v>
      </c>
      <c r="B60" s="51" t="s">
        <v>438</v>
      </c>
    </row>
    <row r="61" spans="1:2" ht="16.5" thickBot="1" x14ac:dyDescent="0.3">
      <c r="A61" s="223" t="s">
        <v>318</v>
      </c>
      <c r="B61" s="52" t="s">
        <v>438</v>
      </c>
    </row>
    <row r="62" spans="1:2" ht="30.75" thickBot="1" x14ac:dyDescent="0.3">
      <c r="A62" s="49" t="s">
        <v>319</v>
      </c>
      <c r="B62" s="52" t="s">
        <v>435</v>
      </c>
    </row>
    <row r="63" spans="1:2" ht="29.25" thickBot="1" x14ac:dyDescent="0.3">
      <c r="A63" s="44" t="s">
        <v>320</v>
      </c>
      <c r="B63" s="48" t="s">
        <v>490</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107.25" customHeight="1" thickBot="1" x14ac:dyDescent="0.3">
      <c r="A67" s="58" t="s">
        <v>323</v>
      </c>
      <c r="B67" s="253" t="s">
        <v>552</v>
      </c>
    </row>
    <row r="68" spans="1:2" ht="24" customHeight="1" thickBot="1" x14ac:dyDescent="0.3">
      <c r="A68" s="44" t="s">
        <v>324</v>
      </c>
      <c r="B68" s="48"/>
    </row>
    <row r="69" spans="1:2" ht="16.5" thickBot="1" x14ac:dyDescent="0.3">
      <c r="A69" s="51" t="s">
        <v>325</v>
      </c>
      <c r="B69" s="242">
        <f>'6.1. Паспорт сетевой график'!H43</f>
        <v>45710</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489</v>
      </c>
    </row>
    <row r="73" spans="1:2" ht="28.5" customHeight="1" x14ac:dyDescent="0.25">
      <c r="A73" s="47" t="s">
        <v>329</v>
      </c>
      <c r="B73" s="495" t="s">
        <v>462</v>
      </c>
    </row>
    <row r="74" spans="1:2" x14ac:dyDescent="0.25">
      <c r="A74" s="51" t="s">
        <v>330</v>
      </c>
      <c r="B74" s="496"/>
    </row>
    <row r="75" spans="1:2" x14ac:dyDescent="0.25">
      <c r="A75" s="51" t="s">
        <v>331</v>
      </c>
      <c r="B75" s="496"/>
    </row>
    <row r="76" spans="1:2" x14ac:dyDescent="0.25">
      <c r="A76" s="51" t="s">
        <v>332</v>
      </c>
      <c r="B76" s="496"/>
    </row>
    <row r="77" spans="1:2" x14ac:dyDescent="0.25">
      <c r="A77" s="51" t="s">
        <v>333</v>
      </c>
      <c r="B77" s="496"/>
    </row>
    <row r="78" spans="1:2" ht="16.5" thickBot="1" x14ac:dyDescent="0.3">
      <c r="A78" s="61" t="s">
        <v>334</v>
      </c>
      <c r="B78" s="497"/>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2023-10-30T05:12:32Z</cp:lastPrinted>
  <dcterms:created xsi:type="dcterms:W3CDTF">2015-08-16T15:31:05Z</dcterms:created>
  <dcterms:modified xsi:type="dcterms:W3CDTF">2025-04-15T11:06:01Z</dcterms:modified>
</cp:coreProperties>
</file>