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0\"/>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70" i="48" l="1"/>
  <c r="AK60" i="48" l="1"/>
  <c r="H43" i="16"/>
  <c r="H42" i="16"/>
  <c r="H31" i="16"/>
  <c r="H39" i="16"/>
  <c r="AM60" i="48" l="1"/>
  <c r="G32" i="16"/>
  <c r="H32" i="16" s="1"/>
  <c r="H30" i="16"/>
  <c r="AN60" i="48" l="1"/>
  <c r="G35" i="16"/>
  <c r="AO60" i="48" l="1"/>
  <c r="H35" i="16"/>
  <c r="G37" i="16" s="1"/>
  <c r="AP60" i="48" l="1"/>
  <c r="H37" i="16"/>
  <c r="G40" i="16" s="1"/>
  <c r="H40" i="16" s="1"/>
  <c r="AQ60" i="48" l="1"/>
  <c r="G42" i="16"/>
  <c r="G43" i="16"/>
  <c r="AR60" i="48" l="1"/>
  <c r="G44" i="16"/>
  <c r="H44" i="16" s="1"/>
  <c r="G47" i="16" s="1"/>
  <c r="H47" i="16" s="1"/>
  <c r="G49" i="16" s="1"/>
  <c r="H49" i="16" s="1"/>
  <c r="G50" i="16" s="1"/>
  <c r="H50" i="16" s="1"/>
  <c r="G52" i="16" s="1"/>
  <c r="AS60" i="48" l="1"/>
  <c r="H52" i="16"/>
  <c r="G53" i="16"/>
  <c r="AT60" i="48" l="1"/>
  <c r="AU60" i="48" l="1"/>
  <c r="AV60" i="48" l="1"/>
  <c r="J22" i="33"/>
  <c r="AW60" i="48" l="1"/>
  <c r="AX60" i="48" l="1"/>
  <c r="AY60" i="48" l="1"/>
  <c r="C48" i="7"/>
  <c r="B69" i="22"/>
  <c r="AZ60" i="48" l="1"/>
  <c r="B27" i="22"/>
  <c r="BA60" i="48" l="1"/>
  <c r="A15" i="22"/>
  <c r="A12" i="22"/>
  <c r="A15" i="5"/>
  <c r="A12" i="5"/>
  <c r="A11" i="27"/>
  <c r="A14" i="27"/>
  <c r="A14" i="17"/>
  <c r="A11" i="17"/>
  <c r="A12" i="16"/>
  <c r="BB60" i="48" l="1"/>
  <c r="A13" i="13"/>
  <c r="BC60" i="48" l="1"/>
  <c r="A5" i="14"/>
  <c r="A12" i="14"/>
  <c r="A15" i="14"/>
  <c r="BD60" i="48" l="1"/>
  <c r="AV3" i="5"/>
  <c r="AC3" i="27"/>
  <c r="L3" i="16"/>
  <c r="O3" i="10"/>
  <c r="Z3" i="17"/>
  <c r="C3" i="6"/>
  <c r="AA3" i="14"/>
  <c r="T4" i="13"/>
  <c r="S3" i="33"/>
  <c r="BE60" i="48" l="1"/>
  <c r="A8" i="27"/>
  <c r="BF60" i="48" l="1"/>
  <c r="A9" i="5"/>
  <c r="A9" i="16"/>
  <c r="BG60" i="48" l="1"/>
  <c r="A9" i="10"/>
  <c r="A8" i="17"/>
  <c r="A9" i="6"/>
  <c r="A10" i="13"/>
  <c r="A8" i="33"/>
  <c r="BH60" i="48" l="1"/>
  <c r="A15" i="6"/>
  <c r="BI60" i="48" l="1"/>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BJ60" i="48" l="1"/>
  <c r="A12" i="10"/>
  <c r="A15" i="10"/>
  <c r="BK60" i="48" l="1"/>
  <c r="C49" i="7"/>
  <c r="BL60" i="48" l="1"/>
  <c r="BM60" i="48" l="1"/>
  <c r="BN60" i="48" l="1"/>
  <c r="BO60" i="48" l="1"/>
  <c r="BP60" i="48" l="1"/>
  <c r="BQ60" i="48" l="1"/>
  <c r="BR60" i="48" l="1"/>
  <c r="BS60" i="48" l="1"/>
  <c r="BT60" i="48" l="1"/>
  <c r="BU60" i="48" l="1"/>
  <c r="BV60" i="48" l="1"/>
  <c r="BW60" i="48" l="1"/>
  <c r="BX60" i="48" l="1"/>
  <c r="BY60" i="48" l="1"/>
  <c r="BZ60" i="48" l="1"/>
  <c r="CA60" i="48" l="1"/>
  <c r="CB60" i="48" l="1"/>
  <c r="CC60" i="48" l="1"/>
  <c r="CD60" i="48" l="1"/>
  <c r="CE60" i="48" l="1"/>
  <c r="CF60" i="48" l="1"/>
  <c r="CG60" i="48" l="1"/>
  <c r="CH60" i="48" l="1"/>
  <c r="CI60" i="48" l="1"/>
  <c r="CJ60" i="48" l="1"/>
  <c r="CK60" i="48" l="1"/>
  <c r="CL60" i="48" l="1"/>
  <c r="CM60" i="48" l="1"/>
  <c r="CN60" i="48" l="1"/>
  <c r="CO60" i="48" l="1"/>
  <c r="CP60" i="48" l="1"/>
  <c r="CQ60" i="48" l="1"/>
  <c r="AP28" i="48" l="1"/>
  <c r="AP30" i="48" l="1"/>
  <c r="AP31" i="48" s="1"/>
  <c r="AP29" i="48" l="1"/>
</calcChain>
</file>

<file path=xl/sharedStrings.xml><?xml version="1.0" encoding="utf-8"?>
<sst xmlns="http://schemas.openxmlformats.org/spreadsheetml/2006/main" count="1322" uniqueCount="565">
  <si>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</si>
  <si>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</si>
  <si>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</si>
  <si>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</si>
  <si>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</si>
  <si>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</si>
  <si>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</si>
  <si>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</si>
  <si>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</si>
  <si>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</si>
  <si>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</si>
  <si>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</si>
  <si>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</si>
  <si>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</si>
  <si>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</si>
  <si>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</si>
  <si>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</si>
  <si>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</si>
  <si>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</si>
  <si>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</si>
  <si>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</si>
  <si>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</si>
  <si>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</si>
  <si>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</si>
  <si>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</si>
  <si>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</si>
  <si>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</si>
  <si>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</si>
  <si>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</si>
  <si>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</si>
  <si>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</si>
  <si>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</si>
  <si>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</si>
  <si>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</si>
  <si>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</si>
  <si>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</si>
  <si>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</si>
  <si>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</si>
  <si>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</si>
  <si>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</si>
  <si>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</si>
  <si>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</si>
  <si>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</si>
  <si>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</si>
  <si>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</si>
  <si>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</si>
  <si>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</si>
  <si>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</si>
  <si>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</si>
  <si>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</si>
  <si>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</si>
  <si>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</si>
  <si>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</si>
  <si>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</si>
  <si>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</si>
  <si>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</si>
  <si>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</si>
  <si>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</si>
  <si>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</si>
  <si>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</si>
  <si>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</si>
  <si>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</si>
  <si>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</si>
  <si>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</si>
  <si>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</si>
  <si>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</si>
  <si>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</si>
  <si>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</si>
  <si>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</si>
  <si>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</si>
  <si>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</si>
  <si>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</si>
  <si>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</si>
  <si>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</si>
  <si>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</si>
  <si>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</si>
  <si>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</si>
  <si>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</si>
  <si>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</si>
  <si>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</si>
  <si>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</si>
  <si>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</si>
  <si>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</si>
  <si>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</si>
  <si>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</si>
  <si>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</si>
  <si>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</si>
  <si>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</si>
  <si>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</si>
  <si>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</si>
  <si>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</si>
  <si>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</si>
  <si>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</si>
  <si>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</si>
  <si>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</si>
  <si>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</si>
  <si>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</si>
  <si>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</si>
  <si>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</si>
  <si>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</si>
  <si>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</si>
  <si>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</si>
  <si>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</si>
  <si>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</si>
  <si>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</si>
  <si>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</si>
  <si>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</si>
  <si>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</si>
  <si>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</si>
  <si>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</si>
  <si>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</si>
  <si>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</si>
  <si>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</si>
  <si>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</si>
  <si>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</si>
  <si>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</si>
  <si>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</si>
  <si>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</si>
  <si>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</si>
  <si>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</si>
  <si>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</si>
  <si>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</si>
  <si>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</si>
  <si>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</si>
  <si>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</si>
  <si>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</si>
  <si>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</si>
  <si>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</si>
  <si>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</si>
  <si>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</si>
  <si>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</si>
  <si>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</si>
  <si>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</si>
  <si>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</si>
  <si>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</si>
  <si>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</si>
  <si>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</si>
  <si>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</si>
  <si>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</si>
  <si>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</si>
  <si>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</si>
  <si>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</si>
  <si>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</si>
  <si>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</si>
  <si>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</si>
  <si>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</si>
  <si>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</si>
  <si>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</si>
  <si>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</si>
  <si>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</si>
  <si>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</si>
  <si>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</si>
  <si>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</si>
  <si>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</si>
  <si>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</si>
  <si>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</si>
  <si>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</si>
  <si>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</si>
  <si>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</si>
  <si>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</si>
  <si>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</si>
  <si>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</si>
  <si>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</si>
  <si>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</si>
  <si>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</si>
  <si>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</si>
  <si>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</si>
  <si>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</si>
  <si>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</si>
  <si>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</si>
  <si>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</si>
  <si>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</si>
  <si>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</si>
  <si>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</si>
  <si>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</si>
  <si>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</si>
  <si>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</si>
  <si>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</si>
  <si>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</si>
  <si>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</si>
  <si>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</si>
  <si>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</si>
  <si>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</si>
  <si>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</si>
  <si>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</si>
  <si>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</si>
  <si>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</si>
  <si>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</si>
  <si>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</si>
  <si>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</si>
  <si>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</si>
  <si>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</si>
  <si>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</si>
  <si>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</si>
  <si>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</si>
  <si>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</si>
  <si>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</si>
  <si>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</si>
  <si>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</si>
  <si>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</si>
  <si>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</si>
  <si>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</si>
  <si>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</si>
  <si>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</si>
  <si>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</si>
  <si>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</si>
  <si>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</si>
  <si>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</si>
  <si>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</si>
  <si>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</si>
  <si>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</si>
  <si>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</si>
  <si>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</si>
  <si>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</si>
  <si>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</si>
  <si>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</si>
  <si>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</si>
  <si>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</si>
  <si>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</si>
  <si>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</si>
  <si>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</si>
  <si>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</si>
  <si>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</si>
  <si>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</si>
  <si>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</si>
  <si>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</si>
  <si>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</si>
  <si>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</si>
  <si>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</si>
  <si>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</si>
  <si>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</si>
  <si>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</si>
  <si>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</si>
  <si>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</si>
  <si>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</si>
  <si>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</si>
  <si>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</si>
  <si>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</si>
  <si>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</si>
  <si>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</si>
  <si>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</si>
  <si>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</si>
  <si>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</si>
  <si>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</si>
  <si>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</si>
  <si>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</si>
  <si>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</si>
  <si>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</si>
  <si>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</si>
  <si>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</si>
  <si>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</si>
  <si>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</si>
  <si>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</si>
  <si>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</si>
  <si>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</si>
  <si>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</si>
  <si>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</si>
  <si>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</si>
  <si>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</si>
  <si>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</si>
  <si>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</si>
  <si>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</si>
  <si>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</si>
  <si>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</si>
  <si>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</si>
  <si>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</si>
  <si>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</si>
  <si>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</si>
  <si>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</si>
  <si>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</si>
  <si>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</si>
  <si>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</si>
  <si>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</si>
  <si>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</si>
  <si>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</si>
  <si>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</si>
  <si>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</si>
  <si>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</si>
  <si>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</si>
  <si>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</si>
  <si>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</si>
  <si>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</si>
  <si>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</si>
  <si>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</si>
  <si>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</si>
  <si>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</si>
  <si>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</si>
  <si>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</si>
  <si>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</si>
  <si>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</si>
  <si>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</si>
  <si>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</si>
  <si>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</si>
  <si>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</si>
  <si>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</si>
  <si>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</si>
  <si>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</si>
  <si>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</si>
  <si>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</si>
  <si>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</si>
  <si>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</si>
  <si>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</si>
  <si>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</si>
  <si>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</si>
  <si>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</si>
  <si>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</si>
  <si>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</si>
  <si>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</si>
  <si>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</si>
  <si>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</si>
  <si>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</si>
  <si>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</si>
  <si>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</si>
  <si>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</si>
  <si>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</si>
  <si>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</si>
  <si>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</si>
  <si>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</si>
  <si>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</si>
  <si>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</si>
  <si>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</si>
  <si>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</si>
  <si>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</si>
  <si>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</si>
  <si>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</si>
  <si>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</si>
  <si>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</si>
  <si>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</si>
  <si>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</si>
  <si>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</si>
  <si>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</si>
  <si>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</si>
  <si>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</si>
  <si>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</si>
  <si>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</si>
  <si>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</si>
  <si>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</si>
  <si>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</si>
  <si>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</si>
  <si>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</si>
  <si>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</si>
  <si>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</si>
  <si>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</si>
  <si>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</si>
  <si>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</si>
  <si>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</si>
  <si>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</si>
  <si>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</si>
  <si>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</si>
  <si>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</si>
  <si>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</si>
  <si>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</si>
  <si>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</si>
  <si>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</si>
  <si>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</si>
  <si>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</si>
  <si>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</si>
  <si>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</si>
  <si>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</si>
  <si>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</si>
  <si>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</si>
  <si>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</si>
  <si>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</si>
  <si>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</si>
  <si>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</si>
  <si>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</si>
  <si>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</si>
  <si>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</si>
  <si>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</si>
  <si>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</si>
  <si>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</si>
  <si>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</si>
  <si>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</si>
  <si>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</si>
  <si>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</si>
  <si>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</si>
  <si>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</si>
  <si>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</si>
  <si>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</si>
  <si>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</si>
  <si>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</si>
  <si>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</si>
  <si>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</si>
  <si>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</si>
  <si>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</si>
  <si>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</si>
  <si>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</si>
  <si>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</si>
  <si>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</si>
  <si>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</si>
  <si>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</si>
  <si>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</si>
  <si>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</si>
  <si>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</si>
  <si>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</si>
  <si>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</si>
  <si>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</si>
  <si>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</si>
  <si>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</si>
  <si>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</si>
  <si>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</si>
  <si>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</si>
  <si>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</si>
  <si>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</si>
  <si>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</si>
  <si>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</si>
  <si>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</si>
  <si>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</si>
  <si>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</si>
  <si>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</si>
  <si>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</si>
  <si>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</si>
  <si>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</si>
  <si>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</si>
  <si>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</si>
  <si>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</si>
  <si>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</si>
  <si>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</si>
  <si>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</si>
  <si>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</si>
  <si>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</si>
  <si>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</si>
  <si>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</si>
  <si>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</si>
  <si>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</si>
  <si>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</si>
  <si>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</si>
  <si>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</si>
  <si>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</si>
  <si>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</si>
  <si>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</si>
  <si>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</si>
  <si>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</si>
  <si>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</si>
  <si>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</si>
  <si>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</si>
  <si>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</si>
  <si>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</si>
  <si>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</si>
  <si>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</si>
  <si>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</si>
  <si>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</si>
  <si>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</si>
  <si>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</si>
  <si>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</si>
  <si>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</si>
  <si>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</si>
  <si>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</si>
  <si>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</si>
  <si>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</si>
  <si>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</si>
  <si>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</si>
  <si>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</si>
  <si>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</si>
  <si>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</si>
  <si>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</si>
  <si>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</si>
  <si>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</si>
  <si>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</si>
  <si>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</si>
  <si>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</si>
  <si>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</si>
  <si>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</si>
  <si>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</si>
  <si>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</si>
  <si>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</si>
  <si>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</si>
  <si>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</si>
  <si>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</si>
  <si>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</si>
  <si>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</si>
  <si>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</si>
  <si>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</si>
  <si>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</si>
  <si>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</si>
  <si>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</si>
  <si>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</si>
  <si>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</si>
  <si>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</si>
  <si>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</si>
  <si>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</si>
  <si>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</si>
  <si>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</si>
  <si>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</si>
  <si>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</si>
  <si>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</si>
  <si>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</si>
  <si>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</si>
  <si>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</si>
  <si>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</si>
  <si>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</si>
  <si>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</si>
  <si>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</si>
  <si>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</si>
  <si>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</si>
  <si>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</si>
  <si>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</si>
  <si>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</si>
  <si>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</si>
  <si>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</si>
  <si>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</si>
  <si>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</si>
  <si>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</si>
  <si>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</si>
  <si>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</si>
  <si>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</si>
  <si>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</si>
  <si>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</si>
  <si>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</si>
  <si>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</si>
  <si>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</si>
  <si>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</si>
  <si>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</si>
  <si>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</si>
  <si>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</si>
  <si>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</si>
  <si>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</si>
  <si>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</si>
  <si>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</si>
  <si>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</si>
  <si>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</si>
  <si>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</si>
  <si>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</si>
  <si>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</si>
  <si>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</si>
  <si>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Тюменский р-н с. Луговое</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</si>
  <si>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t>
  </si>
  <si>
    <t>№Т13/24/01105-ДТПЭДО от 05.04.2024 Варкентин Е.В.</t>
  </si>
  <si>
    <t>Тюменская область, Тюменский р-н, с. Луговое, 16 км Ирбитского тракта, овраг, земельный участок с кадастровым номером 72:17:1105002:1226</t>
  </si>
  <si>
    <t>ЛЭП 0,4 кВ с ВРУ 0,4 кВ</t>
  </si>
  <si>
    <t>РУ 0,4 кВ вновь сооружаемой АО "Россети Тюмень" ТП 10/0,4 кВ от КВЛ 10 кВ Луговая</t>
  </si>
  <si>
    <t>III</t>
  </si>
  <si>
    <t>1.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0,03 км до сооружаемой АО "Россети Тюмень" ТП 10/0,4 кВ;
2.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в границах земельного участка заявителя с кадастровым номером 72:17:1105002:1226;
3. Монтаж одного прибора коммерческого учета электрической энергии (мощности) трехфазного полукосвенного включения в РУ 0,4 кВ вновь сооружаемых ТП 10/0,4 кВ</t>
  </si>
  <si>
    <t>Исполнение обязательств по договору технологического присоединения от 05.04.2024 № Т13/24/01105-ДТПЭДО для подключения энергопринимающих устройств Варкентина Егора Владимировича</t>
  </si>
  <si>
    <t>строительство ТП 10/0,4 кВ мощностью 0,63 МВА; ВЛ 10 кВ - 1х0,0,03 км; монтаж ПУ - 1 т.у.</t>
  </si>
  <si>
    <t>ТП 10/0,4 кВ; ВЛ 10 кВ - 1х0,03 км.; монтаж ПУ - 1 т.у.</t>
  </si>
  <si>
    <t>2 412,98 тыс.руб./МВА без НДС (ТП 10/0,4 кВ);
4 387,77 тыс.руб./км без НДС (ВЛ 10 кВ); 
78,88 тыс.руб./шт. без НДС (ПУ)</t>
  </si>
  <si>
    <t xml:space="preserve">O_NS3300.VL. </t>
  </si>
  <si>
    <t>0,63 МВА; 0,03 км.; 1 т.у. (в том числе прирост 0,63 МВА; 0,03 км.; 1 т.у.)</t>
  </si>
  <si>
    <t xml:space="preserve">комплектная однотрансформаторная подстанция киоскового типа напряжением 10/0,4 кВ
</t>
  </si>
  <si>
    <t>Сметная стоимость проекта с НДС в ценах 2025 года, млн. руб.</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</si>
  <si>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</si>
  <si>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</si>
  <si>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</si>
  <si>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</si>
  <si>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</si>
  <si>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</si>
  <si>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</si>
  <si>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</si>
  <si>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</si>
  <si>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</si>
  <si>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</si>
  <si>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</si>
  <si>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</si>
  <si>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</si>
  <si>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</si>
  <si>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</si>
  <si>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</si>
  <si>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Исполнение обязательств по договору технологического присоединения для подключения энергопринимающих устройств Варкентина Егора Владимировича</t>
  </si>
  <si>
    <t>P_NS3300.VL.0110</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</si>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</sst>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xf numFmtId="0" fontId="11" fillId="0" borderId="0"/>
  </cellStyleXfs>
  <cellXfs count="5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3" fontId="42" fillId="0" borderId="1" xfId="108" applyNumberFormat="1" applyFont="1" applyBorder="1" applyAlignment="1">
      <alignment vertical="center"/>
    </xf>
    <xf numFmtId="173" fontId="41" fillId="0" borderId="1" xfId="108" applyNumberFormat="1" applyFont="1" applyBorder="1" applyAlignment="1">
      <alignment vertical="center"/>
    </xf>
    <xf numFmtId="173" fontId="42" fillId="0" borderId="23" xfId="108" applyNumberFormat="1" applyFont="1" applyBorder="1" applyAlignment="1">
      <alignment vertical="center"/>
    </xf>
    <xf numFmtId="0" fontId="74" fillId="0" borderId="0" xfId="108" applyFont="1" applyBorder="1" applyAlignment="1">
      <alignment vertical="center"/>
    </xf>
    <xf numFmtId="171" fontId="75" fillId="0" borderId="0" xfId="108" applyNumberFormat="1" applyFont="1" applyBorder="1" applyAlignment="1">
      <alignment horizontal="center" vertical="center"/>
    </xf>
    <xf numFmtId="0" fontId="74" fillId="0" borderId="0" xfId="108" applyFont="1" applyAlignment="1">
      <alignment vertical="center"/>
    </xf>
    <xf numFmtId="173"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3" fontId="42" fillId="0" borderId="1" xfId="108" applyNumberFormat="1" applyFont="1" applyFill="1" applyBorder="1" applyAlignment="1">
      <alignment vertical="center"/>
    </xf>
    <xf numFmtId="172"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23"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5"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Font="1" applyFill="1" applyAlignment="1">
      <alignment horizontal="center" vertical="center"/>
    </xf>
    <xf numFmtId="49" fontId="9"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 ##0_);_(* \(#\ ##0\);_(* "-"_);_(@_)</c:formatCode>
                <c:ptCount val="11"/>
                <c:pt idx="0">
                  <c:v>6304454.5112694502</c:v>
                </c:pt>
                <c:pt idx="1">
                  <c:v>13310715.982994966</c:v>
                </c:pt>
                <c:pt idx="2">
                  <c:v>19705908.77044953</c:v>
                </c:pt>
                <c:pt idx="3">
                  <c:v>25543250.110224646</c:v>
                </c:pt>
                <c:pt idx="4">
                  <c:v>30871332.774605632</c:v>
                </c:pt>
                <c:pt idx="5">
                  <c:v>35734525.616098136</c:v>
                </c:pt>
                <c:pt idx="6">
                  <c:v>40173339.588404574</c:v>
                </c:pt>
                <c:pt idx="7">
                  <c:v>44224762.197600223</c:v>
                </c:pt>
                <c:pt idx="8">
                  <c:v>47922563.087381907</c:v>
                </c:pt>
                <c:pt idx="9">
                  <c:v>51297573.233153552</c:v>
                </c:pt>
                <c:pt idx="10">
                  <c:v>54375821.399265371</c:v>
                </c:pt>
              </c:numCache>
            </c:numRef>
          </c:val>
          <c:smooth val="0"/>
          <c:extLst>
            <c:ext xmlns:c16="http://schemas.microsoft.com/office/drawing/2014/chart" uri="{C3380CC4-5D6E-409C-BE32-E72D297353CC}">
              <c16:uniqueId val="{00000000-44F5-4A9B-A378-A0EFBA78DD4E}"/>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 ##0_);_(* \(#\ ##0\);_(* "-"_);_(@_)</c:formatCode>
                <c:ptCount val="11"/>
                <c:pt idx="0">
                  <c:v>7403663.0517688002</c:v>
                </c:pt>
                <c:pt idx="1">
                  <c:v>16504208.808140153</c:v>
                </c:pt>
                <c:pt idx="2">
                  <c:v>25971490.206212487</c:v>
                </c:pt>
                <c:pt idx="3">
                  <c:v>35820153.331602313</c:v>
                </c:pt>
                <c:pt idx="4">
                  <c:v>46065430.113350794</c:v>
                </c:pt>
                <c:pt idx="5">
                  <c:v>56723161.757660754</c:v>
                </c:pt>
                <c:pt idx="6">
                  <c:v>67809823.11898312</c:v>
                </c:pt>
                <c:pt idx="7">
                  <c:v>79342548.045946851</c:v>
                </c:pt>
                <c:pt idx="8">
                  <c:v>91339155.74112609</c:v>
                </c:pt>
                <c:pt idx="9">
                  <c:v>103818178.17519791</c:v>
                </c:pt>
                <c:pt idx="10">
                  <c:v>116789960.74248274</c:v>
                </c:pt>
              </c:numCache>
            </c:numRef>
          </c:val>
          <c:smooth val="0"/>
          <c:extLst>
            <c:ext xmlns:c16="http://schemas.microsoft.com/office/drawing/2014/chart" uri="{C3380CC4-5D6E-409C-BE32-E72D297353CC}">
              <c16:uniqueId val="{00000001-44F5-4A9B-A378-A0EFBA78DD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1\AppData\Local\Temp\7zO83FCFACD\&#1064;&#1072;&#1073;&#1083;&#1086;&#1085;%20&#1076;&#1083;&#110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45" t="s">
        <v>560</v>
      </c>
      <c r="B5" s="345"/>
      <c r="C5" s="345"/>
      <c r="D5" s="129"/>
      <c r="E5" s="129"/>
      <c r="F5" s="129"/>
      <c r="G5" s="129"/>
      <c r="H5" s="129"/>
      <c r="I5" s="129"/>
      <c r="J5" s="129"/>
    </row>
    <row r="6" spans="1:22" s="113" customFormat="1" ht="18.75" x14ac:dyDescent="0.3">
      <c r="A6" s="128"/>
      <c r="H6" s="127"/>
    </row>
    <row r="7" spans="1:22" s="113" customFormat="1" ht="18.75" x14ac:dyDescent="0.2">
      <c r="A7" s="349" t="s">
        <v>8</v>
      </c>
      <c r="B7" s="349"/>
      <c r="C7" s="34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50" t="s">
        <v>441</v>
      </c>
      <c r="B9" s="350"/>
      <c r="C9" s="35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51" t="s">
        <v>7</v>
      </c>
      <c r="B10" s="351"/>
      <c r="C10" s="351"/>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52" t="s">
        <v>559</v>
      </c>
      <c r="B12" s="352"/>
      <c r="C12" s="35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51" t="s">
        <v>6</v>
      </c>
      <c r="B13" s="351"/>
      <c r="C13" s="351"/>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53" t="s">
        <v>524</v>
      </c>
      <c r="B15" s="353"/>
      <c r="C15" s="353"/>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46" t="s">
        <v>5</v>
      </c>
      <c r="B16" s="346"/>
      <c r="C16" s="34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47" t="s">
        <v>417</v>
      </c>
      <c r="B18" s="348"/>
      <c r="C18" s="34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521</v>
      </c>
      <c r="C23" s="203" t="s">
        <v>523</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42"/>
      <c r="B24" s="343"/>
      <c r="C24" s="34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525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42"/>
      <c r="B39" s="343"/>
      <c r="C39" s="344"/>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526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42"/>
      <c r="B47" s="343"/>
      <c r="C47" s="344"/>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f>'6.2. Паспорт фин осв ввод'!AC24</f>
        <v>4.7221336899031447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f>'6.2. Паспорт фин осв ввод'!AC30</f>
        <v>3.9606182986613412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row>
    <row r="5" spans="1:28" s="113" customFormat="1" ht="15.75" x14ac:dyDescent="0.2">
      <c r="A5" s="128"/>
      <c r="H5" s="147"/>
      <c r="J5" s="147"/>
      <c r="M5" s="147"/>
    </row>
    <row r="6" spans="1:28" s="113" customFormat="1" ht="18.75" x14ac:dyDescent="0.2">
      <c r="A6" s="349" t="s">
        <v>8</v>
      </c>
      <c r="B6" s="349"/>
      <c r="C6" s="349"/>
      <c r="D6" s="349"/>
      <c r="E6" s="349"/>
      <c r="F6" s="349"/>
      <c r="G6" s="349"/>
      <c r="H6" s="349"/>
      <c r="I6" s="349"/>
      <c r="J6" s="349"/>
      <c r="K6" s="349"/>
      <c r="L6" s="349"/>
      <c r="M6" s="349"/>
      <c r="N6" s="349"/>
      <c r="O6" s="349"/>
      <c r="P6" s="349"/>
      <c r="Q6" s="349"/>
      <c r="R6" s="349"/>
      <c r="S6" s="349"/>
      <c r="T6" s="112"/>
      <c r="U6" s="112"/>
      <c r="V6" s="112"/>
      <c r="W6" s="112"/>
      <c r="X6" s="112"/>
      <c r="Y6" s="112"/>
      <c r="Z6" s="112"/>
      <c r="AA6" s="112"/>
      <c r="AB6" s="112"/>
    </row>
    <row r="7" spans="1:28" s="113" customFormat="1" ht="18.75" x14ac:dyDescent="0.2">
      <c r="A7" s="349"/>
      <c r="B7" s="349"/>
      <c r="C7" s="349"/>
      <c r="D7" s="349"/>
      <c r="E7" s="349"/>
      <c r="F7" s="349"/>
      <c r="G7" s="349"/>
      <c r="H7" s="349"/>
      <c r="I7" s="349"/>
      <c r="J7" s="349"/>
      <c r="K7" s="349"/>
      <c r="L7" s="349"/>
      <c r="M7" s="349"/>
      <c r="N7" s="349"/>
      <c r="O7" s="349"/>
      <c r="P7" s="349"/>
      <c r="Q7" s="349"/>
      <c r="R7" s="349"/>
      <c r="S7" s="349"/>
      <c r="T7" s="112"/>
      <c r="U7" s="112"/>
      <c r="V7" s="112"/>
      <c r="W7" s="112"/>
      <c r="X7" s="112"/>
      <c r="Y7" s="112"/>
      <c r="Z7" s="112"/>
      <c r="AA7" s="112"/>
      <c r="AB7" s="112"/>
    </row>
    <row r="8" spans="1:28" s="113"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12"/>
      <c r="U8" s="112"/>
      <c r="V8" s="112"/>
      <c r="W8" s="112"/>
      <c r="X8" s="112"/>
      <c r="Y8" s="112"/>
      <c r="Z8" s="112"/>
      <c r="AA8" s="112"/>
      <c r="AB8" s="112"/>
    </row>
    <row r="9" spans="1:28" s="113" customFormat="1" ht="18.75" x14ac:dyDescent="0.2">
      <c r="A9" s="351" t="s">
        <v>7</v>
      </c>
      <c r="B9" s="351"/>
      <c r="C9" s="351"/>
      <c r="D9" s="351"/>
      <c r="E9" s="351"/>
      <c r="F9" s="351"/>
      <c r="G9" s="351"/>
      <c r="H9" s="351"/>
      <c r="I9" s="351"/>
      <c r="J9" s="351"/>
      <c r="K9" s="351"/>
      <c r="L9" s="351"/>
      <c r="M9" s="351"/>
      <c r="N9" s="351"/>
      <c r="O9" s="351"/>
      <c r="P9" s="351"/>
      <c r="Q9" s="351"/>
      <c r="R9" s="351"/>
      <c r="S9" s="351"/>
      <c r="T9" s="112"/>
      <c r="U9" s="112"/>
      <c r="V9" s="112"/>
      <c r="W9" s="112"/>
      <c r="X9" s="112"/>
      <c r="Y9" s="112"/>
      <c r="Z9" s="112"/>
      <c r="AA9" s="112"/>
      <c r="AB9" s="112"/>
    </row>
    <row r="10" spans="1:28" s="113" customFormat="1" ht="18.75" x14ac:dyDescent="0.2">
      <c r="A10" s="349"/>
      <c r="B10" s="349"/>
      <c r="C10" s="349"/>
      <c r="D10" s="349"/>
      <c r="E10" s="349"/>
      <c r="F10" s="349"/>
      <c r="G10" s="349"/>
      <c r="H10" s="349"/>
      <c r="I10" s="349"/>
      <c r="J10" s="349"/>
      <c r="K10" s="349"/>
      <c r="L10" s="349"/>
      <c r="M10" s="349"/>
      <c r="N10" s="349"/>
      <c r="O10" s="349"/>
      <c r="P10" s="349"/>
      <c r="Q10" s="349"/>
      <c r="R10" s="349"/>
      <c r="S10" s="349"/>
      <c r="T10" s="112"/>
      <c r="U10" s="112"/>
      <c r="V10" s="112"/>
      <c r="W10" s="112"/>
      <c r="X10" s="112"/>
      <c r="Y10" s="112"/>
      <c r="Z10" s="112"/>
      <c r="AA10" s="112"/>
      <c r="AB10" s="112"/>
    </row>
    <row r="11" spans="1:28" s="113" customFormat="1" ht="18.75" x14ac:dyDescent="0.2">
      <c r="A11" s="350" t="str">
        <f>'1. паспорт местоположение'!A12:C12</f>
        <v>P_NS3300.VL.0110</v>
      </c>
      <c r="B11" s="350"/>
      <c r="C11" s="350"/>
      <c r="D11" s="350"/>
      <c r="E11" s="350"/>
      <c r="F11" s="350"/>
      <c r="G11" s="350"/>
      <c r="H11" s="350"/>
      <c r="I11" s="350"/>
      <c r="J11" s="350"/>
      <c r="K11" s="350"/>
      <c r="L11" s="350"/>
      <c r="M11" s="350"/>
      <c r="N11" s="350"/>
      <c r="O11" s="350"/>
      <c r="P11" s="350"/>
      <c r="Q11" s="350"/>
      <c r="R11" s="350"/>
      <c r="S11" s="350"/>
      <c r="T11" s="112"/>
      <c r="U11" s="112"/>
      <c r="V11" s="112"/>
      <c r="W11" s="112"/>
      <c r="X11" s="112"/>
      <c r="Y11" s="112"/>
      <c r="Z11" s="112"/>
      <c r="AA11" s="112"/>
      <c r="AB11" s="112"/>
    </row>
    <row r="12" spans="1:28" s="113" customFormat="1" ht="18.75" x14ac:dyDescent="0.2">
      <c r="A12" s="351" t="s">
        <v>6</v>
      </c>
      <c r="B12" s="351"/>
      <c r="C12" s="351"/>
      <c r="D12" s="351"/>
      <c r="E12" s="351"/>
      <c r="F12" s="351"/>
      <c r="G12" s="351"/>
      <c r="H12" s="351"/>
      <c r="I12" s="351"/>
      <c r="J12" s="351"/>
      <c r="K12" s="351"/>
      <c r="L12" s="351"/>
      <c r="M12" s="351"/>
      <c r="N12" s="351"/>
      <c r="O12" s="351"/>
      <c r="P12" s="351"/>
      <c r="Q12" s="351"/>
      <c r="R12" s="351"/>
      <c r="S12" s="351"/>
      <c r="T12" s="112"/>
      <c r="U12" s="112"/>
      <c r="V12" s="112"/>
      <c r="W12" s="112"/>
      <c r="X12" s="112"/>
      <c r="Y12" s="112"/>
      <c r="Z12" s="112"/>
      <c r="AA12" s="112"/>
      <c r="AB12" s="112"/>
    </row>
    <row r="13" spans="1:28" s="132"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91"/>
      <c r="U13" s="191"/>
      <c r="V13" s="191"/>
      <c r="W13" s="191"/>
      <c r="X13" s="191"/>
      <c r="Y13" s="191"/>
      <c r="Z13" s="191"/>
      <c r="AA13" s="191"/>
      <c r="AB13" s="191"/>
    </row>
    <row r="14" spans="1:28" s="133" customFormat="1" ht="18" customHeight="1" x14ac:dyDescent="0.2">
      <c r="A14" s="350"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350"/>
      <c r="C14" s="350"/>
      <c r="D14" s="350"/>
      <c r="E14" s="350"/>
      <c r="F14" s="350"/>
      <c r="G14" s="350"/>
      <c r="H14" s="350"/>
      <c r="I14" s="350"/>
      <c r="J14" s="350"/>
      <c r="K14" s="350"/>
      <c r="L14" s="350"/>
      <c r="M14" s="350"/>
      <c r="N14" s="350"/>
      <c r="O14" s="350"/>
      <c r="P14" s="350"/>
      <c r="Q14" s="350"/>
      <c r="R14" s="350"/>
      <c r="S14" s="350"/>
      <c r="T14" s="111"/>
      <c r="U14" s="111"/>
      <c r="V14" s="111"/>
      <c r="W14" s="111"/>
      <c r="X14" s="111"/>
      <c r="Y14" s="111"/>
      <c r="Z14" s="111"/>
      <c r="AA14" s="111"/>
      <c r="AB14" s="111"/>
    </row>
    <row r="15" spans="1:28" s="133" customFormat="1" ht="15" customHeight="1" x14ac:dyDescent="0.2">
      <c r="A15" s="351" t="s">
        <v>5</v>
      </c>
      <c r="B15" s="351"/>
      <c r="C15" s="351"/>
      <c r="D15" s="351"/>
      <c r="E15" s="351"/>
      <c r="F15" s="351"/>
      <c r="G15" s="351"/>
      <c r="H15" s="351"/>
      <c r="I15" s="351"/>
      <c r="J15" s="351"/>
      <c r="K15" s="351"/>
      <c r="L15" s="351"/>
      <c r="M15" s="351"/>
      <c r="N15" s="351"/>
      <c r="O15" s="351"/>
      <c r="P15" s="351"/>
      <c r="Q15" s="351"/>
      <c r="R15" s="351"/>
      <c r="S15" s="351"/>
      <c r="T15" s="130"/>
      <c r="U15" s="130"/>
      <c r="V15" s="130"/>
      <c r="W15" s="130"/>
      <c r="X15" s="130"/>
      <c r="Y15" s="130"/>
      <c r="Z15" s="130"/>
      <c r="AA15" s="130"/>
      <c r="AB15" s="130"/>
    </row>
    <row r="16" spans="1:28" s="13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92"/>
      <c r="U16" s="192"/>
      <c r="V16" s="192"/>
      <c r="W16" s="192"/>
      <c r="X16" s="192"/>
      <c r="Y16" s="192"/>
    </row>
    <row r="17" spans="1:28" s="133" customFormat="1" ht="45.75" customHeight="1" x14ac:dyDescent="0.2">
      <c r="A17" s="347" t="s">
        <v>392</v>
      </c>
      <c r="B17" s="347"/>
      <c r="C17" s="347"/>
      <c r="D17" s="347"/>
      <c r="E17" s="347"/>
      <c r="F17" s="347"/>
      <c r="G17" s="347"/>
      <c r="H17" s="347"/>
      <c r="I17" s="347"/>
      <c r="J17" s="347"/>
      <c r="K17" s="347"/>
      <c r="L17" s="347"/>
      <c r="M17" s="347"/>
      <c r="N17" s="347"/>
      <c r="O17" s="347"/>
      <c r="P17" s="347"/>
      <c r="Q17" s="347"/>
      <c r="R17" s="347"/>
      <c r="S17" s="347"/>
      <c r="T17" s="135"/>
      <c r="U17" s="135"/>
      <c r="V17" s="135"/>
      <c r="W17" s="135"/>
      <c r="X17" s="135"/>
      <c r="Y17" s="135"/>
      <c r="Z17" s="135"/>
      <c r="AA17" s="135"/>
      <c r="AB17" s="135"/>
    </row>
    <row r="18" spans="1:28" s="13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92"/>
      <c r="U18" s="192"/>
      <c r="V18" s="192"/>
      <c r="W18" s="192"/>
      <c r="X18" s="192"/>
      <c r="Y18" s="192"/>
    </row>
    <row r="19" spans="1:28" s="133" customFormat="1" ht="30.75" customHeight="1" x14ac:dyDescent="0.2">
      <c r="A19" s="354" t="s">
        <v>4</v>
      </c>
      <c r="B19" s="354" t="s">
        <v>97</v>
      </c>
      <c r="C19" s="358" t="s">
        <v>288</v>
      </c>
      <c r="D19" s="354" t="s">
        <v>287</v>
      </c>
      <c r="E19" s="354" t="s">
        <v>96</v>
      </c>
      <c r="F19" s="354" t="s">
        <v>95</v>
      </c>
      <c r="G19" s="354" t="s">
        <v>283</v>
      </c>
      <c r="H19" s="355" t="s">
        <v>94</v>
      </c>
      <c r="I19" s="354" t="s">
        <v>93</v>
      </c>
      <c r="J19" s="355" t="s">
        <v>92</v>
      </c>
      <c r="K19" s="354" t="s">
        <v>91</v>
      </c>
      <c r="L19" s="354" t="s">
        <v>90</v>
      </c>
      <c r="M19" s="355" t="s">
        <v>89</v>
      </c>
      <c r="N19" s="354" t="s">
        <v>88</v>
      </c>
      <c r="O19" s="354" t="s">
        <v>87</v>
      </c>
      <c r="P19" s="354" t="s">
        <v>86</v>
      </c>
      <c r="Q19" s="354" t="s">
        <v>286</v>
      </c>
      <c r="R19" s="354"/>
      <c r="S19" s="354" t="s">
        <v>386</v>
      </c>
      <c r="T19" s="192"/>
      <c r="U19" s="192"/>
      <c r="V19" s="192"/>
      <c r="W19" s="192"/>
      <c r="X19" s="192"/>
      <c r="Y19" s="192"/>
    </row>
    <row r="20" spans="1:28" s="133" customFormat="1" ht="157.5" x14ac:dyDescent="0.2">
      <c r="A20" s="354"/>
      <c r="B20" s="354"/>
      <c r="C20" s="359"/>
      <c r="D20" s="354"/>
      <c r="E20" s="354"/>
      <c r="F20" s="354"/>
      <c r="G20" s="354"/>
      <c r="H20" s="355"/>
      <c r="I20" s="354"/>
      <c r="J20" s="355"/>
      <c r="K20" s="354"/>
      <c r="L20" s="354"/>
      <c r="M20" s="355"/>
      <c r="N20" s="354"/>
      <c r="O20" s="354"/>
      <c r="P20" s="354"/>
      <c r="Q20" s="205" t="s">
        <v>284</v>
      </c>
      <c r="R20" s="207" t="s">
        <v>285</v>
      </c>
      <c r="S20" s="354"/>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527</v>
      </c>
      <c r="C22" s="196" t="s">
        <v>437</v>
      </c>
      <c r="D22" s="196" t="s">
        <v>460</v>
      </c>
      <c r="E22" s="197" t="s">
        <v>528</v>
      </c>
      <c r="F22" s="197" t="s">
        <v>529</v>
      </c>
      <c r="G22" s="244" t="s">
        <v>530</v>
      </c>
      <c r="H22" s="198">
        <v>0.6</v>
      </c>
      <c r="I22" s="196">
        <v>0</v>
      </c>
      <c r="J22" s="198">
        <f>H22-I22</f>
        <v>0.6</v>
      </c>
      <c r="K22" s="196">
        <v>0.4</v>
      </c>
      <c r="L22" s="196" t="s">
        <v>531</v>
      </c>
      <c r="M22" s="211" t="s">
        <v>443</v>
      </c>
      <c r="N22" s="211" t="s">
        <v>443</v>
      </c>
      <c r="O22" s="211" t="s">
        <v>443</v>
      </c>
      <c r="P22" s="211" t="s">
        <v>443</v>
      </c>
      <c r="Q22" s="197" t="s">
        <v>532</v>
      </c>
      <c r="R22" s="198" t="s">
        <v>437</v>
      </c>
      <c r="S22" s="213">
        <v>3.0617297200000002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45" t="str">
        <f>'1. паспорт местоположение'!A5:C5</f>
        <v>Год раскрытия информации: 2025 год</v>
      </c>
      <c r="B6" s="345"/>
      <c r="C6" s="345"/>
      <c r="D6" s="345"/>
      <c r="E6" s="345"/>
      <c r="F6" s="345"/>
      <c r="G6" s="345"/>
      <c r="H6" s="345"/>
      <c r="I6" s="345"/>
      <c r="J6" s="345"/>
      <c r="K6" s="345"/>
      <c r="L6" s="345"/>
      <c r="M6" s="345"/>
      <c r="N6" s="345"/>
      <c r="O6" s="345"/>
      <c r="P6" s="345"/>
      <c r="Q6" s="345"/>
      <c r="R6" s="345"/>
      <c r="S6" s="345"/>
      <c r="T6" s="345"/>
    </row>
    <row r="7" spans="1:20" s="113" customFormat="1" x14ac:dyDescent="0.2">
      <c r="A7" s="128"/>
    </row>
    <row r="8" spans="1:20" s="113" customFormat="1" ht="18.75" x14ac:dyDescent="0.2">
      <c r="A8" s="349" t="s">
        <v>8</v>
      </c>
      <c r="B8" s="349"/>
      <c r="C8" s="349"/>
      <c r="D8" s="349"/>
      <c r="E8" s="349"/>
      <c r="F8" s="349"/>
      <c r="G8" s="349"/>
      <c r="H8" s="349"/>
      <c r="I8" s="349"/>
      <c r="J8" s="349"/>
      <c r="K8" s="349"/>
      <c r="L8" s="349"/>
      <c r="M8" s="349"/>
      <c r="N8" s="349"/>
      <c r="O8" s="349"/>
      <c r="P8" s="349"/>
      <c r="Q8" s="349"/>
      <c r="R8" s="349"/>
      <c r="S8" s="349"/>
      <c r="T8" s="349"/>
    </row>
    <row r="9" spans="1:20" s="113"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3"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13" customFormat="1" ht="18.75" customHeight="1" x14ac:dyDescent="0.2">
      <c r="A11" s="351" t="s">
        <v>7</v>
      </c>
      <c r="B11" s="351"/>
      <c r="C11" s="351"/>
      <c r="D11" s="351"/>
      <c r="E11" s="351"/>
      <c r="F11" s="351"/>
      <c r="G11" s="351"/>
      <c r="H11" s="351"/>
      <c r="I11" s="351"/>
      <c r="J11" s="351"/>
      <c r="K11" s="351"/>
      <c r="L11" s="351"/>
      <c r="M11" s="351"/>
      <c r="N11" s="351"/>
      <c r="O11" s="351"/>
      <c r="P11" s="351"/>
      <c r="Q11" s="351"/>
      <c r="R11" s="351"/>
      <c r="S11" s="351"/>
      <c r="T11" s="351"/>
    </row>
    <row r="12" spans="1:20" s="113"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3" customFormat="1" ht="18.75" customHeight="1" x14ac:dyDescent="0.2">
      <c r="A13" s="376" t="str">
        <f>'1. паспорт местоположение'!A12:C12</f>
        <v>P_NS3300.VL.0110</v>
      </c>
      <c r="B13" s="376"/>
      <c r="C13" s="376"/>
      <c r="D13" s="376"/>
      <c r="E13" s="376"/>
      <c r="F13" s="376"/>
      <c r="G13" s="376"/>
      <c r="H13" s="376"/>
      <c r="I13" s="376"/>
      <c r="J13" s="376"/>
      <c r="K13" s="376"/>
      <c r="L13" s="376"/>
      <c r="M13" s="376"/>
      <c r="N13" s="376"/>
      <c r="O13" s="376"/>
      <c r="P13" s="376"/>
      <c r="Q13" s="376"/>
      <c r="R13" s="376"/>
      <c r="S13" s="376"/>
      <c r="T13" s="376"/>
    </row>
    <row r="14" spans="1:20" s="113" customFormat="1" ht="18.75" customHeight="1" x14ac:dyDescent="0.2">
      <c r="A14" s="351" t="s">
        <v>6</v>
      </c>
      <c r="B14" s="351"/>
      <c r="C14" s="351"/>
      <c r="D14" s="351"/>
      <c r="E14" s="351"/>
      <c r="F14" s="351"/>
      <c r="G14" s="351"/>
      <c r="H14" s="351"/>
      <c r="I14" s="351"/>
      <c r="J14" s="351"/>
      <c r="K14" s="351"/>
      <c r="L14" s="351"/>
      <c r="M14" s="351"/>
      <c r="N14" s="351"/>
      <c r="O14" s="351"/>
      <c r="P14" s="351"/>
      <c r="Q14" s="351"/>
      <c r="R14" s="351"/>
      <c r="S14" s="351"/>
      <c r="T14" s="351"/>
    </row>
    <row r="15" spans="1:20" s="132"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33" customFormat="1" ht="43.5" customHeight="1" x14ac:dyDescent="0.2">
      <c r="A16" s="377"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6" s="377"/>
      <c r="C16" s="377"/>
      <c r="D16" s="377"/>
      <c r="E16" s="377"/>
      <c r="F16" s="377"/>
      <c r="G16" s="377"/>
      <c r="H16" s="377"/>
      <c r="I16" s="377"/>
      <c r="J16" s="377"/>
      <c r="K16" s="377"/>
      <c r="L16" s="377"/>
      <c r="M16" s="377"/>
      <c r="N16" s="377"/>
      <c r="O16" s="377"/>
      <c r="P16" s="377"/>
      <c r="Q16" s="377"/>
      <c r="R16" s="377"/>
      <c r="S16" s="377"/>
      <c r="T16" s="377"/>
    </row>
    <row r="17" spans="1:113" s="133" customFormat="1" ht="15" customHeight="1" x14ac:dyDescent="0.2">
      <c r="A17" s="351" t="s">
        <v>5</v>
      </c>
      <c r="B17" s="351"/>
      <c r="C17" s="351"/>
      <c r="D17" s="351"/>
      <c r="E17" s="351"/>
      <c r="F17" s="351"/>
      <c r="G17" s="351"/>
      <c r="H17" s="351"/>
      <c r="I17" s="351"/>
      <c r="J17" s="351"/>
      <c r="K17" s="351"/>
      <c r="L17" s="351"/>
      <c r="M17" s="351"/>
      <c r="N17" s="351"/>
      <c r="O17" s="351"/>
      <c r="P17" s="351"/>
      <c r="Q17" s="351"/>
      <c r="R17" s="351"/>
      <c r="S17" s="351"/>
      <c r="T17" s="351"/>
    </row>
    <row r="18" spans="1:113" s="13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33" customFormat="1" ht="15" customHeight="1" x14ac:dyDescent="0.2">
      <c r="A19" s="348" t="s">
        <v>397</v>
      </c>
      <c r="B19" s="348"/>
      <c r="C19" s="348"/>
      <c r="D19" s="348"/>
      <c r="E19" s="348"/>
      <c r="F19" s="348"/>
      <c r="G19" s="348"/>
      <c r="H19" s="348"/>
      <c r="I19" s="348"/>
      <c r="J19" s="348"/>
      <c r="K19" s="348"/>
      <c r="L19" s="348"/>
      <c r="M19" s="348"/>
      <c r="N19" s="348"/>
      <c r="O19" s="348"/>
      <c r="P19" s="348"/>
      <c r="Q19" s="348"/>
      <c r="R19" s="348"/>
      <c r="S19" s="348"/>
      <c r="T19" s="348"/>
    </row>
    <row r="20" spans="1:113" s="152"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0" t="s">
        <v>4</v>
      </c>
      <c r="B21" s="363" t="s">
        <v>218</v>
      </c>
      <c r="C21" s="364"/>
      <c r="D21" s="367" t="s">
        <v>119</v>
      </c>
      <c r="E21" s="363" t="s">
        <v>425</v>
      </c>
      <c r="F21" s="364"/>
      <c r="G21" s="363" t="s">
        <v>237</v>
      </c>
      <c r="H21" s="364"/>
      <c r="I21" s="363" t="s">
        <v>118</v>
      </c>
      <c r="J21" s="364"/>
      <c r="K21" s="367" t="s">
        <v>117</v>
      </c>
      <c r="L21" s="363" t="s">
        <v>116</v>
      </c>
      <c r="M21" s="364"/>
      <c r="N21" s="363" t="s">
        <v>421</v>
      </c>
      <c r="O21" s="364"/>
      <c r="P21" s="367" t="s">
        <v>115</v>
      </c>
      <c r="Q21" s="373" t="s">
        <v>114</v>
      </c>
      <c r="R21" s="374"/>
      <c r="S21" s="373" t="s">
        <v>113</v>
      </c>
      <c r="T21" s="375"/>
    </row>
    <row r="22" spans="1:113" ht="204.75" customHeight="1" x14ac:dyDescent="0.25">
      <c r="A22" s="371"/>
      <c r="B22" s="365"/>
      <c r="C22" s="366"/>
      <c r="D22" s="369"/>
      <c r="E22" s="365"/>
      <c r="F22" s="366"/>
      <c r="G22" s="365"/>
      <c r="H22" s="366"/>
      <c r="I22" s="365"/>
      <c r="J22" s="366"/>
      <c r="K22" s="368"/>
      <c r="L22" s="365"/>
      <c r="M22" s="366"/>
      <c r="N22" s="365"/>
      <c r="O22" s="366"/>
      <c r="P22" s="368"/>
      <c r="Q22" s="115" t="s">
        <v>112</v>
      </c>
      <c r="R22" s="115" t="s">
        <v>396</v>
      </c>
      <c r="S22" s="115" t="s">
        <v>111</v>
      </c>
      <c r="T22" s="115" t="s">
        <v>110</v>
      </c>
    </row>
    <row r="23" spans="1:113" ht="51.75" customHeight="1" x14ac:dyDescent="0.25">
      <c r="A23" s="372"/>
      <c r="B23" s="115" t="s">
        <v>108</v>
      </c>
      <c r="C23" s="115" t="s">
        <v>109</v>
      </c>
      <c r="D23" s="36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2" t="s">
        <v>431</v>
      </c>
      <c r="C28" s="362"/>
      <c r="D28" s="362"/>
      <c r="E28" s="362"/>
      <c r="F28" s="362"/>
      <c r="G28" s="362"/>
      <c r="H28" s="362"/>
      <c r="I28" s="362"/>
      <c r="J28" s="362"/>
      <c r="K28" s="362"/>
      <c r="L28" s="362"/>
      <c r="M28" s="362"/>
      <c r="N28" s="362"/>
      <c r="O28" s="362"/>
      <c r="P28" s="362"/>
      <c r="Q28" s="362"/>
      <c r="R28" s="36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49" t="s">
        <v>8</v>
      </c>
      <c r="F7" s="349"/>
      <c r="G7" s="349"/>
      <c r="H7" s="349"/>
      <c r="I7" s="349"/>
      <c r="J7" s="349"/>
      <c r="K7" s="349"/>
      <c r="L7" s="349"/>
      <c r="M7" s="349"/>
      <c r="N7" s="349"/>
      <c r="O7" s="349"/>
      <c r="P7" s="349"/>
      <c r="Q7" s="349"/>
      <c r="R7" s="349"/>
      <c r="S7" s="349"/>
      <c r="T7" s="349"/>
      <c r="U7" s="349"/>
      <c r="V7" s="349"/>
      <c r="W7" s="349"/>
      <c r="X7" s="349"/>
      <c r="Y7" s="349"/>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76" t="s">
        <v>441</v>
      </c>
      <c r="F9" s="376"/>
      <c r="G9" s="376"/>
      <c r="H9" s="376"/>
      <c r="I9" s="376"/>
      <c r="J9" s="376"/>
      <c r="K9" s="376"/>
      <c r="L9" s="376"/>
      <c r="M9" s="376"/>
      <c r="N9" s="376"/>
      <c r="O9" s="376"/>
      <c r="P9" s="376"/>
      <c r="Q9" s="376"/>
      <c r="R9" s="376"/>
      <c r="S9" s="376"/>
      <c r="T9" s="376"/>
      <c r="U9" s="376"/>
      <c r="V9" s="376"/>
      <c r="W9" s="376"/>
      <c r="X9" s="376"/>
      <c r="Y9" s="376"/>
    </row>
    <row r="10" spans="1:27" s="113" customFormat="1" ht="18.75" customHeight="1" x14ac:dyDescent="0.2">
      <c r="E10" s="351" t="s">
        <v>7</v>
      </c>
      <c r="F10" s="351"/>
      <c r="G10" s="351"/>
      <c r="H10" s="351"/>
      <c r="I10" s="351"/>
      <c r="J10" s="351"/>
      <c r="K10" s="351"/>
      <c r="L10" s="351"/>
      <c r="M10" s="351"/>
      <c r="N10" s="351"/>
      <c r="O10" s="351"/>
      <c r="P10" s="351"/>
      <c r="Q10" s="351"/>
      <c r="R10" s="351"/>
      <c r="S10" s="351"/>
      <c r="T10" s="351"/>
      <c r="U10" s="351"/>
      <c r="V10" s="351"/>
      <c r="W10" s="351"/>
      <c r="X10" s="351"/>
      <c r="Y10" s="351"/>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80" t="str">
        <f>'1. паспорт местоположение'!A12:C12</f>
        <v>P_NS3300.VL.0110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13" customFormat="1" ht="18.75" customHeight="1" x14ac:dyDescent="0.2">
      <c r="E13" s="351" t="s">
        <v>6</v>
      </c>
      <c r="F13" s="351"/>
      <c r="G13" s="351"/>
      <c r="H13" s="351"/>
      <c r="I13" s="351"/>
      <c r="J13" s="351"/>
      <c r="K13" s="351"/>
      <c r="L13" s="351"/>
      <c r="M13" s="351"/>
      <c r="N13" s="351"/>
      <c r="O13" s="351"/>
      <c r="P13" s="351"/>
      <c r="Q13" s="351"/>
      <c r="R13" s="351"/>
      <c r="S13" s="351"/>
      <c r="T13" s="351"/>
      <c r="U13" s="351"/>
      <c r="V13" s="351"/>
      <c r="W13" s="351"/>
      <c r="X13" s="351"/>
      <c r="Y13" s="35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79"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133" customFormat="1" ht="15" customHeight="1" x14ac:dyDescent="0.2">
      <c r="E16" s="351" t="s">
        <v>5</v>
      </c>
      <c r="F16" s="351"/>
      <c r="G16" s="351"/>
      <c r="H16" s="351"/>
      <c r="I16" s="351"/>
      <c r="J16" s="351"/>
      <c r="K16" s="351"/>
      <c r="L16" s="351"/>
      <c r="M16" s="351"/>
      <c r="N16" s="351"/>
      <c r="O16" s="351"/>
      <c r="P16" s="351"/>
      <c r="Q16" s="351"/>
      <c r="R16" s="351"/>
      <c r="S16" s="351"/>
      <c r="T16" s="351"/>
      <c r="U16" s="351"/>
      <c r="V16" s="351"/>
      <c r="W16" s="351"/>
      <c r="X16" s="351"/>
      <c r="Y16" s="35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399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152" customFormat="1" ht="21" customHeight="1" x14ac:dyDescent="0.25"/>
    <row r="21" spans="1:27" ht="15.75" customHeight="1" x14ac:dyDescent="0.25">
      <c r="A21" s="367" t="s">
        <v>4</v>
      </c>
      <c r="B21" s="363" t="s">
        <v>405</v>
      </c>
      <c r="C21" s="364"/>
      <c r="D21" s="363" t="s">
        <v>407</v>
      </c>
      <c r="E21" s="364"/>
      <c r="F21" s="373" t="s">
        <v>91</v>
      </c>
      <c r="G21" s="375"/>
      <c r="H21" s="375"/>
      <c r="I21" s="374"/>
      <c r="J21" s="367" t="s">
        <v>408</v>
      </c>
      <c r="K21" s="363" t="s">
        <v>409</v>
      </c>
      <c r="L21" s="364"/>
      <c r="M21" s="363" t="s">
        <v>410</v>
      </c>
      <c r="N21" s="364"/>
      <c r="O21" s="363" t="s">
        <v>398</v>
      </c>
      <c r="P21" s="364"/>
      <c r="Q21" s="363" t="s">
        <v>124</v>
      </c>
      <c r="R21" s="364"/>
      <c r="S21" s="367" t="s">
        <v>123</v>
      </c>
      <c r="T21" s="367" t="s">
        <v>411</v>
      </c>
      <c r="U21" s="367" t="s">
        <v>406</v>
      </c>
      <c r="V21" s="363" t="s">
        <v>122</v>
      </c>
      <c r="W21" s="364"/>
      <c r="X21" s="373" t="s">
        <v>114</v>
      </c>
      <c r="Y21" s="375"/>
      <c r="Z21" s="373" t="s">
        <v>113</v>
      </c>
      <c r="AA21" s="375"/>
    </row>
    <row r="22" spans="1:27" ht="216" customHeight="1" x14ac:dyDescent="0.25">
      <c r="A22" s="369"/>
      <c r="B22" s="365"/>
      <c r="C22" s="366"/>
      <c r="D22" s="365"/>
      <c r="E22" s="366"/>
      <c r="F22" s="373" t="s">
        <v>121</v>
      </c>
      <c r="G22" s="374"/>
      <c r="H22" s="373" t="s">
        <v>120</v>
      </c>
      <c r="I22" s="374"/>
      <c r="J22" s="368"/>
      <c r="K22" s="365"/>
      <c r="L22" s="366"/>
      <c r="M22" s="365"/>
      <c r="N22" s="366"/>
      <c r="O22" s="365"/>
      <c r="P22" s="366"/>
      <c r="Q22" s="365"/>
      <c r="R22" s="366"/>
      <c r="S22" s="368"/>
      <c r="T22" s="368"/>
      <c r="U22" s="368"/>
      <c r="V22" s="365"/>
      <c r="W22" s="366"/>
      <c r="X22" s="115" t="s">
        <v>112</v>
      </c>
      <c r="Y22" s="115" t="s">
        <v>396</v>
      </c>
      <c r="Z22" s="115" t="s">
        <v>111</v>
      </c>
      <c r="AA22" s="115" t="s">
        <v>110</v>
      </c>
    </row>
    <row r="23" spans="1:27" ht="60" customHeight="1" x14ac:dyDescent="0.25">
      <c r="A23" s="36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45" t="str">
        <f>'1. паспорт местоположение'!A5:C5</f>
        <v>Год раскрытия информации: 2025 год</v>
      </c>
      <c r="B5" s="345"/>
      <c r="C5" s="34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49" t="s">
        <v>8</v>
      </c>
      <c r="B7" s="349"/>
      <c r="C7" s="349"/>
      <c r="D7" s="112"/>
      <c r="E7" s="112"/>
      <c r="F7" s="112"/>
      <c r="G7" s="112"/>
      <c r="H7" s="112"/>
      <c r="I7" s="112"/>
      <c r="J7" s="112"/>
      <c r="K7" s="112"/>
      <c r="L7" s="112"/>
      <c r="M7" s="112"/>
      <c r="N7" s="112"/>
      <c r="O7" s="112"/>
      <c r="P7" s="112"/>
      <c r="Q7" s="112"/>
      <c r="R7" s="112"/>
      <c r="S7" s="112"/>
      <c r="T7" s="112"/>
      <c r="U7" s="112"/>
    </row>
    <row r="8" spans="1:29" s="113" customFormat="1" ht="18.75" x14ac:dyDescent="0.2">
      <c r="A8" s="349"/>
      <c r="B8" s="349"/>
      <c r="C8" s="349"/>
      <c r="D8" s="145"/>
      <c r="E8" s="145"/>
      <c r="F8" s="145"/>
      <c r="G8" s="145"/>
      <c r="H8" s="112"/>
      <c r="I8" s="112"/>
      <c r="J8" s="112"/>
      <c r="K8" s="112"/>
      <c r="L8" s="112"/>
      <c r="M8" s="112"/>
      <c r="N8" s="112"/>
      <c r="O8" s="112"/>
      <c r="P8" s="112"/>
      <c r="Q8" s="112"/>
      <c r="R8" s="112"/>
      <c r="S8" s="112"/>
      <c r="T8" s="112"/>
      <c r="U8" s="112"/>
    </row>
    <row r="9" spans="1:29" s="113" customFormat="1" ht="18.75" x14ac:dyDescent="0.2">
      <c r="A9" s="376" t="str">
        <f>'1. паспорт местоположение'!A9:C9</f>
        <v>АО "Россети Тюмень"</v>
      </c>
      <c r="B9" s="376"/>
      <c r="C9" s="376"/>
      <c r="D9" s="111"/>
      <c r="E9" s="111"/>
      <c r="F9" s="111"/>
      <c r="G9" s="111"/>
      <c r="H9" s="112"/>
      <c r="I9" s="112"/>
      <c r="J9" s="112"/>
      <c r="K9" s="112"/>
      <c r="L9" s="112"/>
      <c r="M9" s="112"/>
      <c r="N9" s="112"/>
      <c r="O9" s="112"/>
      <c r="P9" s="112"/>
      <c r="Q9" s="112"/>
      <c r="R9" s="112"/>
      <c r="S9" s="112"/>
      <c r="T9" s="112"/>
      <c r="U9" s="112"/>
    </row>
    <row r="10" spans="1:29" s="113" customFormat="1" ht="18.75" x14ac:dyDescent="0.2">
      <c r="A10" s="351" t="s">
        <v>7</v>
      </c>
      <c r="B10" s="351"/>
      <c r="C10" s="351"/>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49"/>
      <c r="B11" s="349"/>
      <c r="C11" s="349"/>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76" t="str">
        <f>'1. паспорт местоположение'!A12:C12</f>
        <v>P_NS3300.VL.0110</v>
      </c>
      <c r="B12" s="376"/>
      <c r="C12" s="37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51" t="s">
        <v>6</v>
      </c>
      <c r="B13" s="351"/>
      <c r="C13" s="351"/>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61"/>
      <c r="B14" s="361"/>
      <c r="C14" s="36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77"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77"/>
      <c r="C15" s="37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51" t="s">
        <v>5</v>
      </c>
      <c r="B16" s="351"/>
      <c r="C16" s="35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56"/>
      <c r="B17" s="356"/>
      <c r="C17" s="356"/>
      <c r="D17" s="134"/>
      <c r="E17" s="134"/>
      <c r="F17" s="134"/>
      <c r="G17" s="134"/>
      <c r="H17" s="134"/>
      <c r="I17" s="134"/>
      <c r="J17" s="134"/>
      <c r="K17" s="134"/>
      <c r="L17" s="134"/>
      <c r="M17" s="134"/>
      <c r="N17" s="134"/>
      <c r="O17" s="134"/>
      <c r="P17" s="134"/>
      <c r="Q17" s="134"/>
      <c r="R17" s="134"/>
    </row>
    <row r="18" spans="1:21" s="133" customFormat="1" ht="27.75" customHeight="1" x14ac:dyDescent="0.2">
      <c r="A18" s="347" t="s">
        <v>391</v>
      </c>
      <c r="B18" s="347"/>
      <c r="C18" s="34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535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536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4.75" customHeight="1" x14ac:dyDescent="0.25">
      <c r="A27" s="141" t="s">
        <v>57</v>
      </c>
      <c r="B27" s="200" t="s">
        <v>404</v>
      </c>
      <c r="C27" s="201" t="s">
        <v>533</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12"/>
      <c r="AB6" s="11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12"/>
      <c r="AB7" s="112"/>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11"/>
      <c r="AB8" s="111"/>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0"/>
      <c r="AB9" s="130"/>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12"/>
      <c r="AB10" s="112"/>
    </row>
    <row r="11" spans="1:28" x14ac:dyDescent="0.25">
      <c r="A11" s="376" t="str">
        <f>'1. паспорт местоположение'!A12:C12</f>
        <v>P_NS3300.VL.0110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11"/>
      <c r="AB11" s="111"/>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0"/>
      <c r="AB12" s="130"/>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69"/>
      <c r="AB13" s="169"/>
    </row>
    <row r="14" spans="1:28" x14ac:dyDescent="0.25">
      <c r="A14" s="376"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1"/>
      <c r="AB14" s="111"/>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0"/>
      <c r="AB15" s="13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70"/>
      <c r="AB16" s="170"/>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70"/>
      <c r="AB17" s="170"/>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70"/>
      <c r="AB18" s="170"/>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70"/>
      <c r="AB19" s="17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70"/>
      <c r="AB20" s="170"/>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70"/>
      <c r="AB21" s="170"/>
    </row>
    <row r="22" spans="1:28" x14ac:dyDescent="0.25">
      <c r="A22" s="382" t="s">
        <v>422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71"/>
      <c r="AB22" s="171"/>
    </row>
    <row r="23" spans="1:28" ht="32.25" customHeight="1" x14ac:dyDescent="0.25">
      <c r="A23" s="384" t="s">
        <v>281</v>
      </c>
      <c r="B23" s="385"/>
      <c r="C23" s="385"/>
      <c r="D23" s="385"/>
      <c r="E23" s="385"/>
      <c r="F23" s="385"/>
      <c r="G23" s="385"/>
      <c r="H23" s="385"/>
      <c r="I23" s="385"/>
      <c r="J23" s="385"/>
      <c r="K23" s="385"/>
      <c r="L23" s="386"/>
      <c r="M23" s="383" t="s">
        <v>282</v>
      </c>
      <c r="N23" s="383"/>
      <c r="O23" s="383"/>
      <c r="P23" s="383"/>
      <c r="Q23" s="383"/>
      <c r="R23" s="383"/>
      <c r="S23" s="383"/>
      <c r="T23" s="383"/>
      <c r="U23" s="383"/>
      <c r="V23" s="383"/>
      <c r="W23" s="383"/>
      <c r="X23" s="383"/>
      <c r="Y23" s="383"/>
      <c r="Z23" s="38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2" t="s">
        <v>8</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7</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93" t="str">
        <f>'3.4. Паспорт надежность'!A11:Z11</f>
        <v>P_NS3300.VL.0110</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6</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25.5" customHeight="1" x14ac:dyDescent="0.2">
      <c r="A15" s="393" t="str">
        <f>'3.4. Паспорт надежность'!A14:Z14</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5</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400</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88" t="s">
        <v>4</v>
      </c>
      <c r="B19" s="388" t="s">
        <v>85</v>
      </c>
      <c r="C19" s="388" t="s">
        <v>84</v>
      </c>
      <c r="D19" s="388" t="s">
        <v>73</v>
      </c>
      <c r="E19" s="389" t="s">
        <v>83</v>
      </c>
      <c r="F19" s="390"/>
      <c r="G19" s="390"/>
      <c r="H19" s="390"/>
      <c r="I19" s="391"/>
      <c r="J19" s="388" t="s">
        <v>82</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6"/>
  <sheetViews>
    <sheetView zoomScale="70" zoomScaleNormal="70" workbookViewId="0">
      <selection activeCell="AP22" sqref="AP22"/>
    </sheetView>
  </sheetViews>
  <sheetFormatPr defaultRowHeight="15.75" outlineLevelRow="1" x14ac:dyDescent="0.25"/>
  <cols>
    <col min="1" max="1" width="61.7109375" style="287" customWidth="1"/>
    <col min="2" max="3" width="4.140625" style="287" customWidth="1"/>
    <col min="4" max="4" width="4.28515625" style="287" customWidth="1"/>
    <col min="5" max="22" width="4.140625" style="287" hidden="1" customWidth="1"/>
    <col min="23" max="36" width="5" style="287" hidden="1" customWidth="1"/>
    <col min="37" max="37" width="5" style="287" customWidth="1"/>
    <col min="38" max="38" width="11.7109375" style="287" customWidth="1"/>
    <col min="39" max="39" width="16.7109375" style="287" customWidth="1"/>
    <col min="40" max="40" width="22.140625" style="287" customWidth="1"/>
    <col min="41" max="41" width="20.28515625" style="287" customWidth="1"/>
    <col min="42" max="55" width="16.7109375" style="287" customWidth="1"/>
    <col min="56" max="56" width="18.85546875" style="287" customWidth="1"/>
    <col min="57" max="57" width="20.5703125" style="287" customWidth="1"/>
    <col min="58" max="59" width="16.7109375" style="287" customWidth="1"/>
    <col min="60" max="60" width="26.28515625" style="287" customWidth="1"/>
    <col min="61" max="79" width="16.7109375" style="287" customWidth="1"/>
    <col min="80" max="95" width="17.85546875" style="287" customWidth="1"/>
    <col min="96" max="125" width="16.7109375" style="287" customWidth="1"/>
    <col min="126" max="16384" width="9.140625" style="287"/>
  </cols>
  <sheetData>
    <row r="1" spans="1:46" x14ac:dyDescent="0.25">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46" x14ac:dyDescent="0.25">
      <c r="A2" s="286"/>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row>
    <row r="3" spans="1:46" x14ac:dyDescent="0.25">
      <c r="A3" s="286"/>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row>
    <row r="4" spans="1:46" x14ac:dyDescent="0.2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c r="AH4" s="286"/>
      <c r="AI4" s="286"/>
      <c r="AJ4" s="286"/>
      <c r="AK4" s="286"/>
    </row>
    <row r="5" spans="1:46" ht="18.75" x14ac:dyDescent="0.25">
      <c r="A5" s="286"/>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T5" s="25" t="s">
        <v>66</v>
      </c>
    </row>
    <row r="6" spans="1:46" s="11" customFormat="1" ht="18.75" customHeight="1" x14ac:dyDescent="0.3">
      <c r="A6" s="485" t="s">
        <v>541</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c r="AD6" s="485"/>
      <c r="AE6" s="485"/>
      <c r="AF6" s="485"/>
      <c r="AG6" s="485"/>
      <c r="AH6" s="485"/>
      <c r="AI6" s="485"/>
      <c r="AJ6" s="485"/>
      <c r="AK6" s="485"/>
      <c r="AL6" s="485"/>
      <c r="AM6" s="485"/>
      <c r="AN6" s="485"/>
      <c r="AO6" s="485"/>
      <c r="AP6" s="485"/>
      <c r="AQ6" s="485"/>
      <c r="AR6" s="485"/>
      <c r="AT6" s="13" t="s">
        <v>9</v>
      </c>
    </row>
    <row r="7" spans="1:46" s="11" customFormat="1" ht="18.75" x14ac:dyDescent="0.3">
      <c r="A7" s="14"/>
      <c r="I7" s="255"/>
      <c r="J7" s="255"/>
      <c r="K7" s="13"/>
      <c r="AT7" s="13" t="s">
        <v>479</v>
      </c>
    </row>
    <row r="8" spans="1:46" s="11" customFormat="1" ht="18.75" x14ac:dyDescent="0.2">
      <c r="A8" s="392" t="s">
        <v>8</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row>
    <row r="9" spans="1:46" s="11" customFormat="1" ht="18.75" x14ac:dyDescent="0.2">
      <c r="A9" s="283"/>
      <c r="B9" s="283"/>
      <c r="C9" s="283"/>
      <c r="D9" s="283"/>
      <c r="E9" s="283"/>
      <c r="F9" s="283"/>
      <c r="G9" s="283"/>
      <c r="H9" s="283"/>
      <c r="I9" s="283"/>
      <c r="J9" s="283"/>
      <c r="K9" s="283"/>
      <c r="L9" s="70"/>
      <c r="M9" s="70"/>
      <c r="N9" s="70"/>
      <c r="O9" s="70"/>
      <c r="P9" s="70"/>
      <c r="Q9" s="70"/>
      <c r="R9" s="70"/>
      <c r="S9" s="70"/>
      <c r="T9" s="70"/>
      <c r="U9" s="70"/>
      <c r="V9" s="70"/>
      <c r="W9" s="70"/>
      <c r="X9" s="70"/>
      <c r="Y9" s="70"/>
    </row>
    <row r="10" spans="1:46" s="11" customFormat="1" ht="18.75" customHeight="1" x14ac:dyDescent="0.2">
      <c r="A10" s="393" t="s">
        <v>441</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6" s="11" customFormat="1" ht="18.75" customHeight="1" x14ac:dyDescent="0.2">
      <c r="A11" s="394" t="s">
        <v>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row>
    <row r="12" spans="1:46" s="11" customFormat="1" ht="18.75" x14ac:dyDescent="0.2">
      <c r="A12" s="283"/>
      <c r="B12" s="283"/>
      <c r="C12" s="283"/>
      <c r="D12" s="283"/>
      <c r="E12" s="283"/>
      <c r="F12" s="283"/>
      <c r="G12" s="283"/>
      <c r="H12" s="283"/>
      <c r="I12" s="283"/>
      <c r="J12" s="283"/>
      <c r="K12" s="283"/>
      <c r="L12" s="70"/>
      <c r="M12" s="70"/>
      <c r="N12" s="70"/>
      <c r="O12" s="70"/>
      <c r="P12" s="70"/>
      <c r="Q12" s="70"/>
      <c r="R12" s="70"/>
      <c r="S12" s="70"/>
      <c r="T12" s="70"/>
      <c r="U12" s="70"/>
      <c r="V12" s="70"/>
      <c r="W12" s="70"/>
      <c r="X12" s="70"/>
      <c r="Y12" s="70"/>
    </row>
    <row r="13" spans="1:46" s="11" customFormat="1" ht="18.75" customHeight="1" x14ac:dyDescent="0.2">
      <c r="A13" s="486" t="s">
        <v>537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6" s="11" customFormat="1" ht="18.75" customHeight="1" x14ac:dyDescent="0.2">
      <c r="A14" s="394" t="s">
        <v>6</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row>
    <row r="15" spans="1:46" s="8"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46" s="2" customFormat="1" ht="12" x14ac:dyDescent="0.2">
      <c r="A16" s="486" t="s">
        <v>524</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61" s="2" customFormat="1" ht="15" customHeight="1" x14ac:dyDescent="0.2">
      <c r="A17" s="394" t="s">
        <v>5</v>
      </c>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row>
    <row r="18" spans="1:61"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row>
    <row r="19" spans="1:61" s="2" customFormat="1" ht="15" customHeight="1" x14ac:dyDescent="0.2">
      <c r="A19" s="489" t="s">
        <v>480</v>
      </c>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row>
    <row r="20" spans="1:61" s="11" customFormat="1" ht="18.75" customHeight="1" x14ac:dyDescent="0.2">
      <c r="A20" s="15"/>
      <c r="I20" s="255"/>
      <c r="J20" s="255"/>
      <c r="K20" s="25"/>
      <c r="AR20" s="25"/>
    </row>
    <row r="21" spans="1:61" s="11" customFormat="1" ht="18.75" customHeight="1" x14ac:dyDescent="0.3">
      <c r="A21" s="15"/>
      <c r="I21" s="255"/>
      <c r="J21" s="255"/>
      <c r="K21" s="13"/>
      <c r="AR21" s="13"/>
    </row>
    <row r="22" spans="1:61" s="11" customFormat="1" ht="18.75" x14ac:dyDescent="0.3">
      <c r="A22" s="14"/>
      <c r="I22" s="255"/>
      <c r="J22" s="255"/>
      <c r="K22" s="13"/>
      <c r="AR22" s="13"/>
    </row>
    <row r="23" spans="1:61" s="11" customFormat="1" ht="18.75" x14ac:dyDescent="0.3">
      <c r="A23" s="14"/>
      <c r="I23" s="255"/>
      <c r="J23" s="255"/>
      <c r="K23" s="13"/>
    </row>
    <row r="24" spans="1:61" ht="27.75" x14ac:dyDescent="0.4">
      <c r="A24" s="288"/>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U24" s="289"/>
      <c r="BD24" s="290"/>
      <c r="BE24" s="291"/>
      <c r="BF24" s="291"/>
      <c r="BG24" s="291"/>
      <c r="BH24" s="291"/>
      <c r="BI24" s="291"/>
    </row>
    <row r="25" spans="1:61" ht="27.75" x14ac:dyDescent="0.4">
      <c r="A25" s="288"/>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U25" s="289"/>
      <c r="BD25" s="290"/>
      <c r="BE25" s="291"/>
      <c r="BF25" s="291"/>
      <c r="BG25" s="291"/>
      <c r="BH25" s="291"/>
      <c r="BI25" s="291"/>
    </row>
    <row r="26" spans="1:61" ht="18.75" customHeight="1" thickBot="1" x14ac:dyDescent="0.3">
      <c r="A26" s="292" t="s">
        <v>271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N26" s="294"/>
      <c r="AO26" s="295"/>
      <c r="AP26" s="295"/>
      <c r="AQ26" s="295"/>
      <c r="AR26" s="295"/>
    </row>
    <row r="27" spans="1:61" ht="18.75" customHeight="1" x14ac:dyDescent="0.25">
      <c r="A27" s="490" t="s">
        <v>466</v>
      </c>
      <c r="B27" s="491"/>
      <c r="C27" s="491"/>
      <c r="D27" s="491"/>
      <c r="E27" s="491"/>
      <c r="F27" s="491"/>
      <c r="G27" s="491"/>
      <c r="H27" s="491"/>
      <c r="I27" s="491"/>
      <c r="J27" s="491"/>
      <c r="K27" s="491"/>
      <c r="L27" s="491"/>
      <c r="M27" s="491"/>
      <c r="N27" s="491"/>
      <c r="O27" s="491"/>
      <c r="P27" s="491"/>
      <c r="Q27" s="491"/>
      <c r="R27" s="491"/>
      <c r="S27" s="491"/>
      <c r="T27" s="491"/>
      <c r="U27" s="491"/>
      <c r="V27" s="491"/>
      <c r="W27" s="491"/>
      <c r="X27" s="491"/>
      <c r="Y27" s="491"/>
      <c r="Z27" s="491"/>
      <c r="AA27" s="491"/>
      <c r="AB27" s="491"/>
      <c r="AC27" s="491"/>
      <c r="AD27" s="491"/>
      <c r="AE27" s="491"/>
      <c r="AF27" s="491"/>
      <c r="AG27" s="491"/>
      <c r="AH27" s="491"/>
      <c r="AI27" s="491"/>
      <c r="AJ27" s="492"/>
      <c r="AK27" s="493">
        <v>3845803.9453531941</v>
      </c>
      <c r="AL27" s="494"/>
      <c r="AN27" s="288" t="s">
        <v>270</v>
      </c>
      <c r="AO27" s="296"/>
      <c r="AP27" s="296"/>
    </row>
    <row r="28" spans="1:61" ht="15.75" customHeight="1" x14ac:dyDescent="0.25">
      <c r="A28" s="452" t="s">
        <v>269</v>
      </c>
      <c r="B28" s="453"/>
      <c r="C28" s="453"/>
      <c r="D28" s="453"/>
      <c r="E28" s="453"/>
      <c r="F28" s="453"/>
      <c r="G28" s="453"/>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3"/>
      <c r="AF28" s="453"/>
      <c r="AG28" s="453"/>
      <c r="AH28" s="453"/>
      <c r="AI28" s="453"/>
      <c r="AJ28" s="454"/>
      <c r="AK28" s="487"/>
      <c r="AL28" s="488"/>
      <c r="AN28" s="483" t="s">
        <v>268</v>
      </c>
      <c r="AO28" s="484"/>
      <c r="AP28" s="297">
        <f>SUM(AK97:CQ97)</f>
        <v>0.17439482001279771</v>
      </c>
    </row>
    <row r="29" spans="1:61" x14ac:dyDescent="0.25">
      <c r="A29" s="452" t="s">
        <v>267</v>
      </c>
      <c r="B29" s="453"/>
      <c r="C29" s="453"/>
      <c r="D29" s="453"/>
      <c r="E29" s="453"/>
      <c r="F29" s="453"/>
      <c r="G29" s="453"/>
      <c r="H29" s="453"/>
      <c r="I29" s="453"/>
      <c r="J29" s="453"/>
      <c r="K29" s="453"/>
      <c r="L29" s="453"/>
      <c r="M29" s="453"/>
      <c r="N29" s="453"/>
      <c r="O29" s="453"/>
      <c r="P29" s="453"/>
      <c r="Q29" s="453"/>
      <c r="R29" s="453"/>
      <c r="S29" s="453"/>
      <c r="T29" s="453"/>
      <c r="U29" s="453"/>
      <c r="V29" s="453"/>
      <c r="W29" s="453"/>
      <c r="X29" s="453"/>
      <c r="Y29" s="453"/>
      <c r="Z29" s="453"/>
      <c r="AA29" s="453"/>
      <c r="AB29" s="453"/>
      <c r="AC29" s="453"/>
      <c r="AD29" s="453"/>
      <c r="AE29" s="453"/>
      <c r="AF29" s="453"/>
      <c r="AG29" s="453"/>
      <c r="AH29" s="453"/>
      <c r="AI29" s="453"/>
      <c r="AJ29" s="454"/>
      <c r="AK29" s="481">
        <v>58</v>
      </c>
      <c r="AL29" s="482"/>
      <c r="AN29" s="483" t="s">
        <v>266</v>
      </c>
      <c r="AO29" s="484"/>
      <c r="AP29" s="297">
        <f>IF(SUM(AK98:CQ98)=0,"не окупается",SUM(AK98:CQ98))</f>
        <v>0.1987577763685856</v>
      </c>
    </row>
    <row r="30" spans="1:61" ht="15" customHeight="1" x14ac:dyDescent="0.25">
      <c r="A30" s="452" t="s">
        <v>265</v>
      </c>
      <c r="B30" s="453"/>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c r="AB30" s="453"/>
      <c r="AC30" s="453"/>
      <c r="AD30" s="453"/>
      <c r="AE30" s="453"/>
      <c r="AF30" s="453"/>
      <c r="AG30" s="453"/>
      <c r="AH30" s="453"/>
      <c r="AI30" s="453"/>
      <c r="AJ30" s="454"/>
      <c r="AK30" s="481">
        <v>1</v>
      </c>
      <c r="AL30" s="482"/>
      <c r="AN30" s="483" t="s">
        <v>468</v>
      </c>
      <c r="AO30" s="484"/>
      <c r="AP30" s="298">
        <f>AW95</f>
        <v>54375821.399265371</v>
      </c>
      <c r="AU30" s="299"/>
      <c r="AW30" s="300"/>
      <c r="AX30" s="300"/>
    </row>
    <row r="31" spans="1:61" ht="15" customHeight="1" x14ac:dyDescent="0.25">
      <c r="A31" s="452" t="s">
        <v>444</v>
      </c>
      <c r="B31" s="453"/>
      <c r="C31" s="453"/>
      <c r="D31" s="453"/>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c r="AG31" s="453"/>
      <c r="AH31" s="453"/>
      <c r="AI31" s="453"/>
      <c r="AJ31" s="454"/>
      <c r="AK31" s="479">
        <v>0</v>
      </c>
      <c r="AL31" s="480"/>
      <c r="AN31" s="483" t="s">
        <v>469</v>
      </c>
      <c r="AO31" s="484"/>
      <c r="AP31" s="301" t="str">
        <f>IF(AP30&gt;0,"да","нет")</f>
        <v>да</v>
      </c>
      <c r="AU31" s="299"/>
    </row>
    <row r="32" spans="1:61" ht="15" customHeight="1" x14ac:dyDescent="0.25">
      <c r="A32" s="452" t="s">
        <v>467</v>
      </c>
      <c r="B32" s="453"/>
      <c r="C32" s="453"/>
      <c r="D32" s="453"/>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c r="AG32" s="453"/>
      <c r="AH32" s="453"/>
      <c r="AI32" s="453"/>
      <c r="AJ32" s="454"/>
      <c r="AK32" s="479">
        <v>1</v>
      </c>
      <c r="AL32" s="480"/>
      <c r="AU32" s="299"/>
    </row>
    <row r="33" spans="1:62" x14ac:dyDescent="0.25">
      <c r="A33" s="452" t="s">
        <v>445</v>
      </c>
      <c r="B33" s="453"/>
      <c r="C33" s="453"/>
      <c r="D33" s="453"/>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c r="AG33" s="453"/>
      <c r="AH33" s="453"/>
      <c r="AI33" s="453"/>
      <c r="AJ33" s="454"/>
      <c r="AK33" s="477">
        <v>1</v>
      </c>
      <c r="AL33" s="478"/>
      <c r="AU33" s="299"/>
    </row>
    <row r="34" spans="1:62" x14ac:dyDescent="0.25">
      <c r="A34" s="452" t="s">
        <v>446</v>
      </c>
      <c r="B34" s="453"/>
      <c r="C34" s="453"/>
      <c r="D34" s="453"/>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c r="AG34" s="453"/>
      <c r="AH34" s="453"/>
      <c r="AI34" s="453"/>
      <c r="AJ34" s="454"/>
      <c r="AK34" s="477">
        <v>0</v>
      </c>
      <c r="AL34" s="478"/>
    </row>
    <row r="35" spans="1:62" x14ac:dyDescent="0.25">
      <c r="A35" s="452" t="s">
        <v>447</v>
      </c>
      <c r="B35" s="453"/>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4"/>
      <c r="AK35" s="477">
        <v>1</v>
      </c>
      <c r="AL35" s="478"/>
    </row>
    <row r="36" spans="1:62" x14ac:dyDescent="0.25">
      <c r="A36" s="452" t="s">
        <v>448</v>
      </c>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4"/>
      <c r="AK36" s="477">
        <v>1</v>
      </c>
      <c r="AL36" s="478"/>
    </row>
    <row r="37" spans="1:62" x14ac:dyDescent="0.25">
      <c r="A37" s="452"/>
      <c r="B37" s="453"/>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4"/>
      <c r="AK37" s="475"/>
      <c r="AL37" s="476"/>
    </row>
    <row r="38" spans="1:62" x14ac:dyDescent="0.25">
      <c r="A38" s="452" t="s">
        <v>250</v>
      </c>
      <c r="B38" s="453"/>
      <c r="C38" s="453"/>
      <c r="D38" s="453"/>
      <c r="E38" s="453"/>
      <c r="F38" s="453"/>
      <c r="G38" s="453"/>
      <c r="H38" s="453"/>
      <c r="I38" s="453"/>
      <c r="J38" s="453"/>
      <c r="K38" s="453"/>
      <c r="L38" s="453"/>
      <c r="M38" s="453"/>
      <c r="N38" s="453"/>
      <c r="O38" s="453"/>
      <c r="P38" s="453"/>
      <c r="Q38" s="453"/>
      <c r="R38" s="453"/>
      <c r="S38" s="453"/>
      <c r="T38" s="453"/>
      <c r="U38" s="453"/>
      <c r="V38" s="453"/>
      <c r="W38" s="453"/>
      <c r="X38" s="453"/>
      <c r="Y38" s="453"/>
      <c r="Z38" s="453"/>
      <c r="AA38" s="453"/>
      <c r="AB38" s="453"/>
      <c r="AC38" s="453"/>
      <c r="AD38" s="453"/>
      <c r="AE38" s="453"/>
      <c r="AF38" s="453"/>
      <c r="AG38" s="453"/>
      <c r="AH38" s="453"/>
      <c r="AI38" s="453"/>
      <c r="AJ38" s="454"/>
      <c r="AK38" s="462">
        <v>0.2</v>
      </c>
      <c r="AL38" s="463"/>
    </row>
    <row r="39" spans="1:62" x14ac:dyDescent="0.25">
      <c r="A39" s="452" t="s">
        <v>470</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4"/>
      <c r="AK39" s="477">
        <v>0</v>
      </c>
      <c r="AL39" s="478"/>
    </row>
    <row r="40" spans="1:62" x14ac:dyDescent="0.25">
      <c r="A40" s="452" t="s">
        <v>449</v>
      </c>
      <c r="B40" s="453"/>
      <c r="C40" s="453"/>
      <c r="D40" s="453"/>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54"/>
      <c r="AK40" s="475"/>
      <c r="AL40" s="476"/>
    </row>
    <row r="41" spans="1:62" x14ac:dyDescent="0.25">
      <c r="A41" s="452" t="s">
        <v>450</v>
      </c>
      <c r="B41" s="453"/>
      <c r="C41" s="453"/>
      <c r="D41" s="453"/>
      <c r="E41" s="453"/>
      <c r="F41" s="453"/>
      <c r="G41" s="453"/>
      <c r="H41" s="453"/>
      <c r="I41" s="453"/>
      <c r="J41" s="453"/>
      <c r="K41" s="453"/>
      <c r="L41" s="453"/>
      <c r="M41" s="453"/>
      <c r="N41" s="453"/>
      <c r="O41" s="453"/>
      <c r="P41" s="453"/>
      <c r="Q41" s="453"/>
      <c r="R41" s="453"/>
      <c r="S41" s="453"/>
      <c r="T41" s="453"/>
      <c r="U41" s="453"/>
      <c r="V41" s="453"/>
      <c r="W41" s="453"/>
      <c r="X41" s="453"/>
      <c r="Y41" s="453"/>
      <c r="Z41" s="453"/>
      <c r="AA41" s="453"/>
      <c r="AB41" s="453"/>
      <c r="AC41" s="453"/>
      <c r="AD41" s="453"/>
      <c r="AE41" s="453"/>
      <c r="AF41" s="453"/>
      <c r="AG41" s="453"/>
      <c r="AH41" s="453"/>
      <c r="AI41" s="453"/>
      <c r="AJ41" s="454"/>
      <c r="AK41" s="473">
        <v>0</v>
      </c>
      <c r="AL41" s="474"/>
    </row>
    <row r="42" spans="1:62" x14ac:dyDescent="0.25">
      <c r="A42" s="452" t="s">
        <v>542</v>
      </c>
      <c r="B42" s="453"/>
      <c r="C42" s="453"/>
      <c r="D42" s="453"/>
      <c r="E42" s="453"/>
      <c r="F42" s="453"/>
      <c r="G42" s="453"/>
      <c r="H42" s="453"/>
      <c r="I42" s="453"/>
      <c r="J42" s="453"/>
      <c r="K42" s="453"/>
      <c r="L42" s="453"/>
      <c r="M42" s="453"/>
      <c r="N42" s="453"/>
      <c r="O42" s="453"/>
      <c r="P42" s="453"/>
      <c r="Q42" s="453"/>
      <c r="R42" s="453"/>
      <c r="S42" s="453"/>
      <c r="T42" s="453"/>
      <c r="U42" s="453"/>
      <c r="V42" s="453"/>
      <c r="W42" s="453"/>
      <c r="X42" s="453"/>
      <c r="Y42" s="453"/>
      <c r="Z42" s="453"/>
      <c r="AA42" s="453"/>
      <c r="AB42" s="453"/>
      <c r="AC42" s="453"/>
      <c r="AD42" s="453"/>
      <c r="AE42" s="453"/>
      <c r="AF42" s="453"/>
      <c r="AG42" s="453"/>
      <c r="AH42" s="453"/>
      <c r="AI42" s="453"/>
      <c r="AJ42" s="454"/>
      <c r="AK42" s="475"/>
      <c r="AL42" s="476"/>
    </row>
    <row r="43" spans="1:62" x14ac:dyDescent="0.25">
      <c r="A43" s="452" t="s">
        <v>451</v>
      </c>
      <c r="B43" s="453"/>
      <c r="C43" s="453"/>
      <c r="D43" s="453"/>
      <c r="E43" s="453"/>
      <c r="F43" s="453"/>
      <c r="G43" s="453"/>
      <c r="H43" s="453"/>
      <c r="I43" s="453"/>
      <c r="J43" s="453"/>
      <c r="K43" s="453"/>
      <c r="L43" s="453"/>
      <c r="M43" s="453"/>
      <c r="N43" s="453"/>
      <c r="O43" s="453"/>
      <c r="P43" s="453"/>
      <c r="Q43" s="453"/>
      <c r="R43" s="453"/>
      <c r="S43" s="453"/>
      <c r="T43" s="453"/>
      <c r="U43" s="453"/>
      <c r="V43" s="453"/>
      <c r="W43" s="453"/>
      <c r="X43" s="453"/>
      <c r="Y43" s="453"/>
      <c r="Z43" s="453"/>
      <c r="AA43" s="453"/>
      <c r="AB43" s="453"/>
      <c r="AC43" s="453"/>
      <c r="AD43" s="453"/>
      <c r="AE43" s="453"/>
      <c r="AF43" s="453"/>
      <c r="AG43" s="453"/>
      <c r="AH43" s="453"/>
      <c r="AI43" s="453"/>
      <c r="AJ43" s="454"/>
      <c r="AK43" s="462">
        <v>0</v>
      </c>
      <c r="AL43" s="463"/>
    </row>
    <row r="44" spans="1:62" x14ac:dyDescent="0.25">
      <c r="A44" s="452" t="s">
        <v>264</v>
      </c>
      <c r="B44" s="453"/>
      <c r="C44" s="453"/>
      <c r="D44" s="453"/>
      <c r="E44" s="453"/>
      <c r="F44" s="453"/>
      <c r="G44" s="453"/>
      <c r="H44" s="453"/>
      <c r="I44" s="453"/>
      <c r="J44" s="453"/>
      <c r="K44" s="453"/>
      <c r="L44" s="453"/>
      <c r="M44" s="453"/>
      <c r="N44" s="453"/>
      <c r="O44" s="453"/>
      <c r="P44" s="453"/>
      <c r="Q44" s="453"/>
      <c r="R44" s="453"/>
      <c r="S44" s="453"/>
      <c r="T44" s="453"/>
      <c r="U44" s="453"/>
      <c r="V44" s="453"/>
      <c r="W44" s="453"/>
      <c r="X44" s="453"/>
      <c r="Y44" s="453"/>
      <c r="Z44" s="453"/>
      <c r="AA44" s="453"/>
      <c r="AB44" s="453"/>
      <c r="AC44" s="453"/>
      <c r="AD44" s="453"/>
      <c r="AE44" s="453"/>
      <c r="AF44" s="453"/>
      <c r="AG44" s="453"/>
      <c r="AH44" s="453"/>
      <c r="AI44" s="453"/>
      <c r="AJ44" s="454"/>
      <c r="AK44" s="462">
        <v>0</v>
      </c>
      <c r="AL44" s="463"/>
    </row>
    <row r="45" spans="1:62" x14ac:dyDescent="0.25">
      <c r="A45" s="452" t="s">
        <v>263</v>
      </c>
      <c r="B45" s="453"/>
      <c r="C45" s="453"/>
      <c r="D45" s="453"/>
      <c r="E45" s="453"/>
      <c r="F45" s="453"/>
      <c r="G45" s="453"/>
      <c r="H45" s="453"/>
      <c r="I45" s="453"/>
      <c r="J45" s="453"/>
      <c r="K45" s="453"/>
      <c r="L45" s="453"/>
      <c r="M45" s="453"/>
      <c r="N45" s="453"/>
      <c r="O45" s="453"/>
      <c r="P45" s="453"/>
      <c r="Q45" s="453"/>
      <c r="R45" s="453"/>
      <c r="S45" s="453"/>
      <c r="T45" s="453"/>
      <c r="U45" s="453"/>
      <c r="V45" s="453"/>
      <c r="W45" s="453"/>
      <c r="X45" s="453"/>
      <c r="Y45" s="453"/>
      <c r="Z45" s="453"/>
      <c r="AA45" s="453"/>
      <c r="AB45" s="453"/>
      <c r="AC45" s="453"/>
      <c r="AD45" s="453"/>
      <c r="AE45" s="453"/>
      <c r="AF45" s="453"/>
      <c r="AG45" s="453"/>
      <c r="AH45" s="453"/>
      <c r="AI45" s="453"/>
      <c r="AJ45" s="454"/>
      <c r="AK45" s="462">
        <v>0</v>
      </c>
      <c r="AL45" s="463"/>
      <c r="BJ45" s="302"/>
    </row>
    <row r="46" spans="1:62" x14ac:dyDescent="0.25">
      <c r="A46" s="452" t="s">
        <v>262</v>
      </c>
      <c r="B46" s="453"/>
      <c r="C46" s="453"/>
      <c r="D46" s="453"/>
      <c r="E46" s="453"/>
      <c r="F46" s="453"/>
      <c r="G46" s="453"/>
      <c r="H46" s="453"/>
      <c r="I46" s="453"/>
      <c r="J46" s="453"/>
      <c r="K46" s="453"/>
      <c r="L46" s="453"/>
      <c r="M46" s="453"/>
      <c r="N46" s="453"/>
      <c r="O46" s="453"/>
      <c r="P46" s="453"/>
      <c r="Q46" s="453"/>
      <c r="R46" s="453"/>
      <c r="S46" s="453"/>
      <c r="T46" s="453"/>
      <c r="U46" s="453"/>
      <c r="V46" s="453"/>
      <c r="W46" s="453"/>
      <c r="X46" s="453"/>
      <c r="Y46" s="453"/>
      <c r="Z46" s="453"/>
      <c r="AA46" s="453"/>
      <c r="AB46" s="453"/>
      <c r="AC46" s="453"/>
      <c r="AD46" s="453"/>
      <c r="AE46" s="453"/>
      <c r="AF46" s="453"/>
      <c r="AG46" s="453"/>
      <c r="AH46" s="453"/>
      <c r="AI46" s="453"/>
      <c r="AJ46" s="454"/>
      <c r="AK46" s="462">
        <v>0.13969999999999999</v>
      </c>
      <c r="AL46" s="463"/>
      <c r="BE46" s="303"/>
      <c r="BF46" s="303"/>
      <c r="BG46" s="303"/>
      <c r="BH46" s="303"/>
      <c r="BI46" s="303"/>
      <c r="BJ46" s="303"/>
    </row>
    <row r="47" spans="1:62" x14ac:dyDescent="0.25">
      <c r="A47" s="452" t="s">
        <v>261</v>
      </c>
      <c r="B47" s="453"/>
      <c r="C47" s="453"/>
      <c r="D47" s="453"/>
      <c r="E47" s="453"/>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c r="AF47" s="453"/>
      <c r="AG47" s="453"/>
      <c r="AH47" s="453"/>
      <c r="AI47" s="453"/>
      <c r="AJ47" s="454"/>
      <c r="AK47" s="462">
        <v>1</v>
      </c>
      <c r="AL47" s="463"/>
    </row>
    <row r="48" spans="1:62" ht="16.5" thickBot="1" x14ac:dyDescent="0.3">
      <c r="A48" s="464" t="s">
        <v>543</v>
      </c>
      <c r="B48" s="465"/>
      <c r="C48" s="465"/>
      <c r="D48" s="465"/>
      <c r="E48" s="465"/>
      <c r="F48" s="465"/>
      <c r="G48" s="465"/>
      <c r="H48" s="465"/>
      <c r="I48" s="465"/>
      <c r="J48" s="465"/>
      <c r="K48" s="465"/>
      <c r="L48" s="465"/>
      <c r="M48" s="465"/>
      <c r="N48" s="465"/>
      <c r="O48" s="465"/>
      <c r="P48" s="465"/>
      <c r="Q48" s="465"/>
      <c r="R48" s="465"/>
      <c r="S48" s="465"/>
      <c r="T48" s="465"/>
      <c r="U48" s="465"/>
      <c r="V48" s="465"/>
      <c r="W48" s="465"/>
      <c r="X48" s="465"/>
      <c r="Y48" s="465"/>
      <c r="Z48" s="465"/>
      <c r="AA48" s="465"/>
      <c r="AB48" s="465"/>
      <c r="AC48" s="465"/>
      <c r="AD48" s="465"/>
      <c r="AE48" s="465"/>
      <c r="AF48" s="465"/>
      <c r="AG48" s="465"/>
      <c r="AH48" s="465"/>
      <c r="AI48" s="465"/>
      <c r="AJ48" s="466"/>
      <c r="AK48" s="467">
        <v>0.13969999999999999</v>
      </c>
      <c r="AL48" s="468"/>
    </row>
    <row r="49" spans="1:95" x14ac:dyDescent="0.25">
      <c r="A49" s="469" t="s">
        <v>260</v>
      </c>
      <c r="B49" s="470"/>
      <c r="C49" s="470"/>
      <c r="D49" s="470"/>
      <c r="E49" s="470"/>
      <c r="F49" s="470"/>
      <c r="G49" s="470"/>
      <c r="H49" s="470"/>
      <c r="I49" s="470"/>
      <c r="J49" s="470"/>
      <c r="K49" s="470"/>
      <c r="L49" s="470"/>
      <c r="M49" s="470"/>
      <c r="N49" s="470"/>
      <c r="O49" s="470"/>
      <c r="P49" s="470"/>
      <c r="Q49" s="470"/>
      <c r="R49" s="470"/>
      <c r="S49" s="470"/>
      <c r="T49" s="470"/>
      <c r="U49" s="470"/>
      <c r="V49" s="470"/>
      <c r="W49" s="470"/>
      <c r="X49" s="470"/>
      <c r="Y49" s="470"/>
      <c r="Z49" s="470"/>
      <c r="AA49" s="470"/>
      <c r="AB49" s="470"/>
      <c r="AC49" s="470"/>
      <c r="AD49" s="470"/>
      <c r="AE49" s="470"/>
      <c r="AF49" s="470"/>
      <c r="AG49" s="470"/>
      <c r="AH49" s="470"/>
      <c r="AI49" s="470"/>
      <c r="AJ49" s="471"/>
      <c r="AK49" s="425">
        <v>2025</v>
      </c>
      <c r="AL49" s="472"/>
      <c r="AM49" s="304">
        <v>2026</v>
      </c>
      <c r="AN49" s="305">
        <v>2027</v>
      </c>
      <c r="AO49" s="305">
        <v>2028</v>
      </c>
      <c r="AP49" s="305">
        <v>2029</v>
      </c>
      <c r="AQ49" s="305">
        <v>2030</v>
      </c>
      <c r="AR49" s="305">
        <v>2031</v>
      </c>
      <c r="AS49" s="305">
        <v>2032</v>
      </c>
      <c r="AT49" s="305">
        <v>2033</v>
      </c>
      <c r="AU49" s="305">
        <v>2034</v>
      </c>
      <c r="AV49" s="305">
        <v>2035</v>
      </c>
      <c r="AW49" s="305">
        <v>2036</v>
      </c>
      <c r="AX49" s="305">
        <v>2037</v>
      </c>
      <c r="AY49" s="305">
        <v>2038</v>
      </c>
      <c r="AZ49" s="305">
        <v>2039</v>
      </c>
      <c r="BA49" s="305">
        <v>2040</v>
      </c>
      <c r="BB49" s="305">
        <v>2041</v>
      </c>
      <c r="BC49" s="305">
        <v>2042</v>
      </c>
      <c r="BD49" s="305">
        <v>2043</v>
      </c>
      <c r="BE49" s="305">
        <v>2044</v>
      </c>
      <c r="BF49" s="305">
        <v>2045</v>
      </c>
      <c r="BG49" s="305">
        <v>2046</v>
      </c>
      <c r="BH49" s="305">
        <v>2047</v>
      </c>
      <c r="BI49" s="305">
        <v>2048</v>
      </c>
      <c r="BJ49" s="305">
        <v>2049</v>
      </c>
      <c r="BK49" s="305">
        <v>2050</v>
      </c>
      <c r="BL49" s="305">
        <v>2051</v>
      </c>
      <c r="BM49" s="305">
        <v>2052</v>
      </c>
      <c r="BN49" s="305">
        <v>2053</v>
      </c>
      <c r="BO49" s="305">
        <v>2054</v>
      </c>
      <c r="BP49" s="305">
        <v>2055</v>
      </c>
      <c r="BQ49" s="305">
        <v>2056</v>
      </c>
      <c r="BR49" s="305">
        <v>2057</v>
      </c>
      <c r="BS49" s="305">
        <v>2058</v>
      </c>
      <c r="BT49" s="305">
        <v>2059</v>
      </c>
      <c r="BU49" s="305">
        <v>2060</v>
      </c>
      <c r="BV49" s="305">
        <v>2061</v>
      </c>
      <c r="BW49" s="305">
        <v>2062</v>
      </c>
      <c r="BX49" s="305">
        <v>2063</v>
      </c>
      <c r="BY49" s="305">
        <v>2064</v>
      </c>
      <c r="BZ49" s="305">
        <v>2065</v>
      </c>
      <c r="CA49" s="305">
        <v>2066</v>
      </c>
      <c r="CB49" s="305">
        <v>2067</v>
      </c>
      <c r="CC49" s="305">
        <v>2068</v>
      </c>
      <c r="CD49" s="305">
        <v>2069</v>
      </c>
      <c r="CE49" s="305">
        <v>2070</v>
      </c>
      <c r="CF49" s="305">
        <v>2071</v>
      </c>
      <c r="CG49" s="305">
        <v>2072</v>
      </c>
      <c r="CH49" s="305">
        <v>2073</v>
      </c>
      <c r="CI49" s="305">
        <v>2074</v>
      </c>
      <c r="CJ49" s="305">
        <v>2075</v>
      </c>
      <c r="CK49" s="305">
        <v>2076</v>
      </c>
      <c r="CL49" s="305">
        <v>2077</v>
      </c>
      <c r="CM49" s="305">
        <v>2078</v>
      </c>
      <c r="CN49" s="305">
        <v>2079</v>
      </c>
      <c r="CO49" s="305">
        <v>2080</v>
      </c>
      <c r="CP49" s="305">
        <v>2081</v>
      </c>
      <c r="CQ49" s="305">
        <v>2082</v>
      </c>
    </row>
    <row r="50" spans="1:95" outlineLevel="1" x14ac:dyDescent="0.25">
      <c r="A50" s="452" t="s">
        <v>259</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4"/>
      <c r="AK50" s="455">
        <v>0.04</v>
      </c>
      <c r="AL50" s="456"/>
      <c r="AM50" s="306">
        <v>0.04</v>
      </c>
      <c r="AN50" s="306">
        <v>0.04</v>
      </c>
      <c r="AO50" s="306">
        <v>0.04</v>
      </c>
      <c r="AP50" s="306">
        <v>0.04</v>
      </c>
      <c r="AQ50" s="306">
        <v>0.04</v>
      </c>
      <c r="AR50" s="306">
        <v>0.04</v>
      </c>
      <c r="AS50" s="306">
        <v>0.04</v>
      </c>
      <c r="AT50" s="306">
        <v>0.04</v>
      </c>
      <c r="AU50" s="306">
        <v>0.04</v>
      </c>
      <c r="AV50" s="306">
        <v>0.04</v>
      </c>
      <c r="AW50" s="306">
        <v>0.04</v>
      </c>
      <c r="AX50" s="306">
        <v>0.04</v>
      </c>
      <c r="AY50" s="306">
        <v>0.04</v>
      </c>
      <c r="AZ50" s="306">
        <v>0.04</v>
      </c>
      <c r="BA50" s="306">
        <v>0.04</v>
      </c>
      <c r="BB50" s="306">
        <v>0.04</v>
      </c>
      <c r="BC50" s="306">
        <v>0.04</v>
      </c>
      <c r="BD50" s="306">
        <v>0.04</v>
      </c>
      <c r="BE50" s="306">
        <v>0.04</v>
      </c>
      <c r="BF50" s="306">
        <v>0.04</v>
      </c>
      <c r="BG50" s="306">
        <v>0.04</v>
      </c>
      <c r="BH50" s="306">
        <v>0.04</v>
      </c>
      <c r="BI50" s="306">
        <v>0.04</v>
      </c>
      <c r="BJ50" s="306">
        <v>0.04</v>
      </c>
      <c r="BK50" s="306">
        <v>0.04</v>
      </c>
      <c r="BL50" s="306">
        <v>0.04</v>
      </c>
      <c r="BM50" s="306">
        <v>0.04</v>
      </c>
      <c r="BN50" s="306">
        <v>0.04</v>
      </c>
      <c r="BO50" s="306">
        <v>0.04</v>
      </c>
      <c r="BP50" s="306">
        <v>0.04</v>
      </c>
      <c r="BQ50" s="306">
        <v>0.04</v>
      </c>
      <c r="BR50" s="306">
        <v>0.04</v>
      </c>
      <c r="BS50" s="306">
        <v>0.04</v>
      </c>
      <c r="BT50" s="306">
        <v>0.04</v>
      </c>
      <c r="BU50" s="306">
        <v>0.04</v>
      </c>
      <c r="BV50" s="306">
        <v>0.04</v>
      </c>
      <c r="BW50" s="306">
        <v>0.04</v>
      </c>
      <c r="BX50" s="306">
        <v>0.04</v>
      </c>
      <c r="BY50" s="306">
        <v>0.04</v>
      </c>
      <c r="BZ50" s="306">
        <v>0.04</v>
      </c>
      <c r="CA50" s="306">
        <v>0.04</v>
      </c>
      <c r="CB50" s="306">
        <v>0.04</v>
      </c>
      <c r="CC50" s="306">
        <v>0.04</v>
      </c>
      <c r="CD50" s="306">
        <v>0.04</v>
      </c>
      <c r="CE50" s="306">
        <v>0.04</v>
      </c>
      <c r="CF50" s="306">
        <v>0.04</v>
      </c>
      <c r="CG50" s="306">
        <v>0.04</v>
      </c>
      <c r="CH50" s="306">
        <v>0.04</v>
      </c>
      <c r="CI50" s="306">
        <v>0.04</v>
      </c>
      <c r="CJ50" s="306">
        <v>0.04</v>
      </c>
      <c r="CK50" s="306">
        <v>0.04</v>
      </c>
      <c r="CL50" s="306">
        <v>0.04</v>
      </c>
      <c r="CM50" s="306">
        <v>0.04</v>
      </c>
      <c r="CN50" s="306">
        <v>0.04</v>
      </c>
      <c r="CO50" s="306">
        <v>0.04</v>
      </c>
      <c r="CP50" s="306">
        <v>0.04</v>
      </c>
      <c r="CQ50" s="306">
        <v>0.04</v>
      </c>
    </row>
    <row r="51" spans="1:95" outlineLevel="1" x14ac:dyDescent="0.25">
      <c r="A51" s="452" t="s">
        <v>258</v>
      </c>
      <c r="B51" s="453"/>
      <c r="C51" s="453"/>
      <c r="D51" s="453"/>
      <c r="E51" s="453"/>
      <c r="F51" s="453"/>
      <c r="G51" s="453"/>
      <c r="H51" s="453"/>
      <c r="I51" s="453"/>
      <c r="J51" s="453"/>
      <c r="K51" s="453"/>
      <c r="L51" s="453"/>
      <c r="M51" s="453"/>
      <c r="N51" s="453"/>
      <c r="O51" s="453"/>
      <c r="P51" s="453"/>
      <c r="Q51" s="453"/>
      <c r="R51" s="453"/>
      <c r="S51" s="453"/>
      <c r="T51" s="453"/>
      <c r="U51" s="453"/>
      <c r="V51" s="453"/>
      <c r="W51" s="453"/>
      <c r="X51" s="453"/>
      <c r="Y51" s="453"/>
      <c r="Z51" s="453"/>
      <c r="AA51" s="453"/>
      <c r="AB51" s="453"/>
      <c r="AC51" s="453"/>
      <c r="AD51" s="453"/>
      <c r="AE51" s="453"/>
      <c r="AF51" s="453"/>
      <c r="AG51" s="453"/>
      <c r="AH51" s="453"/>
      <c r="AI51" s="453"/>
      <c r="AJ51" s="454"/>
      <c r="AK51" s="455">
        <v>0.04</v>
      </c>
      <c r="AL51" s="456"/>
      <c r="AM51" s="306">
        <v>8.1600000000000117E-2</v>
      </c>
      <c r="AN51" s="307">
        <v>0.12486400000000009</v>
      </c>
      <c r="AO51" s="307">
        <v>0.16985856000000021</v>
      </c>
      <c r="AP51" s="307">
        <v>0.21665290240000035</v>
      </c>
      <c r="AQ51" s="307">
        <v>0.26531901849600037</v>
      </c>
      <c r="AR51" s="307">
        <v>0.31593177923584048</v>
      </c>
      <c r="AS51" s="307">
        <v>0.3685690504052741</v>
      </c>
      <c r="AT51" s="307">
        <v>0.42331181242148519</v>
      </c>
      <c r="AU51" s="307">
        <v>0.48024428491834459</v>
      </c>
      <c r="AV51" s="307">
        <v>0.53945405631507848</v>
      </c>
      <c r="AW51" s="307">
        <v>0.60103221856768174</v>
      </c>
      <c r="AX51" s="307">
        <v>0.66507350731038906</v>
      </c>
      <c r="AY51" s="307">
        <v>0.73167644760280459</v>
      </c>
      <c r="AZ51" s="307">
        <v>0.80094350550691673</v>
      </c>
      <c r="BA51" s="307">
        <v>0.87298124572719349</v>
      </c>
      <c r="BB51" s="307">
        <v>0.94790049555628131</v>
      </c>
      <c r="BC51" s="307">
        <v>1.0258165153785326</v>
      </c>
      <c r="BD51" s="307">
        <v>1.1068491759936738</v>
      </c>
      <c r="BE51" s="307">
        <v>1.1911231430334208</v>
      </c>
      <c r="BF51" s="307">
        <v>1.2787680687547578</v>
      </c>
      <c r="BG51" s="307">
        <v>1.369918791504948</v>
      </c>
      <c r="BH51" s="307">
        <v>1.4647155431651462</v>
      </c>
      <c r="BI51" s="307">
        <v>1.5633041648917523</v>
      </c>
      <c r="BJ51" s="307">
        <v>1.6658363314874225</v>
      </c>
      <c r="BK51" s="307">
        <v>1.7724697847469195</v>
      </c>
      <c r="BL51" s="307">
        <v>1.8833685761367964</v>
      </c>
      <c r="BM51" s="307">
        <v>1.9987033191822685</v>
      </c>
      <c r="BN51" s="307">
        <v>2.1186514519495594</v>
      </c>
      <c r="BO51" s="307">
        <v>2.2433975100275418</v>
      </c>
      <c r="BP51" s="307">
        <v>2.3731334104286437</v>
      </c>
      <c r="BQ51" s="307">
        <v>2.5080587468457893</v>
      </c>
      <c r="BR51" s="307">
        <v>2.6483810967196209</v>
      </c>
      <c r="BS51" s="307">
        <v>2.7943163405884057</v>
      </c>
      <c r="BT51" s="307">
        <v>2.9460889942119421</v>
      </c>
      <c r="BU51" s="307">
        <v>3.1039325539804201</v>
      </c>
      <c r="BV51" s="307">
        <v>3.2680898561396372</v>
      </c>
      <c r="BW51" s="307">
        <v>3.438813450385223</v>
      </c>
      <c r="BX51" s="307">
        <v>3.6163659884006325</v>
      </c>
      <c r="BY51" s="307">
        <v>3.8010206279366576</v>
      </c>
      <c r="BZ51" s="307">
        <v>3.993061453054124</v>
      </c>
      <c r="CA51" s="307">
        <v>4.1927839111762895</v>
      </c>
      <c r="CB51" s="307">
        <v>4.4004952676233415</v>
      </c>
      <c r="CC51" s="307">
        <v>4.6165150783282751</v>
      </c>
      <c r="CD51" s="307">
        <v>4.8411756814614062</v>
      </c>
      <c r="CE51" s="307">
        <v>5.0748227087198625</v>
      </c>
      <c r="CF51" s="307">
        <v>5.317815617068657</v>
      </c>
      <c r="CG51" s="307">
        <v>5.5705282417514033</v>
      </c>
      <c r="CH51" s="307">
        <v>5.8333493714214599</v>
      </c>
      <c r="CI51" s="307">
        <v>6.1066833462783183</v>
      </c>
      <c r="CJ51" s="307">
        <v>6.3909506801294516</v>
      </c>
      <c r="CK51" s="307">
        <v>6.6865887073346295</v>
      </c>
      <c r="CL51" s="307">
        <v>6.9940522556280147</v>
      </c>
      <c r="CM51" s="307">
        <v>7.3138143458531353</v>
      </c>
      <c r="CN51" s="307">
        <v>7.6463669196872601</v>
      </c>
      <c r="CO51" s="307">
        <v>7.9922215964747512</v>
      </c>
      <c r="CP51" s="307">
        <v>8.3519104603337411</v>
      </c>
      <c r="CQ51" s="307">
        <v>8.7259868787470918</v>
      </c>
    </row>
    <row r="52" spans="1:95" s="288" customFormat="1" ht="16.5" thickBot="1" x14ac:dyDescent="0.3">
      <c r="A52" s="457" t="s">
        <v>471</v>
      </c>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8"/>
      <c r="AA52" s="458"/>
      <c r="AB52" s="458"/>
      <c r="AC52" s="458"/>
      <c r="AD52" s="458"/>
      <c r="AE52" s="458"/>
      <c r="AF52" s="458"/>
      <c r="AG52" s="458"/>
      <c r="AH52" s="458"/>
      <c r="AI52" s="458"/>
      <c r="AJ52" s="459"/>
      <c r="AK52" s="460">
        <v>2542557.4333333336</v>
      </c>
      <c r="AL52" s="461"/>
      <c r="AM52" s="308">
        <v>10950938.523779508</v>
      </c>
      <c r="AN52" s="309">
        <v>11442254.387897545</v>
      </c>
      <c r="AO52" s="309">
        <v>11899944.563413447</v>
      </c>
      <c r="AP52" s="309">
        <v>12375942.345949983</v>
      </c>
      <c r="AQ52" s="309">
        <v>12870980.039787984</v>
      </c>
      <c r="AR52" s="309">
        <v>13385819.241379503</v>
      </c>
      <c r="AS52" s="309">
        <v>13921252.011034682</v>
      </c>
      <c r="AT52" s="309">
        <v>14478102.091476072</v>
      </c>
      <c r="AU52" s="309">
        <v>15057226.175135115</v>
      </c>
      <c r="AV52" s="309">
        <v>15659515.222140523</v>
      </c>
      <c r="AW52" s="309">
        <v>16274736.012046454</v>
      </c>
      <c r="AX52" s="309">
        <v>16925725.452528313</v>
      </c>
      <c r="AY52" s="309">
        <v>17602754.470629446</v>
      </c>
      <c r="AZ52" s="309">
        <v>18306864.649454623</v>
      </c>
      <c r="BA52" s="309">
        <v>19039139.235432807</v>
      </c>
      <c r="BB52" s="309">
        <v>19800704.80485012</v>
      </c>
      <c r="BC52" s="309">
        <v>20592732.997044127</v>
      </c>
      <c r="BD52" s="309">
        <v>21416442.316925894</v>
      </c>
      <c r="BE52" s="309">
        <v>22273100.009602927</v>
      </c>
      <c r="BF52" s="309">
        <v>23164024.009987045</v>
      </c>
      <c r="BG52" s="309">
        <v>24063052.873277515</v>
      </c>
      <c r="BH52" s="309">
        <v>25025574.988208614</v>
      </c>
      <c r="BI52" s="309">
        <v>26026597.987736963</v>
      </c>
      <c r="BJ52" s="309">
        <v>27067661.907246441</v>
      </c>
      <c r="BK52" s="309">
        <v>28150368.383536302</v>
      </c>
      <c r="BL52" s="309">
        <v>29276383.118877757</v>
      </c>
      <c r="BM52" s="309">
        <v>30447438.443632867</v>
      </c>
      <c r="BN52" s="309">
        <v>31665335.981378179</v>
      </c>
      <c r="BO52" s="309">
        <v>32931949.420633312</v>
      </c>
      <c r="BP52" s="309">
        <v>34249227.397458643</v>
      </c>
      <c r="BQ52" s="309">
        <v>35619196.49335698</v>
      </c>
      <c r="BR52" s="309">
        <v>37043964.353091262</v>
      </c>
      <c r="BS52" s="309">
        <v>38525722.927214921</v>
      </c>
      <c r="BT52" s="309">
        <v>40066751.844303519</v>
      </c>
      <c r="BU52" s="309">
        <v>41669421.918075658</v>
      </c>
      <c r="BV52" s="309">
        <v>43336198.794798687</v>
      </c>
      <c r="BW52" s="309">
        <v>45069646.746590629</v>
      </c>
      <c r="BX52" s="309">
        <v>46872432.616454251</v>
      </c>
      <c r="BY52" s="309">
        <v>48747329.921112433</v>
      </c>
      <c r="BZ52" s="309">
        <v>50697223.117956929</v>
      </c>
      <c r="CA52" s="309">
        <v>52725112.042675212</v>
      </c>
      <c r="CB52" s="309">
        <v>54834116.524382226</v>
      </c>
      <c r="CC52" s="309">
        <v>57027481.185357518</v>
      </c>
      <c r="CD52" s="309">
        <v>59308580.432771809</v>
      </c>
      <c r="CE52" s="309">
        <v>61680923.650082693</v>
      </c>
      <c r="CF52" s="309">
        <v>64148160.596086003</v>
      </c>
      <c r="CG52" s="309">
        <v>66714087.019929446</v>
      </c>
      <c r="CH52" s="309">
        <v>69382650.50072664</v>
      </c>
      <c r="CI52" s="309">
        <v>72157956.520755693</v>
      </c>
      <c r="CJ52" s="309">
        <v>75044274.781585932</v>
      </c>
      <c r="CK52" s="309">
        <v>78046045.772849381</v>
      </c>
      <c r="CL52" s="309">
        <v>81167887.603763342</v>
      </c>
      <c r="CM52" s="309">
        <v>84414603.107913896</v>
      </c>
      <c r="CN52" s="309">
        <v>87791187.232230455</v>
      </c>
      <c r="CO52" s="309">
        <v>91302834.721519664</v>
      </c>
      <c r="CP52" s="309">
        <v>94954948.110380456</v>
      </c>
      <c r="CQ52" s="309">
        <v>98753146.034795687</v>
      </c>
    </row>
    <row r="53" spans="1:95" hidden="1" x14ac:dyDescent="0.25">
      <c r="A53" s="446" t="s">
        <v>472</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48">
        <v>2542.5574333333334</v>
      </c>
      <c r="AL53" s="448"/>
      <c r="AM53" s="310">
        <v>10950.938523779507</v>
      </c>
      <c r="AN53" s="311">
        <v>11442.254387897545</v>
      </c>
      <c r="AO53" s="311">
        <v>11899.944563413446</v>
      </c>
      <c r="AP53" s="311">
        <v>12375.942345949983</v>
      </c>
      <c r="AQ53" s="311">
        <v>12870.980039787984</v>
      </c>
      <c r="AR53" s="311">
        <v>13385.819241379504</v>
      </c>
      <c r="AS53" s="311">
        <v>13921.252011034683</v>
      </c>
      <c r="AT53" s="311">
        <v>14478.102091476072</v>
      </c>
      <c r="AU53" s="311">
        <v>15057.226175135114</v>
      </c>
      <c r="AV53" s="311">
        <v>15659.515222140522</v>
      </c>
      <c r="AW53" s="311">
        <v>16274.736012046455</v>
      </c>
      <c r="AX53" s="311">
        <v>16925.725452528313</v>
      </c>
      <c r="AY53" s="311">
        <v>17602.754470629447</v>
      </c>
      <c r="AZ53" s="311">
        <v>18306.864649454623</v>
      </c>
      <c r="BA53" s="311">
        <v>19039.139235432809</v>
      </c>
      <c r="BB53" s="311">
        <v>19800.70480485012</v>
      </c>
      <c r="BC53" s="311">
        <v>20592.732997044128</v>
      </c>
      <c r="BD53" s="311">
        <v>21416.442316925895</v>
      </c>
      <c r="BE53" s="311">
        <v>22273.100009602927</v>
      </c>
      <c r="BF53" s="311">
        <v>23164.024009987046</v>
      </c>
      <c r="BG53" s="311">
        <v>24063.052873277516</v>
      </c>
      <c r="BH53" s="311">
        <v>25025.574988208613</v>
      </c>
      <c r="BI53" s="311">
        <v>26026.597987736965</v>
      </c>
      <c r="BJ53" s="311">
        <v>27067.661907246442</v>
      </c>
      <c r="BK53" s="311">
        <v>28150.368383536301</v>
      </c>
      <c r="BL53" s="311">
        <v>29276.383118877759</v>
      </c>
      <c r="BM53" s="311">
        <v>30447.438443632866</v>
      </c>
      <c r="BN53" s="311">
        <v>31665.335981378179</v>
      </c>
      <c r="BO53" s="311">
        <v>32931.949420633311</v>
      </c>
      <c r="BP53" s="311">
        <v>34249.227397458642</v>
      </c>
      <c r="BQ53" s="311">
        <v>35619.196493356983</v>
      </c>
      <c r="BR53" s="311">
        <v>37043.964353091265</v>
      </c>
      <c r="BS53" s="311">
        <v>38525.72292721492</v>
      </c>
      <c r="BT53" s="311">
        <v>40066.751844303515</v>
      </c>
      <c r="BU53" s="311">
        <v>41669.421918075655</v>
      </c>
      <c r="BV53" s="311">
        <v>43336.198794798685</v>
      </c>
      <c r="BW53" s="311">
        <v>45069.646746590632</v>
      </c>
      <c r="BX53" s="311">
        <v>46872.432616454251</v>
      </c>
      <c r="BY53" s="311">
        <v>48747.329921112432</v>
      </c>
      <c r="BZ53" s="311">
        <v>50697.223117956928</v>
      </c>
      <c r="CA53" s="311">
        <v>52725.11204267521</v>
      </c>
      <c r="CB53" s="311">
        <v>54834.116524382225</v>
      </c>
      <c r="CC53" s="311">
        <v>57027.481185357516</v>
      </c>
      <c r="CD53" s="311">
        <v>59308.580432771807</v>
      </c>
      <c r="CE53" s="311">
        <v>61680.923650082696</v>
      </c>
      <c r="CF53" s="311">
        <v>64148.160596086003</v>
      </c>
      <c r="CG53" s="311">
        <v>66714.087019929444</v>
      </c>
      <c r="CH53" s="311">
        <v>69382.650500726639</v>
      </c>
      <c r="CI53" s="311">
        <v>72157.956520755688</v>
      </c>
      <c r="CJ53" s="311">
        <v>75044.274781585933</v>
      </c>
      <c r="CK53" s="311">
        <v>78046.045772849378</v>
      </c>
      <c r="CL53" s="311">
        <v>81167.887603763345</v>
      </c>
      <c r="CM53" s="311">
        <v>84414.603107913892</v>
      </c>
      <c r="CN53" s="311">
        <v>87791.187232230455</v>
      </c>
      <c r="CO53" s="311">
        <v>91302.83472151967</v>
      </c>
      <c r="CP53" s="311">
        <v>94954.948110380457</v>
      </c>
      <c r="CQ53" s="311">
        <v>98753.146034795689</v>
      </c>
    </row>
    <row r="54" spans="1:95" hidden="1" x14ac:dyDescent="0.25">
      <c r="A54" s="449" t="s">
        <v>473</v>
      </c>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0"/>
      <c r="AG54" s="450"/>
      <c r="AH54" s="450"/>
      <c r="AI54" s="450"/>
      <c r="AJ54" s="450"/>
      <c r="AK54" s="440"/>
      <c r="AL54" s="440"/>
      <c r="AM54" s="312">
        <v>0</v>
      </c>
      <c r="AN54" s="313">
        <v>0</v>
      </c>
      <c r="AO54" s="313">
        <v>0</v>
      </c>
      <c r="AP54" s="313">
        <v>0</v>
      </c>
      <c r="AQ54" s="313">
        <v>0</v>
      </c>
      <c r="AR54" s="313">
        <v>0</v>
      </c>
      <c r="AS54" s="313">
        <v>0</v>
      </c>
      <c r="AT54" s="313">
        <v>0</v>
      </c>
      <c r="AU54" s="313">
        <v>0</v>
      </c>
      <c r="AV54" s="313">
        <v>0</v>
      </c>
      <c r="AW54" s="313">
        <v>0</v>
      </c>
      <c r="AX54" s="313">
        <v>0</v>
      </c>
      <c r="AY54" s="313">
        <v>0</v>
      </c>
      <c r="AZ54" s="313">
        <v>0</v>
      </c>
      <c r="BA54" s="313">
        <v>0</v>
      </c>
      <c r="BB54" s="313">
        <v>0</v>
      </c>
      <c r="BC54" s="313">
        <v>0</v>
      </c>
      <c r="BD54" s="313">
        <v>0</v>
      </c>
      <c r="BE54" s="313">
        <v>0</v>
      </c>
      <c r="BF54" s="313">
        <v>0</v>
      </c>
      <c r="BG54" s="313">
        <v>0</v>
      </c>
      <c r="BH54" s="313">
        <v>0</v>
      </c>
      <c r="BI54" s="313">
        <v>0</v>
      </c>
      <c r="BJ54" s="313">
        <v>0</v>
      </c>
      <c r="BK54" s="313">
        <v>0</v>
      </c>
      <c r="BL54" s="313">
        <v>0</v>
      </c>
      <c r="BM54" s="313">
        <v>0</v>
      </c>
      <c r="BN54" s="313">
        <v>0</v>
      </c>
      <c r="BO54" s="313">
        <v>0</v>
      </c>
      <c r="BP54" s="313">
        <v>0</v>
      </c>
      <c r="BQ54" s="313">
        <v>0</v>
      </c>
      <c r="BR54" s="313">
        <v>0</v>
      </c>
      <c r="BS54" s="313">
        <v>0</v>
      </c>
      <c r="BT54" s="313">
        <v>0</v>
      </c>
      <c r="BU54" s="313">
        <v>0</v>
      </c>
      <c r="BV54" s="313">
        <v>0</v>
      </c>
      <c r="BW54" s="313">
        <v>0</v>
      </c>
      <c r="BX54" s="313">
        <v>0</v>
      </c>
      <c r="BY54" s="313">
        <v>0</v>
      </c>
      <c r="BZ54" s="313">
        <v>0</v>
      </c>
      <c r="CA54" s="313">
        <v>0</v>
      </c>
      <c r="CB54" s="313">
        <v>0</v>
      </c>
      <c r="CC54" s="313">
        <v>0</v>
      </c>
      <c r="CD54" s="313">
        <v>0</v>
      </c>
      <c r="CE54" s="313">
        <v>0</v>
      </c>
      <c r="CF54" s="313">
        <v>0</v>
      </c>
      <c r="CG54" s="313">
        <v>0</v>
      </c>
      <c r="CH54" s="313">
        <v>0</v>
      </c>
      <c r="CI54" s="313">
        <v>0</v>
      </c>
      <c r="CJ54" s="313">
        <v>0</v>
      </c>
      <c r="CK54" s="313">
        <v>0</v>
      </c>
      <c r="CL54" s="313">
        <v>0</v>
      </c>
      <c r="CM54" s="313">
        <v>0</v>
      </c>
      <c r="CN54" s="313">
        <v>0</v>
      </c>
      <c r="CO54" s="313">
        <v>0</v>
      </c>
      <c r="CP54" s="313">
        <v>0</v>
      </c>
      <c r="CQ54" s="313">
        <v>0</v>
      </c>
    </row>
    <row r="55" spans="1:95" hidden="1" x14ac:dyDescent="0.25">
      <c r="A55" s="449" t="s">
        <v>474</v>
      </c>
      <c r="B55" s="450"/>
      <c r="C55" s="450"/>
      <c r="D55" s="450"/>
      <c r="E55" s="450"/>
      <c r="F55" s="450"/>
      <c r="G55" s="450"/>
      <c r="H55" s="450"/>
      <c r="I55" s="450"/>
      <c r="J55" s="450"/>
      <c r="K55" s="450"/>
      <c r="L55" s="450"/>
      <c r="M55" s="450"/>
      <c r="N55" s="450"/>
      <c r="O55" s="450"/>
      <c r="P55" s="450"/>
      <c r="Q55" s="450"/>
      <c r="R55" s="450"/>
      <c r="S55" s="450"/>
      <c r="T55" s="450"/>
      <c r="U55" s="450"/>
      <c r="V55" s="450"/>
      <c r="W55" s="450"/>
      <c r="X55" s="450"/>
      <c r="Y55" s="450"/>
      <c r="Z55" s="450"/>
      <c r="AA55" s="450"/>
      <c r="AB55" s="450"/>
      <c r="AC55" s="450"/>
      <c r="AD55" s="450"/>
      <c r="AE55" s="450"/>
      <c r="AF55" s="450"/>
      <c r="AG55" s="450"/>
      <c r="AH55" s="450"/>
      <c r="AI55" s="450"/>
      <c r="AJ55" s="450"/>
      <c r="AK55" s="451">
        <v>0</v>
      </c>
      <c r="AL55" s="451"/>
      <c r="AM55" s="314">
        <v>0</v>
      </c>
      <c r="AN55" s="315">
        <v>0</v>
      </c>
      <c r="AO55" s="315">
        <v>0</v>
      </c>
      <c r="AP55" s="315">
        <v>0</v>
      </c>
      <c r="AQ55" s="315">
        <v>0</v>
      </c>
      <c r="AR55" s="315">
        <v>0</v>
      </c>
      <c r="AS55" s="315">
        <v>0</v>
      </c>
      <c r="AT55" s="315">
        <v>0</v>
      </c>
      <c r="AU55" s="315">
        <v>0</v>
      </c>
      <c r="AV55" s="315">
        <v>0</v>
      </c>
      <c r="AW55" s="315">
        <v>0</v>
      </c>
      <c r="AX55" s="315">
        <v>0</v>
      </c>
      <c r="AY55" s="315">
        <v>0</v>
      </c>
      <c r="AZ55" s="315">
        <v>0</v>
      </c>
      <c r="BA55" s="315">
        <v>0</v>
      </c>
      <c r="BB55" s="315">
        <v>0</v>
      </c>
      <c r="BC55" s="315">
        <v>0</v>
      </c>
      <c r="BD55" s="315">
        <v>0</v>
      </c>
      <c r="BE55" s="315">
        <v>0</v>
      </c>
      <c r="BF55" s="315">
        <v>0</v>
      </c>
      <c r="BG55" s="315">
        <v>0</v>
      </c>
      <c r="BH55" s="315">
        <v>0</v>
      </c>
      <c r="BI55" s="315">
        <v>0</v>
      </c>
      <c r="BJ55" s="315">
        <v>0</v>
      </c>
      <c r="BK55" s="315">
        <v>0</v>
      </c>
      <c r="BL55" s="315">
        <v>0</v>
      </c>
      <c r="BM55" s="315">
        <v>0</v>
      </c>
      <c r="BN55" s="315">
        <v>0</v>
      </c>
      <c r="BO55" s="315">
        <v>0</v>
      </c>
      <c r="BP55" s="315">
        <v>0</v>
      </c>
      <c r="BQ55" s="315">
        <v>0</v>
      </c>
      <c r="BR55" s="315">
        <v>0</v>
      </c>
      <c r="BS55" s="315">
        <v>0</v>
      </c>
      <c r="BT55" s="315">
        <v>0</v>
      </c>
      <c r="BU55" s="315">
        <v>0</v>
      </c>
      <c r="BV55" s="315">
        <v>0</v>
      </c>
      <c r="BW55" s="315">
        <v>0</v>
      </c>
      <c r="BX55" s="315">
        <v>0</v>
      </c>
      <c r="BY55" s="315">
        <v>0</v>
      </c>
      <c r="BZ55" s="315">
        <v>0</v>
      </c>
      <c r="CA55" s="315">
        <v>0</v>
      </c>
      <c r="CB55" s="315">
        <v>0</v>
      </c>
      <c r="CC55" s="315">
        <v>0</v>
      </c>
      <c r="CD55" s="315">
        <v>0</v>
      </c>
      <c r="CE55" s="315">
        <v>0</v>
      </c>
      <c r="CF55" s="315">
        <v>0</v>
      </c>
      <c r="CG55" s="315">
        <v>0</v>
      </c>
      <c r="CH55" s="315">
        <v>0</v>
      </c>
      <c r="CI55" s="315">
        <v>0</v>
      </c>
      <c r="CJ55" s="315">
        <v>0</v>
      </c>
      <c r="CK55" s="315">
        <v>0</v>
      </c>
      <c r="CL55" s="315">
        <v>0</v>
      </c>
      <c r="CM55" s="315">
        <v>0</v>
      </c>
      <c r="CN55" s="315">
        <v>0</v>
      </c>
      <c r="CO55" s="315">
        <v>0</v>
      </c>
      <c r="CP55" s="315">
        <v>0</v>
      </c>
      <c r="CQ55" s="315">
        <v>0</v>
      </c>
    </row>
    <row r="56" spans="1:95" ht="16.5" hidden="1" thickBot="1" x14ac:dyDescent="0.3">
      <c r="A56" s="438" t="s">
        <v>475</v>
      </c>
      <c r="B56" s="439"/>
      <c r="C56" s="439"/>
      <c r="D56" s="439"/>
      <c r="E56" s="439"/>
      <c r="F56" s="439"/>
      <c r="G56" s="439"/>
      <c r="H56" s="439"/>
      <c r="I56" s="439"/>
      <c r="J56" s="439"/>
      <c r="K56" s="439"/>
      <c r="L56" s="439"/>
      <c r="M56" s="439"/>
      <c r="N56" s="439"/>
      <c r="O56" s="439"/>
      <c r="P56" s="439"/>
      <c r="Q56" s="439"/>
      <c r="R56" s="439"/>
      <c r="S56" s="439"/>
      <c r="T56" s="439"/>
      <c r="U56" s="439"/>
      <c r="V56" s="439"/>
      <c r="W56" s="439"/>
      <c r="X56" s="439"/>
      <c r="Y56" s="439"/>
      <c r="Z56" s="439"/>
      <c r="AA56" s="439"/>
      <c r="AB56" s="439"/>
      <c r="AC56" s="439"/>
      <c r="AD56" s="439"/>
      <c r="AE56" s="439"/>
      <c r="AF56" s="439"/>
      <c r="AG56" s="439"/>
      <c r="AH56" s="439"/>
      <c r="AI56" s="439"/>
      <c r="AJ56" s="439"/>
      <c r="AK56" s="440"/>
      <c r="AL56" s="440"/>
      <c r="AM56" s="316"/>
      <c r="AN56" s="317"/>
      <c r="AO56" s="317"/>
      <c r="AP56" s="317"/>
      <c r="AQ56" s="317"/>
      <c r="AR56" s="317"/>
      <c r="AS56" s="317"/>
      <c r="AT56" s="317"/>
      <c r="AU56" s="317"/>
      <c r="AV56" s="317"/>
      <c r="AW56" s="317"/>
      <c r="AX56" s="317"/>
      <c r="AY56" s="317"/>
      <c r="AZ56" s="317"/>
      <c r="BA56" s="317"/>
      <c r="BB56" s="317"/>
      <c r="BC56" s="317"/>
      <c r="BD56" s="317"/>
      <c r="BE56" s="317"/>
      <c r="BF56" s="317"/>
      <c r="BG56" s="317"/>
      <c r="BH56" s="317"/>
      <c r="BI56" s="317"/>
      <c r="BJ56" s="317"/>
      <c r="BK56" s="317"/>
      <c r="BL56" s="317"/>
      <c r="BM56" s="317"/>
      <c r="BN56" s="317"/>
      <c r="BO56" s="317"/>
      <c r="BP56" s="317"/>
      <c r="BQ56" s="317"/>
      <c r="BR56" s="317"/>
      <c r="BS56" s="317"/>
      <c r="BT56" s="317"/>
      <c r="BU56" s="317"/>
      <c r="BV56" s="317"/>
      <c r="BW56" s="317"/>
      <c r="BX56" s="317"/>
      <c r="BY56" s="317"/>
      <c r="BZ56" s="317"/>
      <c r="CA56" s="317"/>
      <c r="CB56" s="317"/>
      <c r="CC56" s="317"/>
      <c r="CD56" s="317"/>
      <c r="CE56" s="317"/>
      <c r="CF56" s="317"/>
      <c r="CG56" s="317"/>
      <c r="CH56" s="317"/>
      <c r="CI56" s="317"/>
      <c r="CJ56" s="317"/>
      <c r="CK56" s="317"/>
      <c r="CL56" s="317"/>
      <c r="CM56" s="317"/>
      <c r="CN56" s="317"/>
      <c r="CO56" s="317"/>
      <c r="CP56" s="317"/>
      <c r="CQ56" s="317"/>
    </row>
    <row r="57" spans="1:95" hidden="1" x14ac:dyDescent="0.25"/>
    <row r="58" spans="1:95" hidden="1" x14ac:dyDescent="0.25"/>
    <row r="59" spans="1:95" hidden="1" x14ac:dyDescent="0.25"/>
    <row r="60" spans="1:95" s="319" customFormat="1" ht="24" hidden="1" customHeight="1" x14ac:dyDescent="0.25">
      <c r="A60" s="441" t="s">
        <v>544</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24">
        <f>AK49</f>
        <v>2025</v>
      </c>
      <c r="AL60" s="425"/>
      <c r="AM60" s="318">
        <f>AM49</f>
        <v>2026</v>
      </c>
      <c r="AN60" s="318">
        <f t="shared" ref="AN60:CQ60" si="0">AN49</f>
        <v>2027</v>
      </c>
      <c r="AO60" s="318">
        <f t="shared" si="0"/>
        <v>2028</v>
      </c>
      <c r="AP60" s="318">
        <f t="shared" si="0"/>
        <v>2029</v>
      </c>
      <c r="AQ60" s="318">
        <f t="shared" si="0"/>
        <v>2030</v>
      </c>
      <c r="AR60" s="318">
        <f t="shared" si="0"/>
        <v>2031</v>
      </c>
      <c r="AS60" s="318">
        <f t="shared" si="0"/>
        <v>2032</v>
      </c>
      <c r="AT60" s="318">
        <f t="shared" si="0"/>
        <v>2033</v>
      </c>
      <c r="AU60" s="318">
        <f t="shared" si="0"/>
        <v>2034</v>
      </c>
      <c r="AV60" s="318">
        <f t="shared" si="0"/>
        <v>2035</v>
      </c>
      <c r="AW60" s="318">
        <f t="shared" si="0"/>
        <v>2036</v>
      </c>
      <c r="AX60" s="318">
        <f t="shared" si="0"/>
        <v>2037</v>
      </c>
      <c r="AY60" s="318">
        <f t="shared" si="0"/>
        <v>2038</v>
      </c>
      <c r="AZ60" s="318">
        <f t="shared" si="0"/>
        <v>2039</v>
      </c>
      <c r="BA60" s="318">
        <f t="shared" si="0"/>
        <v>2040</v>
      </c>
      <c r="BB60" s="318">
        <f t="shared" si="0"/>
        <v>2041</v>
      </c>
      <c r="BC60" s="318">
        <f t="shared" si="0"/>
        <v>2042</v>
      </c>
      <c r="BD60" s="318">
        <f t="shared" si="0"/>
        <v>2043</v>
      </c>
      <c r="BE60" s="318">
        <f t="shared" si="0"/>
        <v>2044</v>
      </c>
      <c r="BF60" s="318">
        <f t="shared" si="0"/>
        <v>2045</v>
      </c>
      <c r="BG60" s="318">
        <f t="shared" si="0"/>
        <v>2046</v>
      </c>
      <c r="BH60" s="318">
        <f t="shared" si="0"/>
        <v>2047</v>
      </c>
      <c r="BI60" s="318">
        <f t="shared" si="0"/>
        <v>2048</v>
      </c>
      <c r="BJ60" s="318">
        <f t="shared" si="0"/>
        <v>2049</v>
      </c>
      <c r="BK60" s="318">
        <f t="shared" si="0"/>
        <v>2050</v>
      </c>
      <c r="BL60" s="318">
        <f t="shared" si="0"/>
        <v>2051</v>
      </c>
      <c r="BM60" s="318">
        <f t="shared" si="0"/>
        <v>2052</v>
      </c>
      <c r="BN60" s="318">
        <f t="shared" si="0"/>
        <v>2053</v>
      </c>
      <c r="BO60" s="318">
        <f t="shared" si="0"/>
        <v>2054</v>
      </c>
      <c r="BP60" s="318">
        <f t="shared" si="0"/>
        <v>2055</v>
      </c>
      <c r="BQ60" s="318">
        <f t="shared" si="0"/>
        <v>2056</v>
      </c>
      <c r="BR60" s="318">
        <f t="shared" si="0"/>
        <v>2057</v>
      </c>
      <c r="BS60" s="318">
        <f t="shared" si="0"/>
        <v>2058</v>
      </c>
      <c r="BT60" s="318">
        <f t="shared" si="0"/>
        <v>2059</v>
      </c>
      <c r="BU60" s="318">
        <f t="shared" si="0"/>
        <v>2060</v>
      </c>
      <c r="BV60" s="318">
        <f t="shared" si="0"/>
        <v>2061</v>
      </c>
      <c r="BW60" s="318">
        <f t="shared" si="0"/>
        <v>2062</v>
      </c>
      <c r="BX60" s="318">
        <f t="shared" si="0"/>
        <v>2063</v>
      </c>
      <c r="BY60" s="318">
        <f t="shared" si="0"/>
        <v>2064</v>
      </c>
      <c r="BZ60" s="318">
        <f t="shared" si="0"/>
        <v>2065</v>
      </c>
      <c r="CA60" s="318">
        <f t="shared" si="0"/>
        <v>2066</v>
      </c>
      <c r="CB60" s="318">
        <f t="shared" si="0"/>
        <v>2067</v>
      </c>
      <c r="CC60" s="318">
        <f t="shared" si="0"/>
        <v>2068</v>
      </c>
      <c r="CD60" s="318">
        <f t="shared" si="0"/>
        <v>2069</v>
      </c>
      <c r="CE60" s="318">
        <f t="shared" si="0"/>
        <v>2070</v>
      </c>
      <c r="CF60" s="318">
        <f t="shared" si="0"/>
        <v>2071</v>
      </c>
      <c r="CG60" s="318">
        <f t="shared" si="0"/>
        <v>2072</v>
      </c>
      <c r="CH60" s="318">
        <f t="shared" si="0"/>
        <v>2073</v>
      </c>
      <c r="CI60" s="318">
        <f t="shared" si="0"/>
        <v>2074</v>
      </c>
      <c r="CJ60" s="318">
        <f t="shared" si="0"/>
        <v>2075</v>
      </c>
      <c r="CK60" s="318">
        <f t="shared" si="0"/>
        <v>2076</v>
      </c>
      <c r="CL60" s="318">
        <f t="shared" si="0"/>
        <v>2077</v>
      </c>
      <c r="CM60" s="318">
        <f t="shared" si="0"/>
        <v>2078</v>
      </c>
      <c r="CN60" s="318">
        <f t="shared" si="0"/>
        <v>2079</v>
      </c>
      <c r="CO60" s="318">
        <f t="shared" si="0"/>
        <v>2080</v>
      </c>
      <c r="CP60" s="318">
        <f t="shared" si="0"/>
        <v>2081</v>
      </c>
      <c r="CQ60" s="318">
        <f t="shared" si="0"/>
        <v>2082</v>
      </c>
    </row>
    <row r="61" spans="1:95" s="319" customFormat="1" ht="11.25" hidden="1" customHeight="1" x14ac:dyDescent="0.25">
      <c r="A61" s="443" t="s">
        <v>545</v>
      </c>
      <c r="B61" s="444"/>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c r="AC61" s="444"/>
      <c r="AD61" s="444"/>
      <c r="AE61" s="444"/>
      <c r="AF61" s="444"/>
      <c r="AG61" s="444"/>
      <c r="AH61" s="444"/>
      <c r="AI61" s="444"/>
      <c r="AJ61" s="444"/>
      <c r="AK61" s="445"/>
      <c r="AL61" s="445"/>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c r="BP61" s="320"/>
      <c r="BQ61" s="320"/>
      <c r="BR61" s="320"/>
      <c r="BS61" s="320"/>
      <c r="BT61" s="320"/>
      <c r="BU61" s="320"/>
      <c r="BV61" s="320"/>
      <c r="BW61" s="320"/>
      <c r="BX61" s="320"/>
      <c r="BY61" s="320"/>
      <c r="BZ61" s="320"/>
      <c r="CA61" s="320"/>
      <c r="CB61" s="320"/>
      <c r="CC61" s="320"/>
      <c r="CD61" s="320"/>
      <c r="CE61" s="320"/>
      <c r="CF61" s="320"/>
      <c r="CG61" s="320"/>
      <c r="CH61" s="320"/>
      <c r="CI61" s="320"/>
      <c r="CJ61" s="320"/>
      <c r="CK61" s="320"/>
      <c r="CL61" s="320"/>
      <c r="CM61" s="320"/>
      <c r="CN61" s="320"/>
      <c r="CO61" s="320"/>
      <c r="CP61" s="320"/>
      <c r="CQ61" s="320"/>
    </row>
    <row r="62" spans="1:95" s="319" customFormat="1" ht="12" hidden="1" customHeight="1" x14ac:dyDescent="0.25">
      <c r="A62" s="432" t="s">
        <v>546</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4"/>
      <c r="AL62" s="434"/>
      <c r="AM62" s="321"/>
      <c r="AN62" s="321"/>
      <c r="AO62" s="321"/>
      <c r="AP62" s="321"/>
      <c r="AQ62" s="321"/>
      <c r="AR62" s="321"/>
      <c r="AS62" s="321"/>
      <c r="AT62" s="321"/>
      <c r="AU62" s="321"/>
      <c r="AV62" s="321"/>
      <c r="AW62" s="321"/>
      <c r="AX62" s="321"/>
      <c r="AY62" s="321"/>
      <c r="AZ62" s="321"/>
      <c r="BA62" s="321"/>
      <c r="BB62" s="321"/>
      <c r="BC62" s="321"/>
      <c r="BD62" s="321"/>
      <c r="BE62" s="321"/>
      <c r="BF62" s="321"/>
      <c r="BG62" s="321"/>
      <c r="BH62" s="321"/>
      <c r="BI62" s="321"/>
      <c r="BJ62" s="321"/>
      <c r="BK62" s="321"/>
      <c r="BL62" s="321"/>
      <c r="BM62" s="321"/>
      <c r="BN62" s="321"/>
      <c r="BO62" s="321"/>
      <c r="BP62" s="321"/>
      <c r="BQ62" s="321"/>
      <c r="BR62" s="321"/>
      <c r="BS62" s="321"/>
      <c r="BT62" s="321"/>
      <c r="BU62" s="321"/>
      <c r="BV62" s="321"/>
      <c r="BW62" s="321"/>
      <c r="BX62" s="321"/>
      <c r="BY62" s="321"/>
      <c r="BZ62" s="321"/>
      <c r="CA62" s="321"/>
      <c r="CB62" s="321"/>
      <c r="CC62" s="321"/>
      <c r="CD62" s="321"/>
      <c r="CE62" s="321"/>
      <c r="CF62" s="321"/>
      <c r="CG62" s="321"/>
      <c r="CH62" s="321"/>
      <c r="CI62" s="321"/>
      <c r="CJ62" s="321"/>
      <c r="CK62" s="321"/>
      <c r="CL62" s="321"/>
      <c r="CM62" s="321"/>
      <c r="CN62" s="321"/>
      <c r="CO62" s="321"/>
      <c r="CP62" s="321"/>
      <c r="CQ62" s="321"/>
    </row>
    <row r="63" spans="1:95" s="319" customFormat="1" ht="12" hidden="1" customHeight="1" x14ac:dyDescent="0.25">
      <c r="A63" s="432" t="s">
        <v>547</v>
      </c>
      <c r="B63" s="433"/>
      <c r="C63" s="433"/>
      <c r="D63" s="433"/>
      <c r="E63" s="433"/>
      <c r="F63" s="433"/>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4"/>
      <c r="AL63" s="434"/>
      <c r="AM63" s="321"/>
      <c r="AN63" s="321"/>
      <c r="AO63" s="321"/>
      <c r="AP63" s="321"/>
      <c r="AQ63" s="321"/>
      <c r="AR63" s="321"/>
      <c r="AS63" s="321"/>
      <c r="AT63" s="321"/>
      <c r="AU63" s="321"/>
      <c r="AV63" s="321"/>
      <c r="AW63" s="321"/>
      <c r="AX63" s="321"/>
      <c r="AY63" s="321"/>
      <c r="AZ63" s="321"/>
      <c r="BA63" s="321"/>
      <c r="BB63" s="321"/>
      <c r="BC63" s="321"/>
      <c r="BD63" s="321"/>
      <c r="BE63" s="321"/>
      <c r="BF63" s="321"/>
      <c r="BG63" s="321"/>
      <c r="BH63" s="321"/>
      <c r="BI63" s="321"/>
      <c r="BJ63" s="321"/>
      <c r="BK63" s="321"/>
      <c r="BL63" s="321"/>
      <c r="BM63" s="321"/>
      <c r="BN63" s="321"/>
      <c r="BO63" s="321"/>
      <c r="BP63" s="321"/>
      <c r="BQ63" s="321"/>
      <c r="BR63" s="321"/>
      <c r="BS63" s="321"/>
      <c r="BT63" s="321"/>
      <c r="BU63" s="321"/>
      <c r="BV63" s="321"/>
      <c r="BW63" s="321"/>
      <c r="BX63" s="321"/>
      <c r="BY63" s="321"/>
      <c r="BZ63" s="321"/>
      <c r="CA63" s="321"/>
      <c r="CB63" s="321"/>
      <c r="CC63" s="321"/>
      <c r="CD63" s="321"/>
      <c r="CE63" s="321"/>
      <c r="CF63" s="321"/>
      <c r="CG63" s="321"/>
      <c r="CH63" s="321"/>
      <c r="CI63" s="321"/>
      <c r="CJ63" s="321"/>
      <c r="CK63" s="321"/>
      <c r="CL63" s="321"/>
      <c r="CM63" s="321"/>
      <c r="CN63" s="321"/>
      <c r="CO63" s="321"/>
      <c r="CP63" s="321"/>
      <c r="CQ63" s="321"/>
    </row>
    <row r="64" spans="1:95" s="319" customFormat="1" ht="12" hidden="1" customHeight="1" thickBot="1" x14ac:dyDescent="0.3">
      <c r="A64" s="435" t="s">
        <v>548</v>
      </c>
      <c r="B64" s="436"/>
      <c r="C64" s="436"/>
      <c r="D64" s="436"/>
      <c r="E64" s="436"/>
      <c r="F64" s="436"/>
      <c r="G64" s="436"/>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7"/>
      <c r="AL64" s="437"/>
      <c r="AM64" s="322"/>
      <c r="AN64" s="322"/>
      <c r="AO64" s="322"/>
      <c r="AP64" s="322"/>
      <c r="AQ64" s="322"/>
      <c r="AR64" s="322"/>
      <c r="AS64" s="322"/>
      <c r="AT64" s="322"/>
      <c r="AU64" s="322"/>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2"/>
      <c r="CD64" s="322"/>
      <c r="CE64" s="322"/>
      <c r="CF64" s="322"/>
      <c r="CG64" s="322"/>
      <c r="CH64" s="322"/>
      <c r="CI64" s="322"/>
      <c r="CJ64" s="322"/>
      <c r="CK64" s="322"/>
      <c r="CL64" s="322"/>
      <c r="CM64" s="322"/>
      <c r="CN64" s="322"/>
      <c r="CO64" s="322"/>
      <c r="CP64" s="322"/>
      <c r="CQ64" s="322"/>
    </row>
    <row r="65" spans="1:95" ht="16.5" thickBot="1" x14ac:dyDescent="0.3">
      <c r="A65" s="323"/>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3"/>
      <c r="AL65" s="324"/>
      <c r="AM65" s="324"/>
      <c r="AN65" s="324"/>
      <c r="AO65" s="324"/>
      <c r="AP65" s="324"/>
      <c r="AQ65" s="324"/>
      <c r="AR65" s="324"/>
      <c r="AS65" s="324"/>
      <c r="AT65" s="324"/>
      <c r="AU65" s="324"/>
      <c r="AV65" s="325"/>
      <c r="AW65" s="325"/>
      <c r="AX65" s="325"/>
      <c r="AY65" s="325"/>
      <c r="AZ65" s="325"/>
      <c r="BA65" s="325"/>
      <c r="BB65" s="325"/>
      <c r="BC65" s="325"/>
      <c r="BD65" s="325"/>
      <c r="BE65" s="325"/>
      <c r="BF65" s="325"/>
      <c r="BG65" s="325"/>
      <c r="BH65" s="325"/>
      <c r="BI65" s="325"/>
      <c r="BJ65" s="325"/>
      <c r="BK65" s="325"/>
      <c r="BL65" s="325"/>
      <c r="BM65" s="325"/>
      <c r="BN65" s="325"/>
      <c r="BO65" s="325"/>
      <c r="BP65" s="325"/>
      <c r="BQ65" s="325"/>
      <c r="BR65" s="325"/>
      <c r="BS65" s="325"/>
      <c r="BT65" s="325"/>
      <c r="BU65" s="325"/>
      <c r="BV65" s="325"/>
      <c r="BW65" s="325"/>
      <c r="BX65" s="325"/>
      <c r="BY65" s="325"/>
      <c r="BZ65" s="325"/>
      <c r="CA65" s="325"/>
      <c r="CB65" s="325"/>
      <c r="CC65" s="325"/>
      <c r="CD65" s="325"/>
      <c r="CE65" s="325"/>
      <c r="CF65" s="325"/>
      <c r="CG65" s="325"/>
      <c r="CH65" s="325"/>
      <c r="CI65" s="325"/>
      <c r="CJ65" s="325"/>
      <c r="CK65" s="325"/>
      <c r="CL65" s="325"/>
      <c r="CM65" s="325"/>
      <c r="CN65" s="325"/>
      <c r="CO65" s="325"/>
      <c r="CP65" s="325"/>
      <c r="CQ65" s="325"/>
    </row>
    <row r="66" spans="1:95" s="299" customFormat="1" x14ac:dyDescent="0.25">
      <c r="A66" s="422" t="s">
        <v>549</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3"/>
      <c r="AK66" s="424">
        <v>2025</v>
      </c>
      <c r="AL66" s="425"/>
      <c r="AM66" s="318">
        <v>2026</v>
      </c>
      <c r="AN66" s="318">
        <v>2027</v>
      </c>
      <c r="AO66" s="318">
        <v>2028</v>
      </c>
      <c r="AP66" s="318">
        <v>2029</v>
      </c>
      <c r="AQ66" s="318">
        <v>2030</v>
      </c>
      <c r="AR66" s="318">
        <v>2031</v>
      </c>
      <c r="AS66" s="318">
        <v>2032</v>
      </c>
      <c r="AT66" s="318">
        <v>2033</v>
      </c>
      <c r="AU66" s="318">
        <v>2034</v>
      </c>
      <c r="AV66" s="318">
        <v>2035</v>
      </c>
      <c r="AW66" s="318">
        <v>2036</v>
      </c>
      <c r="AX66" s="318">
        <v>2037</v>
      </c>
      <c r="AY66" s="318">
        <v>2038</v>
      </c>
      <c r="AZ66" s="318">
        <v>2039</v>
      </c>
      <c r="BA66" s="318">
        <v>2040</v>
      </c>
      <c r="BB66" s="318">
        <v>2041</v>
      </c>
      <c r="BC66" s="318">
        <v>2042</v>
      </c>
      <c r="BD66" s="318">
        <v>2043</v>
      </c>
      <c r="BE66" s="318">
        <v>2044</v>
      </c>
      <c r="BF66" s="318">
        <v>2045</v>
      </c>
      <c r="BG66" s="318">
        <v>2046</v>
      </c>
      <c r="BH66" s="318">
        <v>2047</v>
      </c>
      <c r="BI66" s="318">
        <v>2048</v>
      </c>
      <c r="BJ66" s="318">
        <v>2049</v>
      </c>
      <c r="BK66" s="318">
        <v>2050</v>
      </c>
      <c r="BL66" s="318">
        <v>2051</v>
      </c>
      <c r="BM66" s="318">
        <v>2052</v>
      </c>
      <c r="BN66" s="318">
        <v>2053</v>
      </c>
      <c r="BO66" s="318">
        <v>2054</v>
      </c>
      <c r="BP66" s="318">
        <v>2055</v>
      </c>
      <c r="BQ66" s="318">
        <v>2056</v>
      </c>
      <c r="BR66" s="318">
        <v>2057</v>
      </c>
      <c r="BS66" s="318">
        <v>2058</v>
      </c>
      <c r="BT66" s="318">
        <v>2059</v>
      </c>
      <c r="BU66" s="318">
        <v>2060</v>
      </c>
      <c r="BV66" s="318">
        <v>2061</v>
      </c>
      <c r="BW66" s="318">
        <v>2062</v>
      </c>
      <c r="BX66" s="318">
        <v>2063</v>
      </c>
      <c r="BY66" s="318">
        <v>2064</v>
      </c>
      <c r="BZ66" s="318">
        <v>2065</v>
      </c>
      <c r="CA66" s="318">
        <v>2066</v>
      </c>
      <c r="CB66" s="318">
        <v>2067</v>
      </c>
      <c r="CC66" s="318">
        <v>2068</v>
      </c>
      <c r="CD66" s="318">
        <v>2069</v>
      </c>
      <c r="CE66" s="318">
        <v>2070</v>
      </c>
      <c r="CF66" s="318">
        <v>2071</v>
      </c>
      <c r="CG66" s="318">
        <v>2072</v>
      </c>
      <c r="CH66" s="318">
        <v>2073</v>
      </c>
      <c r="CI66" s="318">
        <v>2074</v>
      </c>
      <c r="CJ66" s="318">
        <v>2075</v>
      </c>
      <c r="CK66" s="318">
        <v>2076</v>
      </c>
      <c r="CL66" s="318">
        <v>2077</v>
      </c>
      <c r="CM66" s="318">
        <v>2078</v>
      </c>
      <c r="CN66" s="318">
        <v>2079</v>
      </c>
      <c r="CO66" s="318">
        <v>2080</v>
      </c>
      <c r="CP66" s="318">
        <v>2081</v>
      </c>
      <c r="CQ66" s="318">
        <v>2082</v>
      </c>
    </row>
    <row r="67" spans="1:95" s="288" customFormat="1" ht="15" x14ac:dyDescent="0.25">
      <c r="A67" s="411" t="s">
        <v>257</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3">
        <v>2542557.4333333336</v>
      </c>
      <c r="AL67" s="414"/>
      <c r="AM67" s="326">
        <v>10950938.523779508</v>
      </c>
      <c r="AN67" s="326">
        <v>11442254.387897545</v>
      </c>
      <c r="AO67" s="326">
        <v>11899944.563413447</v>
      </c>
      <c r="AP67" s="326">
        <v>12375942.345949983</v>
      </c>
      <c r="AQ67" s="326">
        <v>12870980.039787984</v>
      </c>
      <c r="AR67" s="326">
        <v>13385819.241379503</v>
      </c>
      <c r="AS67" s="326">
        <v>13921252.011034682</v>
      </c>
      <c r="AT67" s="326">
        <v>14478102.091476072</v>
      </c>
      <c r="AU67" s="326">
        <v>15057226.175135115</v>
      </c>
      <c r="AV67" s="326">
        <v>15659515.222140523</v>
      </c>
      <c r="AW67" s="326">
        <v>16274736.012046454</v>
      </c>
      <c r="AX67" s="326">
        <v>16925725.452528313</v>
      </c>
      <c r="AY67" s="326">
        <v>17602754.470629446</v>
      </c>
      <c r="AZ67" s="326">
        <v>18306864.649454623</v>
      </c>
      <c r="BA67" s="326">
        <v>19039139.235432807</v>
      </c>
      <c r="BB67" s="326">
        <v>19800704.80485012</v>
      </c>
      <c r="BC67" s="326">
        <v>20592732.997044127</v>
      </c>
      <c r="BD67" s="326">
        <v>21416442.316925894</v>
      </c>
      <c r="BE67" s="326">
        <v>22273100.009602927</v>
      </c>
      <c r="BF67" s="326">
        <v>23164024.009987045</v>
      </c>
      <c r="BG67" s="326">
        <v>24063052.873277515</v>
      </c>
      <c r="BH67" s="326">
        <v>25025574.988208614</v>
      </c>
      <c r="BI67" s="326">
        <v>26026597.987736963</v>
      </c>
      <c r="BJ67" s="326">
        <v>27067661.907246441</v>
      </c>
      <c r="BK67" s="326">
        <v>28150368.383536302</v>
      </c>
      <c r="BL67" s="326">
        <v>29276383.118877757</v>
      </c>
      <c r="BM67" s="326">
        <v>30447438.443632867</v>
      </c>
      <c r="BN67" s="326">
        <v>31665335.981378179</v>
      </c>
      <c r="BO67" s="326">
        <v>32931949.420633312</v>
      </c>
      <c r="BP67" s="326">
        <v>34249227.397458643</v>
      </c>
      <c r="BQ67" s="326">
        <v>35619196.49335698</v>
      </c>
      <c r="BR67" s="326">
        <v>37043964.353091262</v>
      </c>
      <c r="BS67" s="326">
        <v>38525722.927214921</v>
      </c>
      <c r="BT67" s="326">
        <v>40066751.844303519</v>
      </c>
      <c r="BU67" s="326">
        <v>41669421.918075658</v>
      </c>
      <c r="BV67" s="326">
        <v>43336198.794798687</v>
      </c>
      <c r="BW67" s="326">
        <v>45069646.746590629</v>
      </c>
      <c r="BX67" s="326">
        <v>46872432.616454251</v>
      </c>
      <c r="BY67" s="326">
        <v>48747329.921112433</v>
      </c>
      <c r="BZ67" s="326">
        <v>50697223.117956929</v>
      </c>
      <c r="CA67" s="326">
        <v>52725112.042675212</v>
      </c>
      <c r="CB67" s="326">
        <v>54834116.524382226</v>
      </c>
      <c r="CC67" s="326">
        <v>57027481.185357518</v>
      </c>
      <c r="CD67" s="326">
        <v>59308580.432771809</v>
      </c>
      <c r="CE67" s="326">
        <v>61680923.650082693</v>
      </c>
      <c r="CF67" s="326">
        <v>64148160.596086003</v>
      </c>
      <c r="CG67" s="326">
        <v>66714087.019929446</v>
      </c>
      <c r="CH67" s="326">
        <v>69382650.50072664</v>
      </c>
      <c r="CI67" s="326">
        <v>72157956.520755693</v>
      </c>
      <c r="CJ67" s="326">
        <v>75044274.781585932</v>
      </c>
      <c r="CK67" s="326">
        <v>78046045.772849381</v>
      </c>
      <c r="CL67" s="326">
        <v>81167887.603763342</v>
      </c>
      <c r="CM67" s="326">
        <v>84414603.107913896</v>
      </c>
      <c r="CN67" s="326">
        <v>87791187.232230455</v>
      </c>
      <c r="CO67" s="326">
        <v>91302834.721519664</v>
      </c>
      <c r="CP67" s="326">
        <v>94954948.110380456</v>
      </c>
      <c r="CQ67" s="326">
        <v>98753146.034795687</v>
      </c>
    </row>
    <row r="68" spans="1:95" x14ac:dyDescent="0.25">
      <c r="A68" s="411" t="s">
        <v>256</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7">
        <v>0</v>
      </c>
      <c r="AL68" s="418"/>
      <c r="AM68" s="327">
        <v>-83878.310187444673</v>
      </c>
      <c r="AN68" s="327">
        <v>-83148.933577119067</v>
      </c>
      <c r="AO68" s="327">
        <v>-82419.556966793461</v>
      </c>
      <c r="AP68" s="327">
        <v>-81690.180356467856</v>
      </c>
      <c r="AQ68" s="327">
        <v>-80960.80374614225</v>
      </c>
      <c r="AR68" s="327">
        <v>-80231.427135816644</v>
      </c>
      <c r="AS68" s="327">
        <v>-79502.050525491039</v>
      </c>
      <c r="AT68" s="327">
        <v>-78772.673915165433</v>
      </c>
      <c r="AU68" s="327">
        <v>-78043.297304839827</v>
      </c>
      <c r="AV68" s="327">
        <v>-77313.920694514221</v>
      </c>
      <c r="AW68" s="327">
        <v>-76584.544084188616</v>
      </c>
      <c r="AX68" s="327">
        <v>-75855.16747386301</v>
      </c>
      <c r="AY68" s="327">
        <v>-75125.790863537404</v>
      </c>
      <c r="AZ68" s="327">
        <v>-74396.414253211798</v>
      </c>
      <c r="BA68" s="327">
        <v>-73667.037642886193</v>
      </c>
      <c r="BB68" s="327">
        <v>-72937.661032560587</v>
      </c>
      <c r="BC68" s="327">
        <v>-72208.284422234981</v>
      </c>
      <c r="BD68" s="327">
        <v>-71478.907811909376</v>
      </c>
      <c r="BE68" s="327">
        <v>-70749.53120158377</v>
      </c>
      <c r="BF68" s="327">
        <v>-70020.154591258164</v>
      </c>
      <c r="BG68" s="327">
        <v>-69290.777980932558</v>
      </c>
      <c r="BH68" s="327">
        <v>-68561.401370606953</v>
      </c>
      <c r="BI68" s="327">
        <v>-67832.024760281347</v>
      </c>
      <c r="BJ68" s="327">
        <v>-67102.648149955741</v>
      </c>
      <c r="BK68" s="327">
        <v>-66373.271539630136</v>
      </c>
      <c r="BL68" s="327">
        <v>-65643.89492930453</v>
      </c>
      <c r="BM68" s="327">
        <v>-64914.518318978924</v>
      </c>
      <c r="BN68" s="327">
        <v>-64185.141708653318</v>
      </c>
      <c r="BO68" s="327">
        <v>-63455.765098327713</v>
      </c>
      <c r="BP68" s="327">
        <v>-62726.388488002107</v>
      </c>
      <c r="BQ68" s="327">
        <v>-61997.011877676501</v>
      </c>
      <c r="BR68" s="327">
        <v>-61267.635267350895</v>
      </c>
      <c r="BS68" s="327">
        <v>-60538.258657025282</v>
      </c>
      <c r="BT68" s="327">
        <v>-59808.882046699684</v>
      </c>
      <c r="BU68" s="327">
        <v>-59079.505436374071</v>
      </c>
      <c r="BV68" s="327">
        <v>-58350.128826048473</v>
      </c>
      <c r="BW68" s="327">
        <v>-57620.75221572286</v>
      </c>
      <c r="BX68" s="327">
        <v>-56891.375605397261</v>
      </c>
      <c r="BY68" s="327">
        <v>-56161.998995071648</v>
      </c>
      <c r="BZ68" s="327">
        <v>-55432.62238474605</v>
      </c>
      <c r="CA68" s="327">
        <v>-54703.245774420437</v>
      </c>
      <c r="CB68" s="327">
        <v>-53973.869164094838</v>
      </c>
      <c r="CC68" s="327">
        <v>-53244.492553769225</v>
      </c>
      <c r="CD68" s="327">
        <v>-52515.115943443627</v>
      </c>
      <c r="CE68" s="327">
        <v>-51785.739333118014</v>
      </c>
      <c r="CF68" s="327">
        <v>-51056.362722792415</v>
      </c>
      <c r="CG68" s="327">
        <v>-50326.986112466802</v>
      </c>
      <c r="CH68" s="327">
        <v>-49597.609502141204</v>
      </c>
      <c r="CI68" s="327">
        <v>-48868.232891815591</v>
      </c>
      <c r="CJ68" s="327">
        <v>-48138.856281489992</v>
      </c>
      <c r="CK68" s="327">
        <v>-47409.479671164379</v>
      </c>
      <c r="CL68" s="327">
        <v>-46680.103060838781</v>
      </c>
      <c r="CM68" s="327">
        <v>-45950.726450513175</v>
      </c>
      <c r="CN68" s="327">
        <v>-45221.349840187569</v>
      </c>
      <c r="CO68" s="327">
        <v>-44491.973229861964</v>
      </c>
      <c r="CP68" s="327">
        <v>-43762.596619536358</v>
      </c>
      <c r="CQ68" s="327">
        <v>-43033.220009210752</v>
      </c>
    </row>
    <row r="69" spans="1:95" x14ac:dyDescent="0.25">
      <c r="A69" s="411" t="s">
        <v>452</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7">
        <v>0</v>
      </c>
      <c r="AL69" s="418"/>
      <c r="AM69" s="327">
        <v>0</v>
      </c>
      <c r="AN69" s="327">
        <v>0</v>
      </c>
      <c r="AO69" s="327">
        <v>0</v>
      </c>
      <c r="AP69" s="327">
        <v>0</v>
      </c>
      <c r="AQ69" s="327">
        <v>0</v>
      </c>
      <c r="AR69" s="327">
        <v>0</v>
      </c>
      <c r="AS69" s="327">
        <v>0</v>
      </c>
      <c r="AT69" s="327">
        <v>0</v>
      </c>
      <c r="AU69" s="327">
        <v>0</v>
      </c>
      <c r="AV69" s="327">
        <v>0</v>
      </c>
      <c r="AW69" s="327">
        <v>0</v>
      </c>
      <c r="AX69" s="327">
        <v>0</v>
      </c>
      <c r="AY69" s="327">
        <v>0</v>
      </c>
      <c r="AZ69" s="327">
        <v>0</v>
      </c>
      <c r="BA69" s="327">
        <v>0</v>
      </c>
      <c r="BB69" s="327">
        <v>0</v>
      </c>
      <c r="BC69" s="327">
        <v>0</v>
      </c>
      <c r="BD69" s="327">
        <v>0</v>
      </c>
      <c r="BE69" s="327">
        <v>0</v>
      </c>
      <c r="BF69" s="327">
        <v>0</v>
      </c>
      <c r="BG69" s="327">
        <v>0</v>
      </c>
      <c r="BH69" s="327">
        <v>0</v>
      </c>
      <c r="BI69" s="327">
        <v>0</v>
      </c>
      <c r="BJ69" s="327">
        <v>0</v>
      </c>
      <c r="BK69" s="327">
        <v>0</v>
      </c>
      <c r="BL69" s="327">
        <v>0</v>
      </c>
      <c r="BM69" s="327">
        <v>0</v>
      </c>
      <c r="BN69" s="327">
        <v>0</v>
      </c>
      <c r="BO69" s="327">
        <v>0</v>
      </c>
      <c r="BP69" s="327">
        <v>0</v>
      </c>
      <c r="BQ69" s="327">
        <v>0</v>
      </c>
      <c r="BR69" s="327">
        <v>0</v>
      </c>
      <c r="BS69" s="327">
        <v>0</v>
      </c>
      <c r="BT69" s="327">
        <v>0</v>
      </c>
      <c r="BU69" s="327">
        <v>0</v>
      </c>
      <c r="BV69" s="327">
        <v>0</v>
      </c>
      <c r="BW69" s="327">
        <v>0</v>
      </c>
      <c r="BX69" s="327">
        <v>0</v>
      </c>
      <c r="BY69" s="327">
        <v>0</v>
      </c>
      <c r="BZ69" s="327">
        <v>0</v>
      </c>
      <c r="CA69" s="327">
        <v>0</v>
      </c>
      <c r="CB69" s="327">
        <v>0</v>
      </c>
      <c r="CC69" s="327">
        <v>0</v>
      </c>
      <c r="CD69" s="327">
        <v>0</v>
      </c>
      <c r="CE69" s="327">
        <v>0</v>
      </c>
      <c r="CF69" s="327">
        <v>0</v>
      </c>
      <c r="CG69" s="327">
        <v>0</v>
      </c>
      <c r="CH69" s="327">
        <v>0</v>
      </c>
      <c r="CI69" s="327">
        <v>0</v>
      </c>
      <c r="CJ69" s="327">
        <v>0</v>
      </c>
      <c r="CK69" s="327">
        <v>0</v>
      </c>
      <c r="CL69" s="327">
        <v>0</v>
      </c>
      <c r="CM69" s="327">
        <v>0</v>
      </c>
      <c r="CN69" s="327">
        <v>0</v>
      </c>
      <c r="CO69" s="327">
        <v>0</v>
      </c>
      <c r="CP69" s="327">
        <v>0</v>
      </c>
      <c r="CQ69" s="327">
        <v>0</v>
      </c>
    </row>
    <row r="70" spans="1:95" x14ac:dyDescent="0.25">
      <c r="A70" s="411" t="str">
        <f>A34</f>
        <v>Прочие расходы при эксплуатации объекта, руб. без НДС</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7">
        <v>0</v>
      </c>
      <c r="AL70" s="418"/>
      <c r="AM70" s="327">
        <v>0</v>
      </c>
      <c r="AN70" s="327">
        <v>0</v>
      </c>
      <c r="AO70" s="327">
        <v>0</v>
      </c>
      <c r="AP70" s="327">
        <v>0</v>
      </c>
      <c r="AQ70" s="327">
        <v>0</v>
      </c>
      <c r="AR70" s="327">
        <v>0</v>
      </c>
      <c r="AS70" s="327">
        <v>0</v>
      </c>
      <c r="AT70" s="327">
        <v>0</v>
      </c>
      <c r="AU70" s="327">
        <v>0</v>
      </c>
      <c r="AV70" s="327">
        <v>0</v>
      </c>
      <c r="AW70" s="327">
        <v>0</v>
      </c>
      <c r="AX70" s="327">
        <v>0</v>
      </c>
      <c r="AY70" s="327">
        <v>0</v>
      </c>
      <c r="AZ70" s="327">
        <v>0</v>
      </c>
      <c r="BA70" s="327">
        <v>0</v>
      </c>
      <c r="BB70" s="327">
        <v>0</v>
      </c>
      <c r="BC70" s="327">
        <v>0</v>
      </c>
      <c r="BD70" s="327">
        <v>0</v>
      </c>
      <c r="BE70" s="327">
        <v>0</v>
      </c>
      <c r="BF70" s="327">
        <v>0</v>
      </c>
      <c r="BG70" s="327">
        <v>0</v>
      </c>
      <c r="BH70" s="327">
        <v>0</v>
      </c>
      <c r="BI70" s="327">
        <v>0</v>
      </c>
      <c r="BJ70" s="327">
        <v>0</v>
      </c>
      <c r="BK70" s="327">
        <v>0</v>
      </c>
      <c r="BL70" s="327">
        <v>0</v>
      </c>
      <c r="BM70" s="327">
        <v>0</v>
      </c>
      <c r="BN70" s="327">
        <v>0</v>
      </c>
      <c r="BO70" s="327">
        <v>0</v>
      </c>
      <c r="BP70" s="327">
        <v>0</v>
      </c>
      <c r="BQ70" s="327">
        <v>0</v>
      </c>
      <c r="BR70" s="327">
        <v>0</v>
      </c>
      <c r="BS70" s="327">
        <v>0</v>
      </c>
      <c r="BT70" s="327">
        <v>0</v>
      </c>
      <c r="BU70" s="327">
        <v>0</v>
      </c>
      <c r="BV70" s="327">
        <v>0</v>
      </c>
      <c r="BW70" s="327">
        <v>0</v>
      </c>
      <c r="BX70" s="327">
        <v>0</v>
      </c>
      <c r="BY70" s="327">
        <v>0</v>
      </c>
      <c r="BZ70" s="327">
        <v>0</v>
      </c>
      <c r="CA70" s="327">
        <v>0</v>
      </c>
      <c r="CB70" s="327">
        <v>0</v>
      </c>
      <c r="CC70" s="327">
        <v>0</v>
      </c>
      <c r="CD70" s="327">
        <v>0</v>
      </c>
      <c r="CE70" s="327">
        <v>0</v>
      </c>
      <c r="CF70" s="327">
        <v>0</v>
      </c>
      <c r="CG70" s="327">
        <v>0</v>
      </c>
      <c r="CH70" s="327">
        <v>0</v>
      </c>
      <c r="CI70" s="327">
        <v>0</v>
      </c>
      <c r="CJ70" s="327">
        <v>0</v>
      </c>
      <c r="CK70" s="327">
        <v>0</v>
      </c>
      <c r="CL70" s="327">
        <v>0</v>
      </c>
      <c r="CM70" s="327">
        <v>0</v>
      </c>
      <c r="CN70" s="327">
        <v>0</v>
      </c>
      <c r="CO70" s="327">
        <v>0</v>
      </c>
      <c r="CP70" s="327">
        <v>0</v>
      </c>
      <c r="CQ70" s="327">
        <v>0</v>
      </c>
    </row>
    <row r="71" spans="1:95" x14ac:dyDescent="0.25">
      <c r="A71" s="411" t="s">
        <v>470</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7">
        <v>0</v>
      </c>
      <c r="AL71" s="418"/>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c r="BH71" s="327">
        <v>0</v>
      </c>
      <c r="BI71" s="327">
        <v>0</v>
      </c>
      <c r="BJ71" s="327">
        <v>0</v>
      </c>
      <c r="BK71" s="327">
        <v>0</v>
      </c>
      <c r="BL71" s="327">
        <v>0</v>
      </c>
      <c r="BM71" s="327">
        <v>0</v>
      </c>
      <c r="BN71" s="327">
        <v>0</v>
      </c>
      <c r="BO71" s="327">
        <v>0</v>
      </c>
      <c r="BP71" s="327">
        <v>0</v>
      </c>
      <c r="BQ71" s="327">
        <v>0</v>
      </c>
      <c r="BR71" s="327">
        <v>0</v>
      </c>
      <c r="BS71" s="327">
        <v>0</v>
      </c>
      <c r="BT71" s="327">
        <v>0</v>
      </c>
      <c r="BU71" s="327">
        <v>0</v>
      </c>
      <c r="BV71" s="327">
        <v>0</v>
      </c>
      <c r="BW71" s="327">
        <v>0</v>
      </c>
      <c r="BX71" s="327">
        <v>0</v>
      </c>
      <c r="BY71" s="327">
        <v>0</v>
      </c>
      <c r="BZ71" s="327">
        <v>0</v>
      </c>
      <c r="CA71" s="327">
        <v>0</v>
      </c>
      <c r="CB71" s="327">
        <v>0</v>
      </c>
      <c r="CC71" s="327">
        <v>0</v>
      </c>
      <c r="CD71" s="327">
        <v>0</v>
      </c>
      <c r="CE71" s="327">
        <v>0</v>
      </c>
      <c r="CF71" s="327">
        <v>0</v>
      </c>
      <c r="CG71" s="327">
        <v>0</v>
      </c>
      <c r="CH71" s="327">
        <v>0</v>
      </c>
      <c r="CI71" s="327">
        <v>0</v>
      </c>
      <c r="CJ71" s="327">
        <v>0</v>
      </c>
      <c r="CK71" s="327">
        <v>0</v>
      </c>
      <c r="CL71" s="327">
        <v>0</v>
      </c>
      <c r="CM71" s="327">
        <v>0</v>
      </c>
      <c r="CN71" s="327">
        <v>0</v>
      </c>
      <c r="CO71" s="327">
        <v>0</v>
      </c>
      <c r="CP71" s="327">
        <v>0</v>
      </c>
      <c r="CQ71" s="327">
        <v>0</v>
      </c>
    </row>
    <row r="72" spans="1:95" x14ac:dyDescent="0.25">
      <c r="A72" s="411" t="s">
        <v>470</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26"/>
      <c r="AL72" s="427"/>
      <c r="AM72" s="327">
        <v>0</v>
      </c>
      <c r="AN72" s="327">
        <v>0</v>
      </c>
      <c r="AO72" s="327">
        <v>0</v>
      </c>
      <c r="AP72" s="327">
        <v>0</v>
      </c>
      <c r="AQ72" s="327">
        <v>0</v>
      </c>
      <c r="AR72" s="327">
        <v>0</v>
      </c>
      <c r="AS72" s="327">
        <v>0</v>
      </c>
      <c r="AT72" s="327">
        <v>0</v>
      </c>
      <c r="AU72" s="327">
        <v>0</v>
      </c>
      <c r="AV72" s="327">
        <v>0</v>
      </c>
      <c r="AW72" s="327">
        <v>0</v>
      </c>
      <c r="AX72" s="327">
        <v>0</v>
      </c>
      <c r="AY72" s="327">
        <v>0</v>
      </c>
      <c r="AZ72" s="327">
        <v>0</v>
      </c>
      <c r="BA72" s="327">
        <v>0</v>
      </c>
      <c r="BB72" s="327">
        <v>0</v>
      </c>
      <c r="BC72" s="327">
        <v>0</v>
      </c>
      <c r="BD72" s="327">
        <v>0</v>
      </c>
      <c r="BE72" s="327">
        <v>0</v>
      </c>
      <c r="BF72" s="327">
        <v>0</v>
      </c>
      <c r="BG72" s="327">
        <v>0</v>
      </c>
      <c r="BH72" s="327">
        <v>0</v>
      </c>
      <c r="BI72" s="327">
        <v>0</v>
      </c>
      <c r="BJ72" s="327">
        <v>0</v>
      </c>
      <c r="BK72" s="327">
        <v>0</v>
      </c>
      <c r="BL72" s="327">
        <v>0</v>
      </c>
      <c r="BM72" s="327">
        <v>0</v>
      </c>
      <c r="BN72" s="327">
        <v>0</v>
      </c>
      <c r="BO72" s="327">
        <v>0</v>
      </c>
      <c r="BP72" s="327">
        <v>0</v>
      </c>
      <c r="BQ72" s="327">
        <v>0</v>
      </c>
      <c r="BR72" s="327">
        <v>0</v>
      </c>
      <c r="BS72" s="327">
        <v>0</v>
      </c>
      <c r="BT72" s="327">
        <v>0</v>
      </c>
      <c r="BU72" s="327">
        <v>0</v>
      </c>
      <c r="BV72" s="327">
        <v>0</v>
      </c>
      <c r="BW72" s="327">
        <v>0</v>
      </c>
      <c r="BX72" s="327">
        <v>0</v>
      </c>
      <c r="BY72" s="327">
        <v>0</v>
      </c>
      <c r="BZ72" s="327">
        <v>0</v>
      </c>
      <c r="CA72" s="327">
        <v>0</v>
      </c>
      <c r="CB72" s="327">
        <v>0</v>
      </c>
      <c r="CC72" s="327">
        <v>0</v>
      </c>
      <c r="CD72" s="327">
        <v>0</v>
      </c>
      <c r="CE72" s="327">
        <v>0</v>
      </c>
      <c r="CF72" s="327">
        <v>0</v>
      </c>
      <c r="CG72" s="327">
        <v>0</v>
      </c>
      <c r="CH72" s="327">
        <v>0</v>
      </c>
      <c r="CI72" s="327">
        <v>0</v>
      </c>
      <c r="CJ72" s="327">
        <v>0</v>
      </c>
      <c r="CK72" s="327">
        <v>0</v>
      </c>
      <c r="CL72" s="327">
        <v>0</v>
      </c>
      <c r="CM72" s="327">
        <v>0</v>
      </c>
      <c r="CN72" s="327">
        <v>0</v>
      </c>
      <c r="CO72" s="327">
        <v>0</v>
      </c>
      <c r="CP72" s="327">
        <v>0</v>
      </c>
      <c r="CQ72" s="327">
        <v>0</v>
      </c>
    </row>
    <row r="73" spans="1:95" x14ac:dyDescent="0.25">
      <c r="A73" s="411" t="s">
        <v>255</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26"/>
      <c r="AL73" s="427"/>
      <c r="AM73" s="327">
        <v>-83878.310187444673</v>
      </c>
      <c r="AN73" s="327">
        <v>-83148.933577119067</v>
      </c>
      <c r="AO73" s="327">
        <v>-82419.556966793461</v>
      </c>
      <c r="AP73" s="327">
        <v>-81690.180356467856</v>
      </c>
      <c r="AQ73" s="327">
        <v>-80960.80374614225</v>
      </c>
      <c r="AR73" s="327">
        <v>-80231.427135816644</v>
      </c>
      <c r="AS73" s="327">
        <v>-79502.050525491039</v>
      </c>
      <c r="AT73" s="327">
        <v>-78772.673915165433</v>
      </c>
      <c r="AU73" s="327">
        <v>-78043.297304839827</v>
      </c>
      <c r="AV73" s="327">
        <v>-77313.920694514221</v>
      </c>
      <c r="AW73" s="327">
        <v>-76584.544084188616</v>
      </c>
      <c r="AX73" s="327">
        <v>-75855.16747386301</v>
      </c>
      <c r="AY73" s="327">
        <v>-75125.790863537404</v>
      </c>
      <c r="AZ73" s="327">
        <v>-74396.414253211798</v>
      </c>
      <c r="BA73" s="327">
        <v>-73667.037642886193</v>
      </c>
      <c r="BB73" s="327">
        <v>-72937.661032560587</v>
      </c>
      <c r="BC73" s="327">
        <v>-72208.284422234981</v>
      </c>
      <c r="BD73" s="327">
        <v>-71478.907811909376</v>
      </c>
      <c r="BE73" s="327">
        <v>-70749.53120158377</v>
      </c>
      <c r="BF73" s="327">
        <v>-70020.154591258164</v>
      </c>
      <c r="BG73" s="327">
        <v>-69290.777980932558</v>
      </c>
      <c r="BH73" s="327">
        <v>-68561.401370606953</v>
      </c>
      <c r="BI73" s="327">
        <v>-67832.024760281347</v>
      </c>
      <c r="BJ73" s="327">
        <v>-67102.648149955741</v>
      </c>
      <c r="BK73" s="327">
        <v>-66373.271539630136</v>
      </c>
      <c r="BL73" s="327">
        <v>-65643.89492930453</v>
      </c>
      <c r="BM73" s="327">
        <v>-64914.518318978924</v>
      </c>
      <c r="BN73" s="327">
        <v>-64185.141708653318</v>
      </c>
      <c r="BO73" s="327">
        <v>-63455.765098327713</v>
      </c>
      <c r="BP73" s="327">
        <v>-62726.388488002107</v>
      </c>
      <c r="BQ73" s="327">
        <v>-61997.011877676501</v>
      </c>
      <c r="BR73" s="327">
        <v>-61267.635267350895</v>
      </c>
      <c r="BS73" s="327">
        <v>-60538.258657025282</v>
      </c>
      <c r="BT73" s="327">
        <v>-59808.882046699684</v>
      </c>
      <c r="BU73" s="327">
        <v>-59079.505436374071</v>
      </c>
      <c r="BV73" s="327">
        <v>-58350.128826048473</v>
      </c>
      <c r="BW73" s="327">
        <v>-57620.75221572286</v>
      </c>
      <c r="BX73" s="327">
        <v>-56891.375605397261</v>
      </c>
      <c r="BY73" s="327">
        <v>-56161.998995071648</v>
      </c>
      <c r="BZ73" s="327">
        <v>-55432.62238474605</v>
      </c>
      <c r="CA73" s="327">
        <v>-54703.245774420437</v>
      </c>
      <c r="CB73" s="327">
        <v>-53973.869164094838</v>
      </c>
      <c r="CC73" s="327">
        <v>-53244.492553769225</v>
      </c>
      <c r="CD73" s="327">
        <v>-52515.115943443627</v>
      </c>
      <c r="CE73" s="327">
        <v>-51785.739333118014</v>
      </c>
      <c r="CF73" s="327">
        <v>-51056.362722792415</v>
      </c>
      <c r="CG73" s="327">
        <v>-50326.986112466802</v>
      </c>
      <c r="CH73" s="327">
        <v>-49597.609502141204</v>
      </c>
      <c r="CI73" s="327">
        <v>-48868.232891815591</v>
      </c>
      <c r="CJ73" s="327">
        <v>-48138.856281489992</v>
      </c>
      <c r="CK73" s="327">
        <v>-47409.479671164379</v>
      </c>
      <c r="CL73" s="327">
        <v>-46680.103060838781</v>
      </c>
      <c r="CM73" s="327">
        <v>-45950.726450513175</v>
      </c>
      <c r="CN73" s="327">
        <v>-45221.349840187569</v>
      </c>
      <c r="CO73" s="327">
        <v>-44491.973229861964</v>
      </c>
      <c r="CP73" s="327">
        <v>-43762.596619536358</v>
      </c>
      <c r="CQ73" s="327">
        <v>-43033.220009210752</v>
      </c>
    </row>
    <row r="74" spans="1:95" s="288" customFormat="1" ht="15" x14ac:dyDescent="0.25">
      <c r="A74" s="411" t="s">
        <v>550</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v>2542557.4333333336</v>
      </c>
      <c r="AL74" s="414"/>
      <c r="AM74" s="326">
        <v>10867060.213592064</v>
      </c>
      <c r="AN74" s="326">
        <v>11359105.454320427</v>
      </c>
      <c r="AO74" s="326">
        <v>11817525.006446654</v>
      </c>
      <c r="AP74" s="326">
        <v>12294252.165593516</v>
      </c>
      <c r="AQ74" s="326">
        <v>12790019.236041842</v>
      </c>
      <c r="AR74" s="326">
        <v>13305587.814243687</v>
      </c>
      <c r="AS74" s="326">
        <v>13841749.960509192</v>
      </c>
      <c r="AT74" s="326">
        <v>14399329.417560907</v>
      </c>
      <c r="AU74" s="326">
        <v>14979182.877830274</v>
      </c>
      <c r="AV74" s="326">
        <v>15582201.301446008</v>
      </c>
      <c r="AW74" s="326">
        <v>16198151.467962265</v>
      </c>
      <c r="AX74" s="326">
        <v>16849870.285054449</v>
      </c>
      <c r="AY74" s="326">
        <v>17527628.67976591</v>
      </c>
      <c r="AZ74" s="326">
        <v>18232468.235201411</v>
      </c>
      <c r="BA74" s="326">
        <v>18965472.197789922</v>
      </c>
      <c r="BB74" s="326">
        <v>19727767.143817559</v>
      </c>
      <c r="BC74" s="326">
        <v>20520524.712621894</v>
      </c>
      <c r="BD74" s="326">
        <v>21344963.409113985</v>
      </c>
      <c r="BE74" s="326">
        <v>22202350.478401344</v>
      </c>
      <c r="BF74" s="326">
        <v>23094003.855395786</v>
      </c>
      <c r="BG74" s="326">
        <v>23993762.095296584</v>
      </c>
      <c r="BH74" s="326">
        <v>24957013.586838007</v>
      </c>
      <c r="BI74" s="326">
        <v>25958765.962976683</v>
      </c>
      <c r="BJ74" s="326">
        <v>27000559.259096485</v>
      </c>
      <c r="BK74" s="326">
        <v>28083995.111996673</v>
      </c>
      <c r="BL74" s="326">
        <v>29210739.223948453</v>
      </c>
      <c r="BM74" s="326">
        <v>30382523.92531389</v>
      </c>
      <c r="BN74" s="326">
        <v>31601150.839669526</v>
      </c>
      <c r="BO74" s="326">
        <v>32868493.655534986</v>
      </c>
      <c r="BP74" s="326">
        <v>34186501.008970641</v>
      </c>
      <c r="BQ74" s="326">
        <v>35557199.481479302</v>
      </c>
      <c r="BR74" s="326">
        <v>36982696.717823908</v>
      </c>
      <c r="BS74" s="326">
        <v>38465184.668557897</v>
      </c>
      <c r="BT74" s="326">
        <v>40006942.962256819</v>
      </c>
      <c r="BU74" s="326">
        <v>41610342.412639283</v>
      </c>
      <c r="BV74" s="326">
        <v>43277848.665972635</v>
      </c>
      <c r="BW74" s="326">
        <v>45012025.994374909</v>
      </c>
      <c r="BX74" s="326">
        <v>46815541.240848854</v>
      </c>
      <c r="BY74" s="326">
        <v>48691167.92211736</v>
      </c>
      <c r="BZ74" s="326">
        <v>50641790.49557218</v>
      </c>
      <c r="CA74" s="326">
        <v>52670408.796900794</v>
      </c>
      <c r="CB74" s="326">
        <v>54780142.655218132</v>
      </c>
      <c r="CC74" s="326">
        <v>56974236.692803748</v>
      </c>
      <c r="CD74" s="326">
        <v>59256065.316828363</v>
      </c>
      <c r="CE74" s="326">
        <v>61629137.910749577</v>
      </c>
      <c r="CF74" s="326">
        <v>64097104.233363211</v>
      </c>
      <c r="CG74" s="326">
        <v>66663760.033816978</v>
      </c>
      <c r="CH74" s="326">
        <v>69333052.891224504</v>
      </c>
      <c r="CI74" s="326">
        <v>72109088.28786388</v>
      </c>
      <c r="CJ74" s="326">
        <v>74996135.925304443</v>
      </c>
      <c r="CK74" s="326">
        <v>77998636.293178216</v>
      </c>
      <c r="CL74" s="326">
        <v>81121207.5007025</v>
      </c>
      <c r="CM74" s="326">
        <v>84368652.381463379</v>
      </c>
      <c r="CN74" s="326">
        <v>87745965.882390261</v>
      </c>
      <c r="CO74" s="326">
        <v>91258342.748289809</v>
      </c>
      <c r="CP74" s="326">
        <v>94911185.513760924</v>
      </c>
      <c r="CQ74" s="326">
        <v>98710112.814786479</v>
      </c>
    </row>
    <row r="75" spans="1:95" x14ac:dyDescent="0.25">
      <c r="A75" s="411" t="s">
        <v>251</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7">
        <v>0</v>
      </c>
      <c r="AL75" s="418"/>
      <c r="AM75" s="327">
        <v>-66306.96457505507</v>
      </c>
      <c r="AN75" s="327">
        <v>-66306.96457505507</v>
      </c>
      <c r="AO75" s="327">
        <v>-66306.96457505507</v>
      </c>
      <c r="AP75" s="327">
        <v>-66306.96457505507</v>
      </c>
      <c r="AQ75" s="327">
        <v>-66306.96457505507</v>
      </c>
      <c r="AR75" s="327">
        <v>-66306.96457505507</v>
      </c>
      <c r="AS75" s="327">
        <v>-66306.96457505507</v>
      </c>
      <c r="AT75" s="327">
        <v>-66306.96457505507</v>
      </c>
      <c r="AU75" s="327">
        <v>-66306.96457505507</v>
      </c>
      <c r="AV75" s="327">
        <v>-66306.96457505507</v>
      </c>
      <c r="AW75" s="327">
        <v>-66306.96457505507</v>
      </c>
      <c r="AX75" s="327">
        <v>-66306.96457505507</v>
      </c>
      <c r="AY75" s="327">
        <v>-66306.96457505507</v>
      </c>
      <c r="AZ75" s="327">
        <v>-66306.96457505507</v>
      </c>
      <c r="BA75" s="327">
        <v>-66306.96457505507</v>
      </c>
      <c r="BB75" s="327">
        <v>-66306.96457505507</v>
      </c>
      <c r="BC75" s="327">
        <v>-66306.96457505507</v>
      </c>
      <c r="BD75" s="327">
        <v>-66306.96457505507</v>
      </c>
      <c r="BE75" s="327">
        <v>-66306.96457505507</v>
      </c>
      <c r="BF75" s="327">
        <v>-66306.96457505507</v>
      </c>
      <c r="BG75" s="327">
        <v>-66306.96457505507</v>
      </c>
      <c r="BH75" s="327">
        <v>-66306.96457505507</v>
      </c>
      <c r="BI75" s="327">
        <v>-66306.96457505507</v>
      </c>
      <c r="BJ75" s="327">
        <v>-66306.96457505507</v>
      </c>
      <c r="BK75" s="327">
        <v>-66306.96457505507</v>
      </c>
      <c r="BL75" s="327">
        <v>-66306.96457505507</v>
      </c>
      <c r="BM75" s="327">
        <v>-66306.96457505507</v>
      </c>
      <c r="BN75" s="327">
        <v>-66306.96457505507</v>
      </c>
      <c r="BO75" s="327">
        <v>-66306.96457505507</v>
      </c>
      <c r="BP75" s="327">
        <v>-66306.96457505507</v>
      </c>
      <c r="BQ75" s="327">
        <v>-66306.96457505507</v>
      </c>
      <c r="BR75" s="327">
        <v>-66306.96457505507</v>
      </c>
      <c r="BS75" s="327">
        <v>-66306.96457505507</v>
      </c>
      <c r="BT75" s="327">
        <v>-66306.96457505507</v>
      </c>
      <c r="BU75" s="327">
        <v>-66306.96457505507</v>
      </c>
      <c r="BV75" s="327">
        <v>-66306.96457505507</v>
      </c>
      <c r="BW75" s="327">
        <v>-66306.96457505507</v>
      </c>
      <c r="BX75" s="327">
        <v>-66306.96457505507</v>
      </c>
      <c r="BY75" s="327">
        <v>-66306.96457505507</v>
      </c>
      <c r="BZ75" s="327">
        <v>-66306.96457505507</v>
      </c>
      <c r="CA75" s="327">
        <v>-66306.96457505507</v>
      </c>
      <c r="CB75" s="327">
        <v>-66306.96457505507</v>
      </c>
      <c r="CC75" s="327">
        <v>-66306.96457505507</v>
      </c>
      <c r="CD75" s="327">
        <v>-66306.96457505507</v>
      </c>
      <c r="CE75" s="327">
        <v>-66306.96457505507</v>
      </c>
      <c r="CF75" s="327">
        <v>-66306.96457505507</v>
      </c>
      <c r="CG75" s="327">
        <v>-66306.96457505507</v>
      </c>
      <c r="CH75" s="327">
        <v>-66306.96457505507</v>
      </c>
      <c r="CI75" s="327">
        <v>-66306.96457505507</v>
      </c>
      <c r="CJ75" s="327">
        <v>-66306.96457505507</v>
      </c>
      <c r="CK75" s="327">
        <v>-66306.96457505507</v>
      </c>
      <c r="CL75" s="327">
        <v>-66306.96457505507</v>
      </c>
      <c r="CM75" s="327">
        <v>-66306.96457505507</v>
      </c>
      <c r="CN75" s="327">
        <v>-66306.96457505507</v>
      </c>
      <c r="CO75" s="327">
        <v>-66306.96457505507</v>
      </c>
      <c r="CP75" s="327">
        <v>-66306.96457505507</v>
      </c>
      <c r="CQ75" s="327">
        <v>-66306.96457505507</v>
      </c>
    </row>
    <row r="76" spans="1:95" s="288" customFormat="1" ht="15" x14ac:dyDescent="0.25">
      <c r="A76" s="411" t="s">
        <v>551</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v>2542557.4333333336</v>
      </c>
      <c r="AL76" s="414"/>
      <c r="AM76" s="326">
        <v>10800753.249017008</v>
      </c>
      <c r="AN76" s="326">
        <v>11292798.489745371</v>
      </c>
      <c r="AO76" s="326">
        <v>11751218.041871598</v>
      </c>
      <c r="AP76" s="326">
        <v>12227945.20101846</v>
      </c>
      <c r="AQ76" s="326">
        <v>12723712.271466786</v>
      </c>
      <c r="AR76" s="326">
        <v>13239280.849668631</v>
      </c>
      <c r="AS76" s="326">
        <v>13775442.995934136</v>
      </c>
      <c r="AT76" s="326">
        <v>14333022.452985851</v>
      </c>
      <c r="AU76" s="326">
        <v>14912875.913255218</v>
      </c>
      <c r="AV76" s="326">
        <v>15515894.336870952</v>
      </c>
      <c r="AW76" s="326">
        <v>16131844.503387209</v>
      </c>
      <c r="AX76" s="326">
        <v>16783563.320479393</v>
      </c>
      <c r="AY76" s="326">
        <v>17461321.715190854</v>
      </c>
      <c r="AZ76" s="326">
        <v>18166161.270626355</v>
      </c>
      <c r="BA76" s="326">
        <v>18899165.233214866</v>
      </c>
      <c r="BB76" s="326">
        <v>19661460.179242503</v>
      </c>
      <c r="BC76" s="326">
        <v>20454217.748046838</v>
      </c>
      <c r="BD76" s="326">
        <v>21278656.444538929</v>
      </c>
      <c r="BE76" s="326">
        <v>22136043.513826288</v>
      </c>
      <c r="BF76" s="326">
        <v>23027696.89082073</v>
      </c>
      <c r="BG76" s="326">
        <v>23927455.130721528</v>
      </c>
      <c r="BH76" s="326">
        <v>24890706.622262951</v>
      </c>
      <c r="BI76" s="326">
        <v>25892458.998401627</v>
      </c>
      <c r="BJ76" s="326">
        <v>26934252.294521429</v>
      </c>
      <c r="BK76" s="326">
        <v>28017688.147421617</v>
      </c>
      <c r="BL76" s="326">
        <v>29144432.259373397</v>
      </c>
      <c r="BM76" s="326">
        <v>30316216.960738834</v>
      </c>
      <c r="BN76" s="326">
        <v>31534843.87509447</v>
      </c>
      <c r="BO76" s="326">
        <v>32802186.69095993</v>
      </c>
      <c r="BP76" s="326">
        <v>34120194.044395588</v>
      </c>
      <c r="BQ76" s="326">
        <v>35490892.51690425</v>
      </c>
      <c r="BR76" s="326">
        <v>36916389.753248855</v>
      </c>
      <c r="BS76" s="326">
        <v>38398877.703982845</v>
      </c>
      <c r="BT76" s="326">
        <v>39940635.997681767</v>
      </c>
      <c r="BU76" s="326">
        <v>41544035.44806423</v>
      </c>
      <c r="BV76" s="326">
        <v>43211541.701397583</v>
      </c>
      <c r="BW76" s="326">
        <v>44945719.029799856</v>
      </c>
      <c r="BX76" s="326">
        <v>46749234.276273802</v>
      </c>
      <c r="BY76" s="326">
        <v>48624860.957542308</v>
      </c>
      <c r="BZ76" s="326">
        <v>50575483.530997127</v>
      </c>
      <c r="CA76" s="326">
        <v>52604101.832325742</v>
      </c>
      <c r="CB76" s="326">
        <v>54713835.69064308</v>
      </c>
      <c r="CC76" s="326">
        <v>56907929.728228696</v>
      </c>
      <c r="CD76" s="326">
        <v>59189758.35225331</v>
      </c>
      <c r="CE76" s="326">
        <v>61562830.946174525</v>
      </c>
      <c r="CF76" s="326">
        <v>64030797.268788159</v>
      </c>
      <c r="CG76" s="326">
        <v>66597453.069241926</v>
      </c>
      <c r="CH76" s="326">
        <v>69266745.926649451</v>
      </c>
      <c r="CI76" s="326">
        <v>72042781.323288828</v>
      </c>
      <c r="CJ76" s="326">
        <v>74929828.96072939</v>
      </c>
      <c r="CK76" s="326">
        <v>77932329.328603163</v>
      </c>
      <c r="CL76" s="326">
        <v>81054900.536127448</v>
      </c>
      <c r="CM76" s="326">
        <v>84302345.416888326</v>
      </c>
      <c r="CN76" s="326">
        <v>87679658.917815208</v>
      </c>
      <c r="CO76" s="326">
        <v>91192035.783714756</v>
      </c>
      <c r="CP76" s="326">
        <v>94844878.549185872</v>
      </c>
      <c r="CQ76" s="326">
        <v>98643805.850211427</v>
      </c>
    </row>
    <row r="77" spans="1:95" x14ac:dyDescent="0.25">
      <c r="A77" s="411" t="s">
        <v>453</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7">
        <v>0</v>
      </c>
      <c r="AL77" s="418"/>
      <c r="AM77" s="327">
        <v>0</v>
      </c>
      <c r="AN77" s="327">
        <v>0</v>
      </c>
      <c r="AO77" s="327">
        <v>0</v>
      </c>
      <c r="AP77" s="327">
        <v>0</v>
      </c>
      <c r="AQ77" s="327">
        <v>0</v>
      </c>
      <c r="AR77" s="327">
        <v>0</v>
      </c>
      <c r="AS77" s="327">
        <v>0</v>
      </c>
      <c r="AT77" s="327">
        <v>0</v>
      </c>
      <c r="AU77" s="327">
        <v>0</v>
      </c>
      <c r="AV77" s="327">
        <v>0</v>
      </c>
      <c r="AW77" s="327">
        <v>0</v>
      </c>
      <c r="AX77" s="327">
        <v>0</v>
      </c>
      <c r="AY77" s="327">
        <v>0</v>
      </c>
      <c r="AZ77" s="327">
        <v>0</v>
      </c>
      <c r="BA77" s="327">
        <v>0</v>
      </c>
      <c r="BB77" s="327">
        <v>0</v>
      </c>
      <c r="BC77" s="327">
        <v>0</v>
      </c>
      <c r="BD77" s="327">
        <v>0</v>
      </c>
      <c r="BE77" s="327">
        <v>0</v>
      </c>
      <c r="BF77" s="327">
        <v>0</v>
      </c>
      <c r="BG77" s="327">
        <v>0</v>
      </c>
      <c r="BH77" s="327">
        <v>0</v>
      </c>
      <c r="BI77" s="327">
        <v>0</v>
      </c>
      <c r="BJ77" s="327">
        <v>0</v>
      </c>
      <c r="BK77" s="327">
        <v>0</v>
      </c>
      <c r="BL77" s="327">
        <v>0</v>
      </c>
      <c r="BM77" s="327">
        <v>0</v>
      </c>
      <c r="BN77" s="327">
        <v>0</v>
      </c>
      <c r="BO77" s="327">
        <v>0</v>
      </c>
      <c r="BP77" s="327">
        <v>0</v>
      </c>
      <c r="BQ77" s="327">
        <v>0</v>
      </c>
      <c r="BR77" s="327">
        <v>0</v>
      </c>
      <c r="BS77" s="327">
        <v>0</v>
      </c>
      <c r="BT77" s="327">
        <v>0</v>
      </c>
      <c r="BU77" s="327">
        <v>0</v>
      </c>
      <c r="BV77" s="327">
        <v>0</v>
      </c>
      <c r="BW77" s="327">
        <v>0</v>
      </c>
      <c r="BX77" s="327">
        <v>0</v>
      </c>
      <c r="BY77" s="327">
        <v>0</v>
      </c>
      <c r="BZ77" s="327">
        <v>0</v>
      </c>
      <c r="CA77" s="327">
        <v>0</v>
      </c>
      <c r="CB77" s="327">
        <v>0</v>
      </c>
      <c r="CC77" s="327">
        <v>0</v>
      </c>
      <c r="CD77" s="327">
        <v>0</v>
      </c>
      <c r="CE77" s="327">
        <v>0</v>
      </c>
      <c r="CF77" s="327">
        <v>0</v>
      </c>
      <c r="CG77" s="327">
        <v>0</v>
      </c>
      <c r="CH77" s="327">
        <v>0</v>
      </c>
      <c r="CI77" s="327">
        <v>0</v>
      </c>
      <c r="CJ77" s="327">
        <v>0</v>
      </c>
      <c r="CK77" s="327">
        <v>0</v>
      </c>
      <c r="CL77" s="327">
        <v>0</v>
      </c>
      <c r="CM77" s="327">
        <v>0</v>
      </c>
      <c r="CN77" s="327">
        <v>0</v>
      </c>
      <c r="CO77" s="327">
        <v>0</v>
      </c>
      <c r="CP77" s="327">
        <v>0</v>
      </c>
      <c r="CQ77" s="327">
        <v>0</v>
      </c>
    </row>
    <row r="78" spans="1:95" s="288" customFormat="1" ht="15" x14ac:dyDescent="0.25">
      <c r="A78" s="411" t="s">
        <v>254</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v>2542557.4333333336</v>
      </c>
      <c r="AL78" s="414"/>
      <c r="AM78" s="326">
        <v>10800753.249017008</v>
      </c>
      <c r="AN78" s="326">
        <v>11292798.489745371</v>
      </c>
      <c r="AO78" s="326">
        <v>11751218.041871598</v>
      </c>
      <c r="AP78" s="326">
        <v>12227945.20101846</v>
      </c>
      <c r="AQ78" s="326">
        <v>12723712.271466786</v>
      </c>
      <c r="AR78" s="326">
        <v>13239280.849668631</v>
      </c>
      <c r="AS78" s="326">
        <v>13775442.995934136</v>
      </c>
      <c r="AT78" s="326">
        <v>14333022.452985851</v>
      </c>
      <c r="AU78" s="326">
        <v>14912875.913255218</v>
      </c>
      <c r="AV78" s="326">
        <v>15515894.336870952</v>
      </c>
      <c r="AW78" s="326">
        <v>16131844.503387209</v>
      </c>
      <c r="AX78" s="326">
        <v>16783563.320479393</v>
      </c>
      <c r="AY78" s="326">
        <v>17461321.715190854</v>
      </c>
      <c r="AZ78" s="326">
        <v>18166161.270626355</v>
      </c>
      <c r="BA78" s="326">
        <v>18899165.233214866</v>
      </c>
      <c r="BB78" s="326">
        <v>19661460.179242503</v>
      </c>
      <c r="BC78" s="326">
        <v>20454217.748046838</v>
      </c>
      <c r="BD78" s="326">
        <v>21278656.444538929</v>
      </c>
      <c r="BE78" s="326">
        <v>22136043.513826288</v>
      </c>
      <c r="BF78" s="326">
        <v>23027696.89082073</v>
      </c>
      <c r="BG78" s="326">
        <v>23927455.130721528</v>
      </c>
      <c r="BH78" s="326">
        <v>24890706.622262951</v>
      </c>
      <c r="BI78" s="326">
        <v>25892458.998401627</v>
      </c>
      <c r="BJ78" s="326">
        <v>26934252.294521429</v>
      </c>
      <c r="BK78" s="326">
        <v>28017688.147421617</v>
      </c>
      <c r="BL78" s="326">
        <v>29144432.259373397</v>
      </c>
      <c r="BM78" s="326">
        <v>30316216.960738834</v>
      </c>
      <c r="BN78" s="326">
        <v>31534843.87509447</v>
      </c>
      <c r="BO78" s="326">
        <v>32802186.69095993</v>
      </c>
      <c r="BP78" s="326">
        <v>34120194.044395588</v>
      </c>
      <c r="BQ78" s="326">
        <v>35490892.51690425</v>
      </c>
      <c r="BR78" s="326">
        <v>36916389.753248855</v>
      </c>
      <c r="BS78" s="326">
        <v>38398877.703982845</v>
      </c>
      <c r="BT78" s="326">
        <v>39940635.997681767</v>
      </c>
      <c r="BU78" s="326">
        <v>41544035.44806423</v>
      </c>
      <c r="BV78" s="326">
        <v>43211541.701397583</v>
      </c>
      <c r="BW78" s="326">
        <v>44945719.029799856</v>
      </c>
      <c r="BX78" s="326">
        <v>46749234.276273802</v>
      </c>
      <c r="BY78" s="326">
        <v>48624860.957542308</v>
      </c>
      <c r="BZ78" s="326">
        <v>50575483.530997127</v>
      </c>
      <c r="CA78" s="326">
        <v>52604101.832325742</v>
      </c>
      <c r="CB78" s="326">
        <v>54713835.69064308</v>
      </c>
      <c r="CC78" s="326">
        <v>56907929.728228696</v>
      </c>
      <c r="CD78" s="326">
        <v>59189758.35225331</v>
      </c>
      <c r="CE78" s="326">
        <v>61562830.946174525</v>
      </c>
      <c r="CF78" s="326">
        <v>64030797.268788159</v>
      </c>
      <c r="CG78" s="326">
        <v>66597453.069241926</v>
      </c>
      <c r="CH78" s="326">
        <v>69266745.926649451</v>
      </c>
      <c r="CI78" s="326">
        <v>72042781.323288828</v>
      </c>
      <c r="CJ78" s="326">
        <v>74929828.96072939</v>
      </c>
      <c r="CK78" s="326">
        <v>77932329.328603163</v>
      </c>
      <c r="CL78" s="326">
        <v>81054900.536127448</v>
      </c>
      <c r="CM78" s="326">
        <v>84302345.416888326</v>
      </c>
      <c r="CN78" s="326">
        <v>87679658.917815208</v>
      </c>
      <c r="CO78" s="326">
        <v>91192035.783714756</v>
      </c>
      <c r="CP78" s="326">
        <v>94844878.549185872</v>
      </c>
      <c r="CQ78" s="326">
        <v>98643805.850211427</v>
      </c>
    </row>
    <row r="79" spans="1:95" x14ac:dyDescent="0.25">
      <c r="A79" s="411" t="s">
        <v>250</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26"/>
      <c r="AL79" s="427"/>
      <c r="AM79" s="327">
        <v>-2160150.6498034014</v>
      </c>
      <c r="AN79" s="327">
        <v>-2258559.6979490742</v>
      </c>
      <c r="AO79" s="327">
        <v>-2350243.6083743195</v>
      </c>
      <c r="AP79" s="327">
        <v>-2445589.0402036919</v>
      </c>
      <c r="AQ79" s="327">
        <v>-2544742.4542933572</v>
      </c>
      <c r="AR79" s="327">
        <v>-2647856.1699337265</v>
      </c>
      <c r="AS79" s="327">
        <v>-2755088.5991868274</v>
      </c>
      <c r="AT79" s="327">
        <v>-2866604.4905971703</v>
      </c>
      <c r="AU79" s="327">
        <v>-2982575.1826510439</v>
      </c>
      <c r="AV79" s="327">
        <v>-3103178.8673741906</v>
      </c>
      <c r="AW79" s="327">
        <v>-3226368.9006774421</v>
      </c>
      <c r="AX79" s="327">
        <v>-3356712.6640958786</v>
      </c>
      <c r="AY79" s="327">
        <v>-3492264.3430381711</v>
      </c>
      <c r="AZ79" s="327">
        <v>-3633232.254125271</v>
      </c>
      <c r="BA79" s="327">
        <v>-3779833.0466429736</v>
      </c>
      <c r="BB79" s="327">
        <v>-3932292.0358485007</v>
      </c>
      <c r="BC79" s="327">
        <v>-4090843.5496093677</v>
      </c>
      <c r="BD79" s="327">
        <v>-4255731.2889077859</v>
      </c>
      <c r="BE79" s="327">
        <v>-4427208.702765258</v>
      </c>
      <c r="BF79" s="327">
        <v>-4605539.3781641461</v>
      </c>
      <c r="BG79" s="327">
        <v>-4785491.0261443062</v>
      </c>
      <c r="BH79" s="327">
        <v>-4978141.3244525902</v>
      </c>
      <c r="BI79" s="327">
        <v>-5178491.7996803261</v>
      </c>
      <c r="BJ79" s="327">
        <v>-5386850.4589042859</v>
      </c>
      <c r="BK79" s="327">
        <v>-5603537.6294843238</v>
      </c>
      <c r="BL79" s="327">
        <v>-5828886.4518746799</v>
      </c>
      <c r="BM79" s="327">
        <v>-6063243.3921477674</v>
      </c>
      <c r="BN79" s="327">
        <v>-6306968.7750188941</v>
      </c>
      <c r="BO79" s="327">
        <v>-6560437.3381919861</v>
      </c>
      <c r="BP79" s="327">
        <v>-6824038.8088791184</v>
      </c>
      <c r="BQ79" s="327">
        <v>-7098178.50338085</v>
      </c>
      <c r="BR79" s="327">
        <v>-7383277.9506497718</v>
      </c>
      <c r="BS79" s="327">
        <v>-7679775.5407965695</v>
      </c>
      <c r="BT79" s="327">
        <v>-7988127.1995363533</v>
      </c>
      <c r="BU79" s="327">
        <v>-8308807.0896128463</v>
      </c>
      <c r="BV79" s="327">
        <v>-8642308.3402795177</v>
      </c>
      <c r="BW79" s="327">
        <v>-8989143.8059599716</v>
      </c>
      <c r="BX79" s="327">
        <v>-9349846.85525476</v>
      </c>
      <c r="BY79" s="327">
        <v>-9724972.1915084627</v>
      </c>
      <c r="BZ79" s="327">
        <v>-10115096.706199426</v>
      </c>
      <c r="CA79" s="327">
        <v>-10520820.366465149</v>
      </c>
      <c r="CB79" s="327">
        <v>-10942767.138128616</v>
      </c>
      <c r="CC79" s="327">
        <v>-11381585.94564574</v>
      </c>
      <c r="CD79" s="327">
        <v>-11837951.670450663</v>
      </c>
      <c r="CE79" s="327">
        <v>-12312566.189234905</v>
      </c>
      <c r="CF79" s="327">
        <v>-12806159.453757633</v>
      </c>
      <c r="CG79" s="327">
        <v>-13319490.613848386</v>
      </c>
      <c r="CH79" s="327">
        <v>-13853349.185329892</v>
      </c>
      <c r="CI79" s="327">
        <v>-14408556.264657766</v>
      </c>
      <c r="CJ79" s="327">
        <v>-14985965.792145878</v>
      </c>
      <c r="CK79" s="327">
        <v>-15586465.865720633</v>
      </c>
      <c r="CL79" s="327">
        <v>-16210980.107225491</v>
      </c>
      <c r="CM79" s="327">
        <v>-16860469.083377667</v>
      </c>
      <c r="CN79" s="327">
        <v>-17535931.783563044</v>
      </c>
      <c r="CO79" s="327">
        <v>-18238407.156742953</v>
      </c>
      <c r="CP79" s="327">
        <v>-18968975.709837176</v>
      </c>
      <c r="CQ79" s="327">
        <v>-19728761.170042288</v>
      </c>
    </row>
    <row r="80" spans="1:95" ht="16.5" thickBot="1" x14ac:dyDescent="0.3">
      <c r="A80" s="428" t="s">
        <v>253</v>
      </c>
      <c r="B80" s="429"/>
      <c r="C80" s="429"/>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30">
        <v>2542557.4333333336</v>
      </c>
      <c r="AL80" s="431"/>
      <c r="AM80" s="328">
        <v>8640602.5992136057</v>
      </c>
      <c r="AN80" s="328">
        <v>9034238.7917962968</v>
      </c>
      <c r="AO80" s="328">
        <v>9400974.433497278</v>
      </c>
      <c r="AP80" s="328">
        <v>9782356.1608147677</v>
      </c>
      <c r="AQ80" s="328">
        <v>10178969.817173429</v>
      </c>
      <c r="AR80" s="328">
        <v>10591424.679734904</v>
      </c>
      <c r="AS80" s="328">
        <v>11020354.39674731</v>
      </c>
      <c r="AT80" s="328">
        <v>11466417.962388681</v>
      </c>
      <c r="AU80" s="328">
        <v>11930300.730604175</v>
      </c>
      <c r="AV80" s="328">
        <v>12412715.469496761</v>
      </c>
      <c r="AW80" s="328">
        <v>12905475.602709766</v>
      </c>
      <c r="AX80" s="328">
        <v>13426850.656383514</v>
      </c>
      <c r="AY80" s="328">
        <v>13969057.372152682</v>
      </c>
      <c r="AZ80" s="328">
        <v>14532929.016501084</v>
      </c>
      <c r="BA80" s="328">
        <v>15119332.186571892</v>
      </c>
      <c r="BB80" s="328">
        <v>15729168.143394003</v>
      </c>
      <c r="BC80" s="328">
        <v>16363374.198437471</v>
      </c>
      <c r="BD80" s="328">
        <v>17022925.155631144</v>
      </c>
      <c r="BE80" s="328">
        <v>17708834.811061032</v>
      </c>
      <c r="BF80" s="328">
        <v>18422157.512656584</v>
      </c>
      <c r="BG80" s="328">
        <v>19141964.104577221</v>
      </c>
      <c r="BH80" s="328">
        <v>19912565.297810361</v>
      </c>
      <c r="BI80" s="328">
        <v>20713967.198721301</v>
      </c>
      <c r="BJ80" s="328">
        <v>21547401.835617144</v>
      </c>
      <c r="BK80" s="328">
        <v>22414150.517937295</v>
      </c>
      <c r="BL80" s="328">
        <v>23315545.807498716</v>
      </c>
      <c r="BM80" s="328">
        <v>24252973.568591066</v>
      </c>
      <c r="BN80" s="328">
        <v>25227875.100075576</v>
      </c>
      <c r="BO80" s="328">
        <v>26241749.352767944</v>
      </c>
      <c r="BP80" s="328">
        <v>27296155.23551647</v>
      </c>
      <c r="BQ80" s="328">
        <v>28392714.0135234</v>
      </c>
      <c r="BR80" s="328">
        <v>29533111.802599084</v>
      </c>
      <c r="BS80" s="328">
        <v>30719102.163186274</v>
      </c>
      <c r="BT80" s="328">
        <v>31952508.798145413</v>
      </c>
      <c r="BU80" s="328">
        <v>33235228.358451385</v>
      </c>
      <c r="BV80" s="328">
        <v>34569233.361118063</v>
      </c>
      <c r="BW80" s="328">
        <v>35956575.223839886</v>
      </c>
      <c r="BX80" s="328">
        <v>37399387.42101904</v>
      </c>
      <c r="BY80" s="328">
        <v>38899888.766033843</v>
      </c>
      <c r="BZ80" s="328">
        <v>40460386.824797705</v>
      </c>
      <c r="CA80" s="328">
        <v>42083281.46586059</v>
      </c>
      <c r="CB80" s="328">
        <v>43771068.552514464</v>
      </c>
      <c r="CC80" s="328">
        <v>45526343.782582954</v>
      </c>
      <c r="CD80" s="328">
        <v>47351806.681802645</v>
      </c>
      <c r="CE80" s="328">
        <v>49250264.75693962</v>
      </c>
      <c r="CF80" s="328">
        <v>51224637.81503053</v>
      </c>
      <c r="CG80" s="328">
        <v>53277962.455393538</v>
      </c>
      <c r="CH80" s="328">
        <v>55413396.74131956</v>
      </c>
      <c r="CI80" s="328">
        <v>57634225.058631063</v>
      </c>
      <c r="CJ80" s="328">
        <v>59943863.168583512</v>
      </c>
      <c r="CK80" s="328">
        <v>62345863.462882534</v>
      </c>
      <c r="CL80" s="328">
        <v>64843920.428901955</v>
      </c>
      <c r="CM80" s="328">
        <v>67441876.333510667</v>
      </c>
      <c r="CN80" s="328">
        <v>70143727.134252161</v>
      </c>
      <c r="CO80" s="328">
        <v>72953628.626971811</v>
      </c>
      <c r="CP80" s="328">
        <v>75875902.839348704</v>
      </c>
      <c r="CQ80" s="328">
        <v>78915044.680169135</v>
      </c>
    </row>
    <row r="81" spans="1:95" s="331" customFormat="1" ht="16.5" thickBot="1" x14ac:dyDescent="0.3">
      <c r="A81" s="329"/>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421">
        <v>0</v>
      </c>
      <c r="AL81" s="421"/>
      <c r="AM81" s="330">
        <v>1</v>
      </c>
      <c r="AN81" s="330">
        <v>2</v>
      </c>
      <c r="AO81" s="330">
        <v>3</v>
      </c>
      <c r="AP81" s="330">
        <v>4</v>
      </c>
      <c r="AQ81" s="330">
        <v>5</v>
      </c>
      <c r="AR81" s="330">
        <v>6</v>
      </c>
      <c r="AS81" s="330">
        <v>7</v>
      </c>
      <c r="AT81" s="330">
        <v>8</v>
      </c>
      <c r="AU81" s="330">
        <v>9</v>
      </c>
      <c r="AV81" s="330">
        <v>10</v>
      </c>
      <c r="AW81" s="330">
        <v>11</v>
      </c>
      <c r="AX81" s="330">
        <v>12</v>
      </c>
      <c r="AY81" s="330">
        <v>13</v>
      </c>
      <c r="AZ81" s="330">
        <v>14</v>
      </c>
      <c r="BA81" s="330">
        <v>15</v>
      </c>
      <c r="BB81" s="330">
        <v>16</v>
      </c>
      <c r="BC81" s="330">
        <v>17</v>
      </c>
      <c r="BD81" s="330">
        <v>18</v>
      </c>
      <c r="BE81" s="330">
        <v>19</v>
      </c>
      <c r="BF81" s="330">
        <v>20</v>
      </c>
      <c r="BG81" s="330">
        <v>21</v>
      </c>
      <c r="BH81" s="330">
        <v>22</v>
      </c>
      <c r="BI81" s="330">
        <v>23</v>
      </c>
      <c r="BJ81" s="330">
        <v>24</v>
      </c>
      <c r="BK81" s="330">
        <v>25</v>
      </c>
      <c r="BL81" s="330">
        <v>26</v>
      </c>
      <c r="BM81" s="330">
        <v>27</v>
      </c>
      <c r="BN81" s="330">
        <v>28</v>
      </c>
      <c r="BO81" s="330">
        <v>29</v>
      </c>
      <c r="BP81" s="330">
        <v>30</v>
      </c>
      <c r="BQ81" s="330">
        <v>31</v>
      </c>
      <c r="BR81" s="330">
        <v>32</v>
      </c>
      <c r="BS81" s="330">
        <v>33</v>
      </c>
      <c r="BT81" s="330">
        <v>34</v>
      </c>
      <c r="BU81" s="330">
        <v>35</v>
      </c>
      <c r="BV81" s="330">
        <v>36</v>
      </c>
      <c r="BW81" s="330">
        <v>37</v>
      </c>
      <c r="BX81" s="330">
        <v>38</v>
      </c>
      <c r="BY81" s="330">
        <v>39</v>
      </c>
      <c r="BZ81" s="330">
        <v>40</v>
      </c>
      <c r="CA81" s="330">
        <v>41</v>
      </c>
      <c r="CB81" s="330">
        <v>42</v>
      </c>
      <c r="CC81" s="330">
        <v>43</v>
      </c>
      <c r="CD81" s="330">
        <v>44</v>
      </c>
      <c r="CE81" s="330">
        <v>45</v>
      </c>
      <c r="CF81" s="330">
        <v>46</v>
      </c>
      <c r="CG81" s="330">
        <v>47</v>
      </c>
      <c r="CH81" s="330">
        <v>48</v>
      </c>
      <c r="CI81" s="330">
        <v>49</v>
      </c>
      <c r="CJ81" s="330">
        <v>50</v>
      </c>
      <c r="CK81" s="330">
        <v>51</v>
      </c>
      <c r="CL81" s="330">
        <v>52</v>
      </c>
      <c r="CM81" s="330">
        <v>53</v>
      </c>
      <c r="CN81" s="330">
        <v>54</v>
      </c>
      <c r="CO81" s="330">
        <v>55</v>
      </c>
      <c r="CP81" s="330">
        <v>56</v>
      </c>
      <c r="CQ81" s="330">
        <v>57</v>
      </c>
    </row>
    <row r="82" spans="1:95" x14ac:dyDescent="0.25">
      <c r="A82" s="422" t="s">
        <v>252</v>
      </c>
      <c r="B82" s="423"/>
      <c r="C82" s="423"/>
      <c r="D82" s="423"/>
      <c r="E82" s="423"/>
      <c r="F82" s="423"/>
      <c r="G82" s="423"/>
      <c r="H82" s="423"/>
      <c r="I82" s="423"/>
      <c r="J82" s="423"/>
      <c r="K82" s="423"/>
      <c r="L82" s="423"/>
      <c r="M82" s="423"/>
      <c r="N82" s="423"/>
      <c r="O82" s="423"/>
      <c r="P82" s="423"/>
      <c r="Q82" s="423"/>
      <c r="R82" s="423"/>
      <c r="S82" s="423"/>
      <c r="T82" s="423"/>
      <c r="U82" s="423"/>
      <c r="V82" s="423"/>
      <c r="W82" s="423"/>
      <c r="X82" s="423"/>
      <c r="Y82" s="423"/>
      <c r="Z82" s="423"/>
      <c r="AA82" s="423"/>
      <c r="AB82" s="423"/>
      <c r="AC82" s="423"/>
      <c r="AD82" s="423"/>
      <c r="AE82" s="423"/>
      <c r="AF82" s="423"/>
      <c r="AG82" s="423"/>
      <c r="AH82" s="423"/>
      <c r="AI82" s="423"/>
      <c r="AJ82" s="423"/>
      <c r="AK82" s="424">
        <v>2025</v>
      </c>
      <c r="AL82" s="425"/>
      <c r="AM82" s="318">
        <v>2026</v>
      </c>
      <c r="AN82" s="318">
        <v>2027</v>
      </c>
      <c r="AO82" s="318">
        <v>2028</v>
      </c>
      <c r="AP82" s="318">
        <v>2029</v>
      </c>
      <c r="AQ82" s="318">
        <v>2030</v>
      </c>
      <c r="AR82" s="318">
        <v>2031</v>
      </c>
      <c r="AS82" s="318">
        <v>2032</v>
      </c>
      <c r="AT82" s="318">
        <v>2033</v>
      </c>
      <c r="AU82" s="318">
        <v>2034</v>
      </c>
      <c r="AV82" s="318">
        <v>2035</v>
      </c>
      <c r="AW82" s="318">
        <v>2036</v>
      </c>
      <c r="AX82" s="318">
        <v>2037</v>
      </c>
      <c r="AY82" s="318">
        <v>2038</v>
      </c>
      <c r="AZ82" s="318">
        <v>2039</v>
      </c>
      <c r="BA82" s="318">
        <v>2040</v>
      </c>
      <c r="BB82" s="318">
        <v>2041</v>
      </c>
      <c r="BC82" s="318">
        <v>2042</v>
      </c>
      <c r="BD82" s="318">
        <v>2043</v>
      </c>
      <c r="BE82" s="318">
        <v>2044</v>
      </c>
      <c r="BF82" s="318">
        <v>2045</v>
      </c>
      <c r="BG82" s="318">
        <v>2046</v>
      </c>
      <c r="BH82" s="318">
        <v>2047</v>
      </c>
      <c r="BI82" s="318">
        <v>2048</v>
      </c>
      <c r="BJ82" s="318">
        <v>2049</v>
      </c>
      <c r="BK82" s="318">
        <v>2050</v>
      </c>
      <c r="BL82" s="318">
        <v>2051</v>
      </c>
      <c r="BM82" s="318">
        <v>2052</v>
      </c>
      <c r="BN82" s="318">
        <v>2053</v>
      </c>
      <c r="BO82" s="318">
        <v>2054</v>
      </c>
      <c r="BP82" s="318">
        <v>2055</v>
      </c>
      <c r="BQ82" s="318">
        <v>2056</v>
      </c>
      <c r="BR82" s="318">
        <v>2057</v>
      </c>
      <c r="BS82" s="318">
        <v>2058</v>
      </c>
      <c r="BT82" s="318">
        <v>2059</v>
      </c>
      <c r="BU82" s="318">
        <v>2060</v>
      </c>
      <c r="BV82" s="318">
        <v>2061</v>
      </c>
      <c r="BW82" s="318">
        <v>2062</v>
      </c>
      <c r="BX82" s="318">
        <v>2063</v>
      </c>
      <c r="BY82" s="318">
        <v>2064</v>
      </c>
      <c r="BZ82" s="318">
        <v>2065</v>
      </c>
      <c r="CA82" s="318">
        <v>2066</v>
      </c>
      <c r="CB82" s="318">
        <v>2067</v>
      </c>
      <c r="CC82" s="318">
        <v>2068</v>
      </c>
      <c r="CD82" s="318">
        <v>2069</v>
      </c>
      <c r="CE82" s="318">
        <v>2070</v>
      </c>
      <c r="CF82" s="318">
        <v>2071</v>
      </c>
      <c r="CG82" s="318">
        <v>2072</v>
      </c>
      <c r="CH82" s="318">
        <v>2073</v>
      </c>
      <c r="CI82" s="318">
        <v>2074</v>
      </c>
      <c r="CJ82" s="318">
        <v>2075</v>
      </c>
      <c r="CK82" s="318">
        <v>2076</v>
      </c>
      <c r="CL82" s="318">
        <v>2077</v>
      </c>
      <c r="CM82" s="318">
        <v>2078</v>
      </c>
      <c r="CN82" s="318">
        <v>2079</v>
      </c>
      <c r="CO82" s="318">
        <v>2080</v>
      </c>
      <c r="CP82" s="318">
        <v>2081</v>
      </c>
      <c r="CQ82" s="318">
        <v>2082</v>
      </c>
    </row>
    <row r="83" spans="1:95" s="288" customFormat="1" ht="15" x14ac:dyDescent="0.25">
      <c r="A83" s="411" t="s">
        <v>551</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3">
        <v>2542557.4333333336</v>
      </c>
      <c r="AL83" s="414"/>
      <c r="AM83" s="326">
        <v>10800753.249017008</v>
      </c>
      <c r="AN83" s="326">
        <v>11292798.489745371</v>
      </c>
      <c r="AO83" s="326">
        <v>11751218.041871598</v>
      </c>
      <c r="AP83" s="326">
        <v>12227945.20101846</v>
      </c>
      <c r="AQ83" s="326">
        <v>12723712.271466786</v>
      </c>
      <c r="AR83" s="326">
        <v>13239280.849668631</v>
      </c>
      <c r="AS83" s="326">
        <v>13775442.995934136</v>
      </c>
      <c r="AT83" s="326">
        <v>14333022.452985851</v>
      </c>
      <c r="AU83" s="326">
        <v>14912875.913255218</v>
      </c>
      <c r="AV83" s="326">
        <v>15515894.336870952</v>
      </c>
      <c r="AW83" s="326">
        <v>16131844.503387209</v>
      </c>
      <c r="AX83" s="326">
        <v>16783563.320479393</v>
      </c>
      <c r="AY83" s="326">
        <v>17461321.715190854</v>
      </c>
      <c r="AZ83" s="326">
        <v>18166161.270626355</v>
      </c>
      <c r="BA83" s="326">
        <v>18899165.233214866</v>
      </c>
      <c r="BB83" s="326">
        <v>19661460.179242503</v>
      </c>
      <c r="BC83" s="326">
        <v>20454217.748046838</v>
      </c>
      <c r="BD83" s="326">
        <v>21278656.444538929</v>
      </c>
      <c r="BE83" s="326">
        <v>22136043.513826288</v>
      </c>
      <c r="BF83" s="326">
        <v>23027696.89082073</v>
      </c>
      <c r="BG83" s="326">
        <v>23927455.130721528</v>
      </c>
      <c r="BH83" s="326">
        <v>24890706.622262951</v>
      </c>
      <c r="BI83" s="326">
        <v>25892458.998401627</v>
      </c>
      <c r="BJ83" s="326">
        <v>26934252.294521429</v>
      </c>
      <c r="BK83" s="326">
        <v>28017688.147421617</v>
      </c>
      <c r="BL83" s="326">
        <v>29144432.259373397</v>
      </c>
      <c r="BM83" s="326">
        <v>30316216.960738834</v>
      </c>
      <c r="BN83" s="326">
        <v>31534843.87509447</v>
      </c>
      <c r="BO83" s="326">
        <v>32802186.69095993</v>
      </c>
      <c r="BP83" s="326">
        <v>34120194.044395588</v>
      </c>
      <c r="BQ83" s="326">
        <v>35490892.51690425</v>
      </c>
      <c r="BR83" s="326">
        <v>36916389.753248855</v>
      </c>
      <c r="BS83" s="326">
        <v>38398877.703982845</v>
      </c>
      <c r="BT83" s="326">
        <v>39940635.997681767</v>
      </c>
      <c r="BU83" s="326">
        <v>41544035.44806423</v>
      </c>
      <c r="BV83" s="326">
        <v>43211541.701397583</v>
      </c>
      <c r="BW83" s="326">
        <v>44945719.029799856</v>
      </c>
      <c r="BX83" s="326">
        <v>46749234.276273802</v>
      </c>
      <c r="BY83" s="326">
        <v>48624860.957542308</v>
      </c>
      <c r="BZ83" s="326">
        <v>50575483.530997127</v>
      </c>
      <c r="CA83" s="326">
        <v>52604101.832325742</v>
      </c>
      <c r="CB83" s="326">
        <v>54713835.69064308</v>
      </c>
      <c r="CC83" s="326">
        <v>56907929.728228696</v>
      </c>
      <c r="CD83" s="326">
        <v>59189758.35225331</v>
      </c>
      <c r="CE83" s="326">
        <v>61562830.946174525</v>
      </c>
      <c r="CF83" s="326">
        <v>64030797.268788159</v>
      </c>
      <c r="CG83" s="326">
        <v>66597453.069241926</v>
      </c>
      <c r="CH83" s="326">
        <v>69266745.926649451</v>
      </c>
      <c r="CI83" s="326">
        <v>72042781.323288828</v>
      </c>
      <c r="CJ83" s="326">
        <v>74929828.96072939</v>
      </c>
      <c r="CK83" s="326">
        <v>77932329.328603163</v>
      </c>
      <c r="CL83" s="326">
        <v>81054900.536127448</v>
      </c>
      <c r="CM83" s="326">
        <v>84302345.416888326</v>
      </c>
      <c r="CN83" s="326">
        <v>87679658.917815208</v>
      </c>
      <c r="CO83" s="326">
        <v>91192035.783714756</v>
      </c>
      <c r="CP83" s="326">
        <v>94844878.549185872</v>
      </c>
      <c r="CQ83" s="326">
        <v>98643805.850211427</v>
      </c>
    </row>
    <row r="84" spans="1:95" x14ac:dyDescent="0.25">
      <c r="A84" s="411" t="s">
        <v>251</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7">
        <v>0</v>
      </c>
      <c r="AL84" s="418"/>
      <c r="AM84" s="327">
        <v>66306.96457505507</v>
      </c>
      <c r="AN84" s="327">
        <v>66306.96457505507</v>
      </c>
      <c r="AO84" s="327">
        <v>66306.96457505507</v>
      </c>
      <c r="AP84" s="327">
        <v>66306.96457505507</v>
      </c>
      <c r="AQ84" s="327">
        <v>66306.96457505507</v>
      </c>
      <c r="AR84" s="327">
        <v>66306.96457505507</v>
      </c>
      <c r="AS84" s="327">
        <v>66306.96457505507</v>
      </c>
      <c r="AT84" s="327">
        <v>66306.96457505507</v>
      </c>
      <c r="AU84" s="327">
        <v>66306.96457505507</v>
      </c>
      <c r="AV84" s="327">
        <v>66306.96457505507</v>
      </c>
      <c r="AW84" s="327">
        <v>66306.96457505507</v>
      </c>
      <c r="AX84" s="327">
        <v>66306.96457505507</v>
      </c>
      <c r="AY84" s="327">
        <v>66306.96457505507</v>
      </c>
      <c r="AZ84" s="327">
        <v>66306.96457505507</v>
      </c>
      <c r="BA84" s="327">
        <v>66306.96457505507</v>
      </c>
      <c r="BB84" s="327">
        <v>66306.96457505507</v>
      </c>
      <c r="BC84" s="327">
        <v>66306.96457505507</v>
      </c>
      <c r="BD84" s="327">
        <v>66306.96457505507</v>
      </c>
      <c r="BE84" s="327">
        <v>66306.96457505507</v>
      </c>
      <c r="BF84" s="327">
        <v>66306.96457505507</v>
      </c>
      <c r="BG84" s="327">
        <v>66306.96457505507</v>
      </c>
      <c r="BH84" s="327">
        <v>66306.96457505507</v>
      </c>
      <c r="BI84" s="327">
        <v>66306.96457505507</v>
      </c>
      <c r="BJ84" s="327">
        <v>66306.96457505507</v>
      </c>
      <c r="BK84" s="327">
        <v>66306.96457505507</v>
      </c>
      <c r="BL84" s="327">
        <v>66306.96457505507</v>
      </c>
      <c r="BM84" s="327">
        <v>66306.96457505507</v>
      </c>
      <c r="BN84" s="327">
        <v>66306.96457505507</v>
      </c>
      <c r="BO84" s="327">
        <v>66306.96457505507</v>
      </c>
      <c r="BP84" s="327">
        <v>66306.96457505507</v>
      </c>
      <c r="BQ84" s="327">
        <v>66306.96457505507</v>
      </c>
      <c r="BR84" s="327">
        <v>66306.96457505507</v>
      </c>
      <c r="BS84" s="327">
        <v>66306.96457505507</v>
      </c>
      <c r="BT84" s="327">
        <v>66306.96457505507</v>
      </c>
      <c r="BU84" s="327">
        <v>66306.96457505507</v>
      </c>
      <c r="BV84" s="327">
        <v>66306.96457505507</v>
      </c>
      <c r="BW84" s="327">
        <v>66306.96457505507</v>
      </c>
      <c r="BX84" s="327">
        <v>66306.96457505507</v>
      </c>
      <c r="BY84" s="327">
        <v>66306.96457505507</v>
      </c>
      <c r="BZ84" s="327">
        <v>66306.96457505507</v>
      </c>
      <c r="CA84" s="327">
        <v>66306.96457505507</v>
      </c>
      <c r="CB84" s="327">
        <v>66306.96457505507</v>
      </c>
      <c r="CC84" s="327">
        <v>66306.96457505507</v>
      </c>
      <c r="CD84" s="327">
        <v>66306.96457505507</v>
      </c>
      <c r="CE84" s="327">
        <v>66306.96457505507</v>
      </c>
      <c r="CF84" s="327">
        <v>66306.96457505507</v>
      </c>
      <c r="CG84" s="327">
        <v>66306.96457505507</v>
      </c>
      <c r="CH84" s="327">
        <v>66306.96457505507</v>
      </c>
      <c r="CI84" s="327">
        <v>66306.96457505507</v>
      </c>
      <c r="CJ84" s="327">
        <v>66306.96457505507</v>
      </c>
      <c r="CK84" s="327">
        <v>66306.96457505507</v>
      </c>
      <c r="CL84" s="327">
        <v>66306.96457505507</v>
      </c>
      <c r="CM84" s="327">
        <v>66306.96457505507</v>
      </c>
      <c r="CN84" s="327">
        <v>66306.96457505507</v>
      </c>
      <c r="CO84" s="327">
        <v>66306.96457505507</v>
      </c>
      <c r="CP84" s="327">
        <v>66306.96457505507</v>
      </c>
      <c r="CQ84" s="327">
        <v>66306.96457505507</v>
      </c>
    </row>
    <row r="85" spans="1:95" x14ac:dyDescent="0.25">
      <c r="A85" s="411" t="s">
        <v>453</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7">
        <v>0</v>
      </c>
      <c r="AL85" s="418"/>
      <c r="AM85" s="327">
        <v>0</v>
      </c>
      <c r="AN85" s="327">
        <v>0</v>
      </c>
      <c r="AO85" s="327">
        <v>0</v>
      </c>
      <c r="AP85" s="327">
        <v>0</v>
      </c>
      <c r="AQ85" s="327">
        <v>0</v>
      </c>
      <c r="AR85" s="327">
        <v>0</v>
      </c>
      <c r="AS85" s="327">
        <v>0</v>
      </c>
      <c r="AT85" s="327">
        <v>0</v>
      </c>
      <c r="AU85" s="327">
        <v>0</v>
      </c>
      <c r="AV85" s="327">
        <v>0</v>
      </c>
      <c r="AW85" s="327">
        <v>0</v>
      </c>
      <c r="AX85" s="327">
        <v>0</v>
      </c>
      <c r="AY85" s="327">
        <v>0</v>
      </c>
      <c r="AZ85" s="327">
        <v>0</v>
      </c>
      <c r="BA85" s="327">
        <v>0</v>
      </c>
      <c r="BB85" s="327">
        <v>0</v>
      </c>
      <c r="BC85" s="327">
        <v>0</v>
      </c>
      <c r="BD85" s="327">
        <v>0</v>
      </c>
      <c r="BE85" s="327">
        <v>0</v>
      </c>
      <c r="BF85" s="327">
        <v>0</v>
      </c>
      <c r="BG85" s="327">
        <v>0</v>
      </c>
      <c r="BH85" s="327">
        <v>0</v>
      </c>
      <c r="BI85" s="327">
        <v>0</v>
      </c>
      <c r="BJ85" s="327">
        <v>0</v>
      </c>
      <c r="BK85" s="327">
        <v>0</v>
      </c>
      <c r="BL85" s="327">
        <v>0</v>
      </c>
      <c r="BM85" s="327">
        <v>0</v>
      </c>
      <c r="BN85" s="327">
        <v>0</v>
      </c>
      <c r="BO85" s="327">
        <v>0</v>
      </c>
      <c r="BP85" s="327">
        <v>0</v>
      </c>
      <c r="BQ85" s="327">
        <v>0</v>
      </c>
      <c r="BR85" s="327">
        <v>0</v>
      </c>
      <c r="BS85" s="327">
        <v>0</v>
      </c>
      <c r="BT85" s="327">
        <v>0</v>
      </c>
      <c r="BU85" s="327">
        <v>0</v>
      </c>
      <c r="BV85" s="327">
        <v>0</v>
      </c>
      <c r="BW85" s="327">
        <v>0</v>
      </c>
      <c r="BX85" s="327">
        <v>0</v>
      </c>
      <c r="BY85" s="327">
        <v>0</v>
      </c>
      <c r="BZ85" s="327">
        <v>0</v>
      </c>
      <c r="CA85" s="327">
        <v>0</v>
      </c>
      <c r="CB85" s="327">
        <v>0</v>
      </c>
      <c r="CC85" s="327">
        <v>0</v>
      </c>
      <c r="CD85" s="327">
        <v>0</v>
      </c>
      <c r="CE85" s="327">
        <v>0</v>
      </c>
      <c r="CF85" s="327">
        <v>0</v>
      </c>
      <c r="CG85" s="327">
        <v>0</v>
      </c>
      <c r="CH85" s="327">
        <v>0</v>
      </c>
      <c r="CI85" s="327">
        <v>0</v>
      </c>
      <c r="CJ85" s="327">
        <v>0</v>
      </c>
      <c r="CK85" s="327">
        <v>0</v>
      </c>
      <c r="CL85" s="327">
        <v>0</v>
      </c>
      <c r="CM85" s="327">
        <v>0</v>
      </c>
      <c r="CN85" s="327">
        <v>0</v>
      </c>
      <c r="CO85" s="327">
        <v>0</v>
      </c>
      <c r="CP85" s="327">
        <v>0</v>
      </c>
      <c r="CQ85" s="327">
        <v>0</v>
      </c>
    </row>
    <row r="86" spans="1:95" x14ac:dyDescent="0.25">
      <c r="A86" s="411" t="s">
        <v>250</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17">
        <v>0</v>
      </c>
      <c r="AL86" s="418"/>
      <c r="AM86" s="327">
        <v>-2160150.6498034014</v>
      </c>
      <c r="AN86" s="327">
        <v>-2258559.6979490747</v>
      </c>
      <c r="AO86" s="327">
        <v>-2350243.60837432</v>
      </c>
      <c r="AP86" s="327">
        <v>-2445589.0402036924</v>
      </c>
      <c r="AQ86" s="327">
        <v>-2544742.4542933572</v>
      </c>
      <c r="AR86" s="327">
        <v>-2647856.169933727</v>
      </c>
      <c r="AS86" s="327">
        <v>-2755088.5991868265</v>
      </c>
      <c r="AT86" s="327">
        <v>-2866604.4905971698</v>
      </c>
      <c r="AU86" s="327">
        <v>-2982575.1826510429</v>
      </c>
      <c r="AV86" s="327">
        <v>-3103178.8673741892</v>
      </c>
      <c r="AW86" s="327">
        <v>-3226368.9006774426</v>
      </c>
      <c r="AX86" s="327">
        <v>-3356712.6640958786</v>
      </c>
      <c r="AY86" s="327">
        <v>-3492264.3430381678</v>
      </c>
      <c r="AZ86" s="327">
        <v>-3633232.2541252673</v>
      </c>
      <c r="BA86" s="327">
        <v>-3779833.046642974</v>
      </c>
      <c r="BB86" s="327">
        <v>-3932292.0358484983</v>
      </c>
      <c r="BC86" s="327">
        <v>-4090843.5496093705</v>
      </c>
      <c r="BD86" s="327">
        <v>-4255731.2889077887</v>
      </c>
      <c r="BE86" s="327">
        <v>-4427208.7027652562</v>
      </c>
      <c r="BF86" s="327">
        <v>-4605539.3781641424</v>
      </c>
      <c r="BG86" s="327">
        <v>-4785491.0261443108</v>
      </c>
      <c r="BH86" s="327">
        <v>-4978141.3244525939</v>
      </c>
      <c r="BI86" s="327">
        <v>-5178491.7996803224</v>
      </c>
      <c r="BJ86" s="327">
        <v>-5386850.4589042813</v>
      </c>
      <c r="BK86" s="327">
        <v>-5603537.6294843256</v>
      </c>
      <c r="BL86" s="327">
        <v>-5828886.4518746734</v>
      </c>
      <c r="BM86" s="327">
        <v>-6063243.3921477646</v>
      </c>
      <c r="BN86" s="327">
        <v>-6306968.7750189006</v>
      </c>
      <c r="BO86" s="327">
        <v>-6560437.3381919861</v>
      </c>
      <c r="BP86" s="327">
        <v>-6824038.8088791221</v>
      </c>
      <c r="BQ86" s="327">
        <v>-7098178.50338085</v>
      </c>
      <c r="BR86" s="327">
        <v>-7383277.950649783</v>
      </c>
      <c r="BS86" s="327">
        <v>-7679775.5407965779</v>
      </c>
      <c r="BT86" s="327">
        <v>-7988127.1995363533</v>
      </c>
      <c r="BU86" s="327">
        <v>-8308807.0896128416</v>
      </c>
      <c r="BV86" s="327">
        <v>-8642308.3402795196</v>
      </c>
      <c r="BW86" s="327">
        <v>-8989143.8059599698</v>
      </c>
      <c r="BX86" s="327">
        <v>-9349846.8552547693</v>
      </c>
      <c r="BY86" s="327">
        <v>-9724972.191508472</v>
      </c>
      <c r="BZ86" s="327">
        <v>-10115096.706199437</v>
      </c>
      <c r="CA86" s="327">
        <v>-10520820.366465151</v>
      </c>
      <c r="CB86" s="327">
        <v>-10942767.138128608</v>
      </c>
      <c r="CC86" s="327">
        <v>-11381585.94564575</v>
      </c>
      <c r="CD86" s="327">
        <v>-11837951.670450658</v>
      </c>
      <c r="CE86" s="327">
        <v>-12312566.189234912</v>
      </c>
      <c r="CF86" s="327">
        <v>-12806159.453757614</v>
      </c>
      <c r="CG86" s="327">
        <v>-13319490.613848388</v>
      </c>
      <c r="CH86" s="327">
        <v>-13853349.185329914</v>
      </c>
      <c r="CI86" s="327">
        <v>-14408556.264657736</v>
      </c>
      <c r="CJ86" s="327">
        <v>-14985965.792145848</v>
      </c>
      <c r="CK86" s="327">
        <v>-15586465.86572063</v>
      </c>
      <c r="CL86" s="327">
        <v>-16210980.107225478</v>
      </c>
      <c r="CM86" s="327">
        <v>-16860469.083377659</v>
      </c>
      <c r="CN86" s="327">
        <v>-17535931.783563018</v>
      </c>
      <c r="CO86" s="327">
        <v>-18238407.15674293</v>
      </c>
      <c r="CP86" s="327">
        <v>-18968975.709837198</v>
      </c>
      <c r="CQ86" s="327">
        <v>-19728761.170042276</v>
      </c>
    </row>
    <row r="87" spans="1:95" x14ac:dyDescent="0.25">
      <c r="A87" s="411" t="s">
        <v>454</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2"/>
      <c r="AK87" s="419">
        <v>-260649.30240397213</v>
      </c>
      <c r="AL87" s="420"/>
      <c r="AM87" s="332">
        <v>260649.30240397213</v>
      </c>
      <c r="AN87" s="332">
        <v>0</v>
      </c>
      <c r="AO87" s="332">
        <v>0</v>
      </c>
      <c r="AP87" s="332">
        <v>0</v>
      </c>
      <c r="AQ87" s="332">
        <v>0</v>
      </c>
      <c r="AR87" s="332">
        <v>0</v>
      </c>
      <c r="AS87" s="332">
        <v>0</v>
      </c>
      <c r="AT87" s="332">
        <v>0</v>
      </c>
      <c r="AU87" s="332">
        <v>0</v>
      </c>
      <c r="AV87" s="332">
        <v>0</v>
      </c>
      <c r="AW87" s="332">
        <v>0</v>
      </c>
      <c r="AX87" s="332">
        <v>0</v>
      </c>
      <c r="AY87" s="332">
        <v>0</v>
      </c>
      <c r="AZ87" s="332">
        <v>0</v>
      </c>
      <c r="BA87" s="332">
        <v>0</v>
      </c>
      <c r="BB87" s="332">
        <v>0</v>
      </c>
      <c r="BC87" s="332">
        <v>0</v>
      </c>
      <c r="BD87" s="332">
        <v>0</v>
      </c>
      <c r="BE87" s="332">
        <v>0</v>
      </c>
      <c r="BF87" s="332">
        <v>0</v>
      </c>
      <c r="BG87" s="332">
        <v>0</v>
      </c>
      <c r="BH87" s="332">
        <v>0</v>
      </c>
      <c r="BI87" s="332">
        <v>0</v>
      </c>
      <c r="BJ87" s="332">
        <v>0</v>
      </c>
      <c r="BK87" s="332">
        <v>0</v>
      </c>
      <c r="BL87" s="332">
        <v>0</v>
      </c>
      <c r="BM87" s="332">
        <v>0</v>
      </c>
      <c r="BN87" s="332">
        <v>0</v>
      </c>
      <c r="BO87" s="332">
        <v>0</v>
      </c>
      <c r="BP87" s="332">
        <v>0</v>
      </c>
      <c r="BQ87" s="332">
        <v>0</v>
      </c>
      <c r="BR87" s="332">
        <v>0</v>
      </c>
      <c r="BS87" s="332">
        <v>0</v>
      </c>
      <c r="BT87" s="332">
        <v>0</v>
      </c>
      <c r="BU87" s="332">
        <v>0</v>
      </c>
      <c r="BV87" s="332">
        <v>0</v>
      </c>
      <c r="BW87" s="332">
        <v>0</v>
      </c>
      <c r="BX87" s="332">
        <v>0</v>
      </c>
      <c r="BY87" s="332">
        <v>0</v>
      </c>
      <c r="BZ87" s="332">
        <v>0</v>
      </c>
      <c r="CA87" s="332">
        <v>0</v>
      </c>
      <c r="CB87" s="332">
        <v>0</v>
      </c>
      <c r="CC87" s="332">
        <v>0</v>
      </c>
      <c r="CD87" s="332">
        <v>0</v>
      </c>
      <c r="CE87" s="332">
        <v>0</v>
      </c>
      <c r="CF87" s="332">
        <v>0</v>
      </c>
      <c r="CG87" s="332">
        <v>0</v>
      </c>
      <c r="CH87" s="332">
        <v>0</v>
      </c>
      <c r="CI87" s="332">
        <v>0</v>
      </c>
      <c r="CJ87" s="332">
        <v>0</v>
      </c>
      <c r="CK87" s="332">
        <v>0</v>
      </c>
      <c r="CL87" s="332">
        <v>0</v>
      </c>
      <c r="CM87" s="332">
        <v>0</v>
      </c>
      <c r="CN87" s="332">
        <v>0</v>
      </c>
      <c r="CO87" s="332">
        <v>0</v>
      </c>
      <c r="CP87" s="332">
        <v>0</v>
      </c>
      <c r="CQ87" s="332">
        <v>0</v>
      </c>
    </row>
    <row r="88" spans="1:95" x14ac:dyDescent="0.25">
      <c r="A88" s="411" t="s">
        <v>455</v>
      </c>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7">
        <v>0</v>
      </c>
      <c r="AL88" s="418"/>
      <c r="AM88" s="327">
        <v>0</v>
      </c>
      <c r="AN88" s="327">
        <v>0</v>
      </c>
      <c r="AO88" s="327">
        <v>0</v>
      </c>
      <c r="AP88" s="327">
        <v>0</v>
      </c>
      <c r="AQ88" s="327">
        <v>0</v>
      </c>
      <c r="AR88" s="327">
        <v>0</v>
      </c>
      <c r="AS88" s="327">
        <v>0</v>
      </c>
      <c r="AT88" s="327">
        <v>0</v>
      </c>
      <c r="AU88" s="327">
        <v>0</v>
      </c>
      <c r="AV88" s="327">
        <v>0</v>
      </c>
      <c r="AW88" s="327">
        <v>0</v>
      </c>
      <c r="AX88" s="327">
        <v>0</v>
      </c>
      <c r="AY88" s="327">
        <v>0</v>
      </c>
      <c r="AZ88" s="327">
        <v>0</v>
      </c>
      <c r="BA88" s="327">
        <v>0</v>
      </c>
      <c r="BB88" s="327">
        <v>0</v>
      </c>
      <c r="BC88" s="327">
        <v>0</v>
      </c>
      <c r="BD88" s="327">
        <v>0</v>
      </c>
      <c r="BE88" s="327">
        <v>0</v>
      </c>
      <c r="BF88" s="327">
        <v>0</v>
      </c>
      <c r="BG88" s="327">
        <v>0</v>
      </c>
      <c r="BH88" s="327">
        <v>0</v>
      </c>
      <c r="BI88" s="327">
        <v>0</v>
      </c>
      <c r="BJ88" s="327">
        <v>0</v>
      </c>
      <c r="BK88" s="327">
        <v>0</v>
      </c>
      <c r="BL88" s="327">
        <v>0</v>
      </c>
      <c r="BM88" s="327">
        <v>0</v>
      </c>
      <c r="BN88" s="327">
        <v>0</v>
      </c>
      <c r="BO88" s="327">
        <v>0</v>
      </c>
      <c r="BP88" s="327">
        <v>0</v>
      </c>
      <c r="BQ88" s="327">
        <v>0</v>
      </c>
      <c r="BR88" s="327">
        <v>0</v>
      </c>
      <c r="BS88" s="327">
        <v>0</v>
      </c>
      <c r="BT88" s="327">
        <v>0</v>
      </c>
      <c r="BU88" s="327">
        <v>0</v>
      </c>
      <c r="BV88" s="327">
        <v>0</v>
      </c>
      <c r="BW88" s="327">
        <v>0</v>
      </c>
      <c r="BX88" s="327">
        <v>0</v>
      </c>
      <c r="BY88" s="327">
        <v>0</v>
      </c>
      <c r="BZ88" s="327">
        <v>0</v>
      </c>
      <c r="CA88" s="327">
        <v>0</v>
      </c>
      <c r="CB88" s="327">
        <v>0</v>
      </c>
      <c r="CC88" s="327">
        <v>0</v>
      </c>
      <c r="CD88" s="327">
        <v>0</v>
      </c>
      <c r="CE88" s="327">
        <v>0</v>
      </c>
      <c r="CF88" s="327">
        <v>0</v>
      </c>
      <c r="CG88" s="327">
        <v>0</v>
      </c>
      <c r="CH88" s="327">
        <v>0</v>
      </c>
      <c r="CI88" s="327">
        <v>0</v>
      </c>
      <c r="CJ88" s="327">
        <v>0</v>
      </c>
      <c r="CK88" s="327">
        <v>0</v>
      </c>
      <c r="CL88" s="327">
        <v>0</v>
      </c>
      <c r="CM88" s="327">
        <v>0</v>
      </c>
      <c r="CN88" s="327">
        <v>0</v>
      </c>
      <c r="CO88" s="327">
        <v>0</v>
      </c>
      <c r="CP88" s="327">
        <v>0</v>
      </c>
      <c r="CQ88" s="327">
        <v>0</v>
      </c>
    </row>
    <row r="89" spans="1:95" x14ac:dyDescent="0.25">
      <c r="A89" s="411" t="s">
        <v>249</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7">
        <v>-3845803.9453531941</v>
      </c>
      <c r="AL89" s="418"/>
      <c r="AM89" s="327">
        <v>0</v>
      </c>
      <c r="AN89" s="327">
        <v>0</v>
      </c>
      <c r="AO89" s="327">
        <v>0</v>
      </c>
      <c r="AP89" s="327">
        <v>0</v>
      </c>
      <c r="AQ89" s="327">
        <v>0</v>
      </c>
      <c r="AR89" s="327">
        <v>0</v>
      </c>
      <c r="AS89" s="327">
        <v>0</v>
      </c>
      <c r="AT89" s="327">
        <v>0</v>
      </c>
      <c r="AU89" s="327">
        <v>0</v>
      </c>
      <c r="AV89" s="327">
        <v>0</v>
      </c>
      <c r="AW89" s="327">
        <v>0</v>
      </c>
      <c r="AX89" s="327">
        <v>0</v>
      </c>
      <c r="AY89" s="327">
        <v>0</v>
      </c>
      <c r="AZ89" s="327">
        <v>0</v>
      </c>
      <c r="BA89" s="327">
        <v>0</v>
      </c>
      <c r="BB89" s="327">
        <v>0</v>
      </c>
      <c r="BC89" s="327">
        <v>0</v>
      </c>
      <c r="BD89" s="327">
        <v>0</v>
      </c>
      <c r="BE89" s="327">
        <v>0</v>
      </c>
      <c r="BF89" s="327">
        <v>0</v>
      </c>
      <c r="BG89" s="327">
        <v>1</v>
      </c>
      <c r="BH89" s="327">
        <v>2</v>
      </c>
      <c r="BI89" s="327">
        <v>3</v>
      </c>
      <c r="BJ89" s="327">
        <v>4</v>
      </c>
      <c r="BK89" s="327">
        <v>5</v>
      </c>
      <c r="BL89" s="327">
        <v>6</v>
      </c>
      <c r="BM89" s="327">
        <v>7</v>
      </c>
      <c r="BN89" s="327">
        <v>8</v>
      </c>
      <c r="BO89" s="327">
        <v>9</v>
      </c>
      <c r="BP89" s="327">
        <v>10</v>
      </c>
      <c r="BQ89" s="327">
        <v>11</v>
      </c>
      <c r="BR89" s="327">
        <v>12</v>
      </c>
      <c r="BS89" s="327">
        <v>13</v>
      </c>
      <c r="BT89" s="327">
        <v>14</v>
      </c>
      <c r="BU89" s="327">
        <v>15</v>
      </c>
      <c r="BV89" s="327">
        <v>16</v>
      </c>
      <c r="BW89" s="327">
        <v>17</v>
      </c>
      <c r="BX89" s="327">
        <v>18</v>
      </c>
      <c r="BY89" s="327">
        <v>19</v>
      </c>
      <c r="BZ89" s="327">
        <v>20</v>
      </c>
      <c r="CA89" s="327">
        <v>21</v>
      </c>
      <c r="CB89" s="327">
        <v>22</v>
      </c>
      <c r="CC89" s="327">
        <v>23</v>
      </c>
      <c r="CD89" s="327">
        <v>24</v>
      </c>
      <c r="CE89" s="327">
        <v>25</v>
      </c>
      <c r="CF89" s="327">
        <v>26</v>
      </c>
      <c r="CG89" s="327">
        <v>27</v>
      </c>
      <c r="CH89" s="327">
        <v>28</v>
      </c>
      <c r="CI89" s="327">
        <v>29</v>
      </c>
      <c r="CJ89" s="327">
        <v>30</v>
      </c>
      <c r="CK89" s="327">
        <v>31</v>
      </c>
      <c r="CL89" s="327">
        <v>32</v>
      </c>
      <c r="CM89" s="327">
        <v>33</v>
      </c>
      <c r="CN89" s="327">
        <v>34</v>
      </c>
      <c r="CO89" s="327">
        <v>35</v>
      </c>
      <c r="CP89" s="327">
        <v>36</v>
      </c>
      <c r="CQ89" s="327">
        <v>37</v>
      </c>
    </row>
    <row r="90" spans="1:95" x14ac:dyDescent="0.25">
      <c r="A90" s="411" t="s">
        <v>456</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7">
        <v>0</v>
      </c>
      <c r="AL90" s="418"/>
      <c r="AM90" s="327">
        <v>0</v>
      </c>
      <c r="AN90" s="327">
        <v>0</v>
      </c>
      <c r="AO90" s="327">
        <v>0</v>
      </c>
      <c r="AP90" s="327">
        <v>0</v>
      </c>
      <c r="AQ90" s="327">
        <v>0</v>
      </c>
      <c r="AR90" s="327">
        <v>0</v>
      </c>
      <c r="AS90" s="327">
        <v>0</v>
      </c>
      <c r="AT90" s="327">
        <v>0</v>
      </c>
      <c r="AU90" s="327">
        <v>0</v>
      </c>
      <c r="AV90" s="327">
        <v>0</v>
      </c>
      <c r="AW90" s="327">
        <v>0</v>
      </c>
      <c r="AX90" s="327">
        <v>0</v>
      </c>
      <c r="AY90" s="327">
        <v>0</v>
      </c>
      <c r="AZ90" s="327">
        <v>0</v>
      </c>
      <c r="BA90" s="327">
        <v>0</v>
      </c>
      <c r="BB90" s="327">
        <v>0</v>
      </c>
      <c r="BC90" s="327">
        <v>0</v>
      </c>
      <c r="BD90" s="327">
        <v>0</v>
      </c>
      <c r="BE90" s="327">
        <v>0</v>
      </c>
      <c r="BF90" s="327">
        <v>0</v>
      </c>
      <c r="BG90" s="327">
        <v>0</v>
      </c>
      <c r="BH90" s="327">
        <v>0</v>
      </c>
      <c r="BI90" s="327">
        <v>0</v>
      </c>
      <c r="BJ90" s="327">
        <v>0</v>
      </c>
      <c r="BK90" s="327">
        <v>0</v>
      </c>
      <c r="BL90" s="327">
        <v>0</v>
      </c>
      <c r="BM90" s="327">
        <v>0</v>
      </c>
      <c r="BN90" s="327">
        <v>0</v>
      </c>
      <c r="BO90" s="327">
        <v>0</v>
      </c>
      <c r="BP90" s="327">
        <v>0</v>
      </c>
      <c r="BQ90" s="327">
        <v>0</v>
      </c>
      <c r="BR90" s="327">
        <v>0</v>
      </c>
      <c r="BS90" s="327">
        <v>0</v>
      </c>
      <c r="BT90" s="327">
        <v>0</v>
      </c>
      <c r="BU90" s="327">
        <v>0</v>
      </c>
      <c r="BV90" s="327">
        <v>0</v>
      </c>
      <c r="BW90" s="327">
        <v>0</v>
      </c>
      <c r="BX90" s="327">
        <v>0</v>
      </c>
      <c r="BY90" s="327">
        <v>0</v>
      </c>
      <c r="BZ90" s="327">
        <v>0</v>
      </c>
      <c r="CA90" s="327">
        <v>0</v>
      </c>
      <c r="CB90" s="327">
        <v>0</v>
      </c>
      <c r="CC90" s="327">
        <v>0</v>
      </c>
      <c r="CD90" s="327">
        <v>0</v>
      </c>
      <c r="CE90" s="327">
        <v>0</v>
      </c>
      <c r="CF90" s="327">
        <v>0</v>
      </c>
      <c r="CG90" s="327">
        <v>0</v>
      </c>
      <c r="CH90" s="327">
        <v>0</v>
      </c>
      <c r="CI90" s="327">
        <v>0</v>
      </c>
      <c r="CJ90" s="327">
        <v>0</v>
      </c>
      <c r="CK90" s="327">
        <v>0</v>
      </c>
      <c r="CL90" s="327">
        <v>0</v>
      </c>
      <c r="CM90" s="327">
        <v>0</v>
      </c>
      <c r="CN90" s="327">
        <v>0</v>
      </c>
      <c r="CO90" s="327">
        <v>0</v>
      </c>
      <c r="CP90" s="327">
        <v>0</v>
      </c>
      <c r="CQ90" s="327">
        <v>0</v>
      </c>
    </row>
    <row r="91" spans="1:95" s="288" customFormat="1" ht="15" x14ac:dyDescent="0.25">
      <c r="A91" s="411" t="s">
        <v>248</v>
      </c>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c r="AE91" s="412"/>
      <c r="AF91" s="412"/>
      <c r="AG91" s="412"/>
      <c r="AH91" s="412"/>
      <c r="AI91" s="412"/>
      <c r="AJ91" s="412"/>
      <c r="AK91" s="413">
        <v>-1563895.8144238326</v>
      </c>
      <c r="AL91" s="414"/>
      <c r="AM91" s="326">
        <v>8967558.8661926333</v>
      </c>
      <c r="AN91" s="326">
        <v>9100545.7563713528</v>
      </c>
      <c r="AO91" s="326">
        <v>9467281.398072334</v>
      </c>
      <c r="AP91" s="326">
        <v>9848663.1253898237</v>
      </c>
      <c r="AQ91" s="326">
        <v>10245276.781748485</v>
      </c>
      <c r="AR91" s="326">
        <v>10657731.64430996</v>
      </c>
      <c r="AS91" s="326">
        <v>11086661.361322366</v>
      </c>
      <c r="AT91" s="326">
        <v>11532724.926963737</v>
      </c>
      <c r="AU91" s="326">
        <v>11996607.695179231</v>
      </c>
      <c r="AV91" s="326">
        <v>12479022.434071818</v>
      </c>
      <c r="AW91" s="326">
        <v>12971782.567284822</v>
      </c>
      <c r="AX91" s="326">
        <v>13493157.62095857</v>
      </c>
      <c r="AY91" s="326">
        <v>14035364.336727742</v>
      </c>
      <c r="AZ91" s="326">
        <v>14599235.981076144</v>
      </c>
      <c r="BA91" s="326">
        <v>15185639.151146948</v>
      </c>
      <c r="BB91" s="326">
        <v>15795475.107969061</v>
      </c>
      <c r="BC91" s="326">
        <v>16429681.163012523</v>
      </c>
      <c r="BD91" s="326">
        <v>17089232.120206196</v>
      </c>
      <c r="BE91" s="326">
        <v>17775141.775636088</v>
      </c>
      <c r="BF91" s="326">
        <v>18488464.477231644</v>
      </c>
      <c r="BG91" s="326">
        <v>19208272.069152273</v>
      </c>
      <c r="BH91" s="326">
        <v>19978874.262385413</v>
      </c>
      <c r="BI91" s="326">
        <v>20780277.163296361</v>
      </c>
      <c r="BJ91" s="326">
        <v>21613712.800192203</v>
      </c>
      <c r="BK91" s="326">
        <v>22480462.482512347</v>
      </c>
      <c r="BL91" s="326">
        <v>23381858.772073779</v>
      </c>
      <c r="BM91" s="326">
        <v>24319287.533166125</v>
      </c>
      <c r="BN91" s="326">
        <v>25294190.064650625</v>
      </c>
      <c r="BO91" s="326">
        <v>26308065.317343</v>
      </c>
      <c r="BP91" s="326">
        <v>27362472.200091518</v>
      </c>
      <c r="BQ91" s="326">
        <v>28459031.978098452</v>
      </c>
      <c r="BR91" s="326">
        <v>29599430.767174125</v>
      </c>
      <c r="BS91" s="326">
        <v>30785422.127761319</v>
      </c>
      <c r="BT91" s="326">
        <v>32018829.762720466</v>
      </c>
      <c r="BU91" s="326">
        <v>33301550.323026441</v>
      </c>
      <c r="BV91" s="326">
        <v>34635556.325693116</v>
      </c>
      <c r="BW91" s="326">
        <v>36022899.188414939</v>
      </c>
      <c r="BX91" s="326">
        <v>37465712.385594085</v>
      </c>
      <c r="BY91" s="326">
        <v>38966214.730608888</v>
      </c>
      <c r="BZ91" s="326">
        <v>40526713.789372742</v>
      </c>
      <c r="CA91" s="326">
        <v>42149609.430435643</v>
      </c>
      <c r="CB91" s="326">
        <v>43837397.517089523</v>
      </c>
      <c r="CC91" s="326">
        <v>45592673.747157998</v>
      </c>
      <c r="CD91" s="326">
        <v>47418137.646377705</v>
      </c>
      <c r="CE91" s="326">
        <v>49316596.721514665</v>
      </c>
      <c r="CF91" s="326">
        <v>51290970.779605597</v>
      </c>
      <c r="CG91" s="326">
        <v>53344296.41996859</v>
      </c>
      <c r="CH91" s="326">
        <v>55479731.705894589</v>
      </c>
      <c r="CI91" s="326">
        <v>57700561.023206145</v>
      </c>
      <c r="CJ91" s="326">
        <v>60010200.133158594</v>
      </c>
      <c r="CK91" s="326">
        <v>62412201.427457586</v>
      </c>
      <c r="CL91" s="326">
        <v>64910259.393477023</v>
      </c>
      <c r="CM91" s="326">
        <v>67508216.298085719</v>
      </c>
      <c r="CN91" s="326">
        <v>70210068.098827243</v>
      </c>
      <c r="CO91" s="326">
        <v>73019970.591546878</v>
      </c>
      <c r="CP91" s="326">
        <v>75942245.803923726</v>
      </c>
      <c r="CQ91" s="326">
        <v>78981388.644744202</v>
      </c>
    </row>
    <row r="92" spans="1:95" s="288" customFormat="1" ht="15" x14ac:dyDescent="0.25">
      <c r="A92" s="411" t="s">
        <v>552</v>
      </c>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c r="AA92" s="412"/>
      <c r="AB92" s="412"/>
      <c r="AC92" s="412"/>
      <c r="AD92" s="412"/>
      <c r="AE92" s="412"/>
      <c r="AF92" s="412"/>
      <c r="AG92" s="412"/>
      <c r="AH92" s="412"/>
      <c r="AI92" s="412"/>
      <c r="AJ92" s="412"/>
      <c r="AK92" s="413">
        <v>-1563895.8144238326</v>
      </c>
      <c r="AL92" s="414"/>
      <c r="AM92" s="326">
        <v>7403663.0517688002</v>
      </c>
      <c r="AN92" s="326">
        <v>16504208.808140153</v>
      </c>
      <c r="AO92" s="326">
        <v>25971490.206212487</v>
      </c>
      <c r="AP92" s="326">
        <v>35820153.331602313</v>
      </c>
      <c r="AQ92" s="326">
        <v>46065430.113350794</v>
      </c>
      <c r="AR92" s="326">
        <v>56723161.757660754</v>
      </c>
      <c r="AS92" s="326">
        <v>67809823.11898312</v>
      </c>
      <c r="AT92" s="326">
        <v>79342548.045946851</v>
      </c>
      <c r="AU92" s="326">
        <v>91339155.74112609</v>
      </c>
      <c r="AV92" s="326">
        <v>103818178.17519791</v>
      </c>
      <c r="AW92" s="326">
        <v>116789960.74248274</v>
      </c>
      <c r="AX92" s="326">
        <v>130283118.3634413</v>
      </c>
      <c r="AY92" s="326">
        <v>144318482.70016906</v>
      </c>
      <c r="AZ92" s="326">
        <v>158917718.68124521</v>
      </c>
      <c r="BA92" s="326">
        <v>174103357.83239216</v>
      </c>
      <c r="BB92" s="326">
        <v>189898832.9403612</v>
      </c>
      <c r="BC92" s="326">
        <v>206328514.10337374</v>
      </c>
      <c r="BD92" s="326">
        <v>223417746.22357994</v>
      </c>
      <c r="BE92" s="326">
        <v>241192887.99921602</v>
      </c>
      <c r="BF92" s="326">
        <v>259681352.47644767</v>
      </c>
      <c r="BG92" s="326">
        <v>278889624.54559994</v>
      </c>
      <c r="BH92" s="326">
        <v>298868498.80798537</v>
      </c>
      <c r="BI92" s="326">
        <v>319648775.97128171</v>
      </c>
      <c r="BJ92" s="326">
        <v>341262488.77147388</v>
      </c>
      <c r="BK92" s="326">
        <v>363742951.25398624</v>
      </c>
      <c r="BL92" s="326">
        <v>387124810.02606004</v>
      </c>
      <c r="BM92" s="326">
        <v>411444097.55922616</v>
      </c>
      <c r="BN92" s="326">
        <v>436738287.62387681</v>
      </c>
      <c r="BO92" s="326">
        <v>463046352.94121981</v>
      </c>
      <c r="BP92" s="326">
        <v>490408825.14131135</v>
      </c>
      <c r="BQ92" s="326">
        <v>518867857.1194098</v>
      </c>
      <c r="BR92" s="326">
        <v>548467287.88658392</v>
      </c>
      <c r="BS92" s="326">
        <v>579252710.01434529</v>
      </c>
      <c r="BT92" s="326">
        <v>611271539.77706575</v>
      </c>
      <c r="BU92" s="326">
        <v>644573090.10009217</v>
      </c>
      <c r="BV92" s="326">
        <v>679208646.4257853</v>
      </c>
      <c r="BW92" s="326">
        <v>715231545.61420023</v>
      </c>
      <c r="BX92" s="326">
        <v>752697257.99979436</v>
      </c>
      <c r="BY92" s="326">
        <v>791663472.7304033</v>
      </c>
      <c r="BZ92" s="326">
        <v>832190186.51977611</v>
      </c>
      <c r="CA92" s="326">
        <v>874339795.95021176</v>
      </c>
      <c r="CB92" s="326">
        <v>918177193.46730125</v>
      </c>
      <c r="CC92" s="326">
        <v>963769867.2144593</v>
      </c>
      <c r="CD92" s="326">
        <v>1011188004.860837</v>
      </c>
      <c r="CE92" s="326">
        <v>1060504601.5823517</v>
      </c>
      <c r="CF92" s="326">
        <v>1111795572.3619573</v>
      </c>
      <c r="CG92" s="326">
        <v>1165139868.7819259</v>
      </c>
      <c r="CH92" s="326">
        <v>1220619600.4878206</v>
      </c>
      <c r="CI92" s="326">
        <v>1278320161.5110269</v>
      </c>
      <c r="CJ92" s="326">
        <v>1338330361.6441855</v>
      </c>
      <c r="CK92" s="326">
        <v>1400742563.0716431</v>
      </c>
      <c r="CL92" s="326">
        <v>1465652822.4651201</v>
      </c>
      <c r="CM92" s="326">
        <v>1533161038.7632058</v>
      </c>
      <c r="CN92" s="326">
        <v>1603371106.8620329</v>
      </c>
      <c r="CO92" s="326">
        <v>1676391077.4535797</v>
      </c>
      <c r="CP92" s="326">
        <v>1752333323.2575035</v>
      </c>
      <c r="CQ92" s="326">
        <v>1831314711.9022477</v>
      </c>
    </row>
    <row r="93" spans="1:95" x14ac:dyDescent="0.25">
      <c r="A93" s="411" t="s">
        <v>247</v>
      </c>
      <c r="B93" s="412"/>
      <c r="C93" s="412"/>
      <c r="D93" s="412"/>
      <c r="E93" s="412"/>
      <c r="F93" s="412"/>
      <c r="G93" s="412"/>
      <c r="H93" s="412"/>
      <c r="I93" s="412"/>
      <c r="J93" s="412"/>
      <c r="K93" s="412"/>
      <c r="L93" s="412"/>
      <c r="M93" s="412"/>
      <c r="N93" s="412"/>
      <c r="O93" s="412"/>
      <c r="P93" s="412"/>
      <c r="Q93" s="412"/>
      <c r="R93" s="412"/>
      <c r="S93" s="412"/>
      <c r="T93" s="412"/>
      <c r="U93" s="412"/>
      <c r="V93" s="412"/>
      <c r="W93" s="412"/>
      <c r="X93" s="412"/>
      <c r="Y93" s="412"/>
      <c r="Z93" s="412"/>
      <c r="AA93" s="412"/>
      <c r="AB93" s="412"/>
      <c r="AC93" s="412"/>
      <c r="AD93" s="412"/>
      <c r="AE93" s="412"/>
      <c r="AF93" s="412"/>
      <c r="AG93" s="412"/>
      <c r="AH93" s="412"/>
      <c r="AI93" s="412"/>
      <c r="AJ93" s="412"/>
      <c r="AK93" s="415">
        <v>1</v>
      </c>
      <c r="AL93" s="416"/>
      <c r="AM93" s="333">
        <v>0.87742388347810829</v>
      </c>
      <c r="AN93" s="333">
        <v>0.76987267129780501</v>
      </c>
      <c r="AO93" s="333">
        <v>0.67550466903378525</v>
      </c>
      <c r="AP93" s="333">
        <v>0.59270393001121813</v>
      </c>
      <c r="AQ93" s="333">
        <v>0.52005258402317989</v>
      </c>
      <c r="AR93" s="333">
        <v>0.45630655788644375</v>
      </c>
      <c r="AS93" s="333">
        <v>0.40037427207725179</v>
      </c>
      <c r="AT93" s="333">
        <v>0.35129794865074299</v>
      </c>
      <c r="AU93" s="333">
        <v>0.30823721036302798</v>
      </c>
      <c r="AV93" s="333">
        <v>0.27045469014918666</v>
      </c>
      <c r="AW93" s="333">
        <v>0.23730340453556784</v>
      </c>
      <c r="AX93" s="333">
        <v>0.20821567477017444</v>
      </c>
      <c r="AY93" s="333">
        <v>0.18269340595786127</v>
      </c>
      <c r="AZ93" s="333">
        <v>0.16029955774138921</v>
      </c>
      <c r="BA93" s="333">
        <v>0.14065066047327299</v>
      </c>
      <c r="BB93" s="333">
        <v>0.12341024872622003</v>
      </c>
      <c r="BC93" s="333">
        <v>0.10828309969835925</v>
      </c>
      <c r="BD93" s="333">
        <v>9.5010177852381555E-2</v>
      </c>
      <c r="BE93" s="333">
        <v>8.3364199221182392E-2</v>
      </c>
      <c r="BF93" s="333">
        <v>7.3145739423692541E-2</v>
      </c>
      <c r="BG93" s="333">
        <v>6.4179818745014078E-2</v>
      </c>
      <c r="BH93" s="333">
        <v>5.6312905804171344E-2</v>
      </c>
      <c r="BI93" s="333">
        <v>4.9410288500632928E-2</v>
      </c>
      <c r="BJ93" s="333">
        <v>4.3353767219999062E-2</v>
      </c>
      <c r="BK93" s="333">
        <v>3.8039630797577488E-2</v>
      </c>
      <c r="BL93" s="333">
        <v>3.3376880580483895E-2</v>
      </c>
      <c r="BM93" s="333">
        <v>2.9285672177313236E-2</v>
      </c>
      <c r="BN93" s="333">
        <v>2.5695948212084964E-2</v>
      </c>
      <c r="BO93" s="333">
        <v>2.2546238669899948E-2</v>
      </c>
      <c r="BP93" s="333">
        <v>1.9782608291567912E-2</v>
      </c>
      <c r="BQ93" s="333">
        <v>1.7357732992513746E-2</v>
      </c>
      <c r="BR93" s="333">
        <v>1.5230089490667495E-2</v>
      </c>
      <c r="BS93" s="333">
        <v>1.3363244266620597E-2</v>
      </c>
      <c r="BT93" s="333">
        <v>1.172522968028481E-2</v>
      </c>
      <c r="BU93" s="333">
        <v>1.0287996560748278E-2</v>
      </c>
      <c r="BV93" s="333">
        <v>9.0269338955411751E-3</v>
      </c>
      <c r="BW93" s="333">
        <v>7.9204473945259056E-3</v>
      </c>
      <c r="BX93" s="333">
        <v>6.9495897117889853E-3</v>
      </c>
      <c r="BY93" s="333">
        <v>6.0977359934973998E-3</v>
      </c>
      <c r="BZ93" s="333">
        <v>5.35029919583873E-3</v>
      </c>
      <c r="CA93" s="333">
        <v>4.6944802981826184E-3</v>
      </c>
      <c r="CB93" s="333">
        <v>4.1190491341428614E-3</v>
      </c>
      <c r="CC93" s="333">
        <v>3.6141520875167688E-3</v>
      </c>
      <c r="CD93" s="333">
        <v>3.1711433601094752E-3</v>
      </c>
      <c r="CE93" s="333">
        <v>2.782436922093073E-3</v>
      </c>
      <c r="CF93" s="333">
        <v>2.4413766097157786E-3</v>
      </c>
      <c r="CG93" s="333">
        <v>2.1421221459294367E-3</v>
      </c>
      <c r="CH93" s="333">
        <v>1.8795491321658652E-3</v>
      </c>
      <c r="CI93" s="333">
        <v>1.6491612987328819E-3</v>
      </c>
      <c r="CJ93" s="333">
        <v>1.447013511216006E-3</v>
      </c>
      <c r="CK93" s="333">
        <v>1.2696442144564414E-3</v>
      </c>
      <c r="CL93" s="333">
        <v>1.1140161572838828E-3</v>
      </c>
      <c r="CM93" s="333">
        <v>9.7746438298138352E-4</v>
      </c>
      <c r="CN93" s="333">
        <v>8.5765059487705859E-4</v>
      </c>
      <c r="CO93" s="333">
        <v>7.525231156243385E-4</v>
      </c>
      <c r="CP93" s="333">
        <v>6.6028175451815258E-4</v>
      </c>
      <c r="CQ93" s="333">
        <v>5.7934698123905649E-4</v>
      </c>
    </row>
    <row r="94" spans="1:95" s="288" customFormat="1" ht="14.25" x14ac:dyDescent="0.25">
      <c r="A94" s="398" t="s">
        <v>553</v>
      </c>
      <c r="B94" s="399"/>
      <c r="C94" s="399"/>
      <c r="D94" s="399"/>
      <c r="E94" s="399"/>
      <c r="F94" s="399"/>
      <c r="G94" s="399"/>
      <c r="H94" s="399"/>
      <c r="I94" s="399"/>
      <c r="J94" s="399"/>
      <c r="K94" s="399"/>
      <c r="L94" s="399"/>
      <c r="M94" s="399"/>
      <c r="N94" s="399"/>
      <c r="O94" s="399"/>
      <c r="P94" s="399"/>
      <c r="Q94" s="399"/>
      <c r="R94" s="399"/>
      <c r="S94" s="399"/>
      <c r="T94" s="399"/>
      <c r="U94" s="399"/>
      <c r="V94" s="399"/>
      <c r="W94" s="399"/>
      <c r="X94" s="399"/>
      <c r="Y94" s="399"/>
      <c r="Z94" s="399"/>
      <c r="AA94" s="399"/>
      <c r="AB94" s="399"/>
      <c r="AC94" s="399"/>
      <c r="AD94" s="399"/>
      <c r="AE94" s="399"/>
      <c r="AF94" s="399"/>
      <c r="AG94" s="399"/>
      <c r="AH94" s="399"/>
      <c r="AI94" s="399"/>
      <c r="AJ94" s="399"/>
      <c r="AK94" s="407">
        <v>-1563895.8144238326</v>
      </c>
      <c r="AL94" s="408"/>
      <c r="AM94" s="334">
        <v>7868350.3256932823</v>
      </c>
      <c r="AN94" s="334">
        <v>7006261.471725517</v>
      </c>
      <c r="AO94" s="334">
        <v>6395192.7874545641</v>
      </c>
      <c r="AP94" s="334">
        <v>5837341.3397751153</v>
      </c>
      <c r="AQ94" s="334">
        <v>5328082.6643809881</v>
      </c>
      <c r="AR94" s="334">
        <v>4863192.8414925067</v>
      </c>
      <c r="AS94" s="334">
        <v>4438813.9723064359</v>
      </c>
      <c r="AT94" s="334">
        <v>4051422.6091956506</v>
      </c>
      <c r="AU94" s="334">
        <v>3697800.8897816809</v>
      </c>
      <c r="AV94" s="334">
        <v>3375010.1457716427</v>
      </c>
      <c r="AW94" s="334">
        <v>3078248.1661118171</v>
      </c>
      <c r="AX94" s="334">
        <v>2809486.9188282103</v>
      </c>
      <c r="AY94" s="334">
        <v>2564168.5145362895</v>
      </c>
      <c r="AZ94" s="334">
        <v>2340251.0711286822</v>
      </c>
      <c r="BA94" s="334">
        <v>2135870.1763176108</v>
      </c>
      <c r="BB94" s="334">
        <v>1949323.5118232789</v>
      </c>
      <c r="BC94" s="334">
        <v>1779056.8033867402</v>
      </c>
      <c r="BD94" s="334">
        <v>1623650.9831014222</v>
      </c>
      <c r="BE94" s="334">
        <v>1481810.4601688886</v>
      </c>
      <c r="BF94" s="334">
        <v>1352352.4049957818</v>
      </c>
      <c r="BG94" s="334">
        <v>1232783.4198031095</v>
      </c>
      <c r="BH94" s="334">
        <v>1125068.4644110929</v>
      </c>
      <c r="BI94" s="334">
        <v>1026759.4897615872</v>
      </c>
      <c r="BJ94" s="334">
        <v>937035.8734994469</v>
      </c>
      <c r="BK94" s="334">
        <v>855148.49299356202</v>
      </c>
      <c r="BL94" s="334">
        <v>780413.50798524637</v>
      </c>
      <c r="BM94" s="334">
        <v>712206.68228212383</v>
      </c>
      <c r="BN94" s="334">
        <v>649958.19796789647</v>
      </c>
      <c r="BO94" s="334">
        <v>593147.91958813241</v>
      </c>
      <c r="BP94" s="334">
        <v>541301.06942332699</v>
      </c>
      <c r="BQ94" s="334">
        <v>493984.2783012432</v>
      </c>
      <c r="BR94" s="334">
        <v>450801.97945687873</v>
      </c>
      <c r="BS94" s="334">
        <v>411393.11574430129</v>
      </c>
      <c r="BT94" s="334">
        <v>375428.13306183665</v>
      </c>
      <c r="BU94" s="334">
        <v>342606.23519088177</v>
      </c>
      <c r="BV94" s="334">
        <v>312652.87738732476</v>
      </c>
      <c r="BW94" s="334">
        <v>285317.47802015045</v>
      </c>
      <c r="BX94" s="334">
        <v>260371.32933976981</v>
      </c>
      <c r="BY94" s="334">
        <v>237605.69009318241</v>
      </c>
      <c r="BZ94" s="334">
        <v>216830.04419726736</v>
      </c>
      <c r="CA94" s="334">
        <v>197870.51104727242</v>
      </c>
      <c r="CB94" s="334">
        <v>180568.39428584403</v>
      </c>
      <c r="CC94" s="334">
        <v>164778.85699876206</v>
      </c>
      <c r="CD94" s="334">
        <v>150369.7123460678</v>
      </c>
      <c r="CE94" s="334">
        <v>137220.31958991659</v>
      </c>
      <c r="CF94" s="334">
        <v>125220.57635094458</v>
      </c>
      <c r="CG94" s="334">
        <v>114269.99872023909</v>
      </c>
      <c r="CH94" s="334">
        <v>104276.8815806092</v>
      </c>
      <c r="CI94" s="334">
        <v>95157.532154646542</v>
      </c>
      <c r="CJ94" s="334">
        <v>86835.570403457052</v>
      </c>
      <c r="CK94" s="334">
        <v>79241.290453861584</v>
      </c>
      <c r="CL94" s="334">
        <v>72311.077737821324</v>
      </c>
      <c r="CM94" s="334">
        <v>65986.876989982135</v>
      </c>
      <c r="CN94" s="334">
        <v>60215.706671317981</v>
      </c>
      <c r="CO94" s="334">
        <v>54949.215772348427</v>
      </c>
      <c r="CP94" s="334">
        <v>50143.279301463568</v>
      </c>
      <c r="CQ94" s="334">
        <v>45757.629085401248</v>
      </c>
    </row>
    <row r="95" spans="1:95" s="288" customFormat="1" ht="14.25" x14ac:dyDescent="0.25">
      <c r="A95" s="398" t="s">
        <v>554</v>
      </c>
      <c r="B95" s="399"/>
      <c r="C95" s="399"/>
      <c r="D95" s="399"/>
      <c r="E95" s="399"/>
      <c r="F95" s="399"/>
      <c r="G95" s="399"/>
      <c r="H95" s="399"/>
      <c r="I95" s="399"/>
      <c r="J95" s="399"/>
      <c r="K95" s="399"/>
      <c r="L95" s="399"/>
      <c r="M95" s="399"/>
      <c r="N95" s="399"/>
      <c r="O95" s="399"/>
      <c r="P95" s="399"/>
      <c r="Q95" s="399"/>
      <c r="R95" s="399"/>
      <c r="S95" s="399"/>
      <c r="T95" s="399"/>
      <c r="U95" s="399"/>
      <c r="V95" s="399"/>
      <c r="W95" s="399"/>
      <c r="X95" s="399"/>
      <c r="Y95" s="399"/>
      <c r="Z95" s="399"/>
      <c r="AA95" s="399"/>
      <c r="AB95" s="399"/>
      <c r="AC95" s="399"/>
      <c r="AD95" s="399"/>
      <c r="AE95" s="399"/>
      <c r="AF95" s="399"/>
      <c r="AG95" s="399"/>
      <c r="AH95" s="399"/>
      <c r="AI95" s="399"/>
      <c r="AJ95" s="399"/>
      <c r="AK95" s="407">
        <v>-1563895.8144238326</v>
      </c>
      <c r="AL95" s="408"/>
      <c r="AM95" s="334">
        <v>6304454.5112694502</v>
      </c>
      <c r="AN95" s="334">
        <v>13310715.982994966</v>
      </c>
      <c r="AO95" s="334">
        <v>19705908.77044953</v>
      </c>
      <c r="AP95" s="334">
        <v>25543250.110224646</v>
      </c>
      <c r="AQ95" s="334">
        <v>30871332.774605632</v>
      </c>
      <c r="AR95" s="334">
        <v>35734525.616098136</v>
      </c>
      <c r="AS95" s="334">
        <v>40173339.588404574</v>
      </c>
      <c r="AT95" s="334">
        <v>44224762.197600223</v>
      </c>
      <c r="AU95" s="334">
        <v>47922563.087381907</v>
      </c>
      <c r="AV95" s="334">
        <v>51297573.233153552</v>
      </c>
      <c r="AW95" s="334">
        <v>54375821.399265371</v>
      </c>
      <c r="AX95" s="334">
        <v>57185308.318093583</v>
      </c>
      <c r="AY95" s="334">
        <v>59749476.832629874</v>
      </c>
      <c r="AZ95" s="334">
        <v>62089727.903758556</v>
      </c>
      <c r="BA95" s="334">
        <v>64225598.080076165</v>
      </c>
      <c r="BB95" s="334">
        <v>66174921.591899447</v>
      </c>
      <c r="BC95" s="334">
        <v>67953978.395286188</v>
      </c>
      <c r="BD95" s="334">
        <v>69577629.378387615</v>
      </c>
      <c r="BE95" s="334">
        <v>71059439.838556498</v>
      </c>
      <c r="BF95" s="334">
        <v>72411792.243552282</v>
      </c>
      <c r="BG95" s="334">
        <v>73644575.663355395</v>
      </c>
      <c r="BH95" s="334">
        <v>74769644.12776649</v>
      </c>
      <c r="BI95" s="334">
        <v>75796403.617528081</v>
      </c>
      <c r="BJ95" s="334">
        <v>76733439.491027534</v>
      </c>
      <c r="BK95" s="334">
        <v>77588587.984021097</v>
      </c>
      <c r="BL95" s="334">
        <v>78369001.492006347</v>
      </c>
      <c r="BM95" s="334">
        <v>79081208.174288467</v>
      </c>
      <c r="BN95" s="334">
        <v>79731166.372256368</v>
      </c>
      <c r="BO95" s="334">
        <v>80324314.291844502</v>
      </c>
      <c r="BP95" s="334">
        <v>80865615.361267835</v>
      </c>
      <c r="BQ95" s="334">
        <v>81359599.639569074</v>
      </c>
      <c r="BR95" s="334">
        <v>81810401.619025946</v>
      </c>
      <c r="BS95" s="334">
        <v>82221794.734770253</v>
      </c>
      <c r="BT95" s="334">
        <v>82597222.867832094</v>
      </c>
      <c r="BU95" s="334">
        <v>82939829.103022978</v>
      </c>
      <c r="BV95" s="334">
        <v>83252481.980410308</v>
      </c>
      <c r="BW95" s="334">
        <v>83537799.458430454</v>
      </c>
      <c r="BX95" s="334">
        <v>83798170.787770227</v>
      </c>
      <c r="BY95" s="334">
        <v>84035776.477863416</v>
      </c>
      <c r="BZ95" s="334">
        <v>84252606.522060677</v>
      </c>
      <c r="CA95" s="334">
        <v>84450477.033107951</v>
      </c>
      <c r="CB95" s="334">
        <v>84631045.427393794</v>
      </c>
      <c r="CC95" s="334">
        <v>84795824.284392551</v>
      </c>
      <c r="CD95" s="334">
        <v>84946193.996738613</v>
      </c>
      <c r="CE95" s="334">
        <v>85083414.316328526</v>
      </c>
      <c r="CF95" s="334">
        <v>85208634.892679468</v>
      </c>
      <c r="CG95" s="334">
        <v>85322904.891399711</v>
      </c>
      <c r="CH95" s="334">
        <v>85427181.772980317</v>
      </c>
      <c r="CI95" s="334">
        <v>85522339.305134967</v>
      </c>
      <c r="CJ95" s="334">
        <v>85609174.875538424</v>
      </c>
      <c r="CK95" s="334">
        <v>85688416.16599229</v>
      </c>
      <c r="CL95" s="334">
        <v>85760727.243730113</v>
      </c>
      <c r="CM95" s="334">
        <v>85826714.120720088</v>
      </c>
      <c r="CN95" s="334">
        <v>85886929.827391401</v>
      </c>
      <c r="CO95" s="334">
        <v>85941879.043163747</v>
      </c>
      <c r="CP95" s="334">
        <v>85992022.322465211</v>
      </c>
      <c r="CQ95" s="334">
        <v>86037779.951550618</v>
      </c>
    </row>
    <row r="96" spans="1:95" s="288" customFormat="1" ht="14.25" x14ac:dyDescent="0.25">
      <c r="A96" s="398" t="s">
        <v>555</v>
      </c>
      <c r="B96" s="399"/>
      <c r="C96" s="399"/>
      <c r="D96" s="399"/>
      <c r="E96" s="399"/>
      <c r="F96" s="399"/>
      <c r="G96" s="399"/>
      <c r="H96" s="399"/>
      <c r="I96" s="399"/>
      <c r="J96" s="399"/>
      <c r="K96" s="399"/>
      <c r="L96" s="399"/>
      <c r="M96" s="399"/>
      <c r="N96" s="399"/>
      <c r="O96" s="399"/>
      <c r="P96" s="399"/>
      <c r="Q96" s="399"/>
      <c r="R96" s="399"/>
      <c r="S96" s="399"/>
      <c r="T96" s="399"/>
      <c r="U96" s="399"/>
      <c r="V96" s="399"/>
      <c r="W96" s="399"/>
      <c r="X96" s="399"/>
      <c r="Y96" s="399"/>
      <c r="Z96" s="399"/>
      <c r="AA96" s="399"/>
      <c r="AB96" s="399"/>
      <c r="AC96" s="399"/>
      <c r="AD96" s="399"/>
      <c r="AE96" s="399"/>
      <c r="AF96" s="399"/>
      <c r="AG96" s="399"/>
      <c r="AH96" s="399"/>
      <c r="AI96" s="399"/>
      <c r="AJ96" s="399"/>
      <c r="AK96" s="409">
        <v>0</v>
      </c>
      <c r="AL96" s="410"/>
      <c r="AM96" s="335">
        <v>4.7341152674524185</v>
      </c>
      <c r="AN96" s="335">
        <v>5.6139457276150555</v>
      </c>
      <c r="AO96" s="335">
        <v>5.732079636290778</v>
      </c>
      <c r="AP96" s="335">
        <v>5.7496200540813751</v>
      </c>
      <c r="AQ96" s="335">
        <v>5.7522995590294599</v>
      </c>
      <c r="AR96" s="335">
        <v>5.7527116160445386</v>
      </c>
      <c r="AS96" s="335">
        <v>5.7527750707130361</v>
      </c>
      <c r="AT96" s="335">
        <v>5.7527848449844043</v>
      </c>
      <c r="AU96" s="335">
        <v>5.7527863506309638</v>
      </c>
      <c r="AV96" s="335">
        <v>5.7527865825632372</v>
      </c>
      <c r="AW96" s="335">
        <v>5.7527866182656107</v>
      </c>
      <c r="AX96" s="335">
        <v>5.752786623765167</v>
      </c>
      <c r="AY96" s="335">
        <v>5.7527866246122965</v>
      </c>
      <c r="AZ96" s="335">
        <v>5.7527866247427202</v>
      </c>
      <c r="BA96" s="335">
        <v>5.7527866247628996</v>
      </c>
      <c r="BB96" s="335">
        <v>5.7527866247659984</v>
      </c>
      <c r="BC96" s="335">
        <v>5.7527866247664745</v>
      </c>
      <c r="BD96" s="335">
        <v>5.7527866247665447</v>
      </c>
      <c r="BE96" s="335">
        <v>5.7527866247665607</v>
      </c>
      <c r="BF96" s="335">
        <v>5.7527866247665607</v>
      </c>
      <c r="BG96" s="335">
        <v>5.7527866247665607</v>
      </c>
      <c r="BH96" s="335">
        <v>5.7527866247665607</v>
      </c>
      <c r="BI96" s="335">
        <v>5.7527866247665607</v>
      </c>
      <c r="BJ96" s="335">
        <v>5.7527866247665607</v>
      </c>
      <c r="BK96" s="335">
        <v>5.7527866247665607</v>
      </c>
      <c r="BL96" s="335">
        <v>5.7527866247665553</v>
      </c>
      <c r="BM96" s="335">
        <v>5.75278662476655</v>
      </c>
      <c r="BN96" s="335">
        <v>5.7527866247665447</v>
      </c>
      <c r="BO96" s="335">
        <v>5.7527866247665296</v>
      </c>
      <c r="BP96" s="335">
        <v>5.7527866247665047</v>
      </c>
      <c r="BQ96" s="335">
        <v>5.7527866247664692</v>
      </c>
      <c r="BR96" s="335">
        <v>5.7527866247664132</v>
      </c>
      <c r="BS96" s="335">
        <v>5.7527866247663271</v>
      </c>
      <c r="BT96" s="335">
        <v>5.752786624766201</v>
      </c>
      <c r="BU96" s="335">
        <v>5.7527866247665607</v>
      </c>
      <c r="BV96" s="335">
        <v>5.7527866247665607</v>
      </c>
      <c r="BW96" s="335">
        <v>5.7527866247665607</v>
      </c>
      <c r="BX96" s="335">
        <v>5.7527866247665607</v>
      </c>
      <c r="BY96" s="335">
        <v>5.7527866247665607</v>
      </c>
      <c r="BZ96" s="335">
        <v>5.7527866247665607</v>
      </c>
      <c r="CA96" s="335">
        <v>5.7527866247665607</v>
      </c>
      <c r="CB96" s="335">
        <v>5.7527866247665607</v>
      </c>
      <c r="CC96" s="335">
        <v>5.7527866247665607</v>
      </c>
      <c r="CD96" s="335">
        <v>5.7527866247665607</v>
      </c>
      <c r="CE96" s="335">
        <v>5.7527866247665607</v>
      </c>
      <c r="CF96" s="335">
        <v>5.7527866247665607</v>
      </c>
      <c r="CG96" s="335">
        <v>5.7527866247665607</v>
      </c>
      <c r="CH96" s="335">
        <v>5.7527866247665607</v>
      </c>
      <c r="CI96" s="335">
        <v>5.7527866247665607</v>
      </c>
      <c r="CJ96" s="335">
        <v>5.7527866247665607</v>
      </c>
      <c r="CK96" s="335">
        <v>5.7527866247665607</v>
      </c>
      <c r="CL96" s="335">
        <v>5.7527866247665607</v>
      </c>
      <c r="CM96" s="335">
        <v>5.7527866247665607</v>
      </c>
      <c r="CN96" s="335">
        <v>5.7527866247665607</v>
      </c>
      <c r="CO96" s="335">
        <v>5.7527866247665607</v>
      </c>
      <c r="CP96" s="335">
        <v>5.7527866247665607</v>
      </c>
      <c r="CQ96" s="335">
        <v>5.7527866247665607</v>
      </c>
    </row>
    <row r="97" spans="1:95" s="288" customFormat="1" ht="14.25" x14ac:dyDescent="0.25">
      <c r="A97" s="398" t="s">
        <v>556</v>
      </c>
      <c r="B97" s="399"/>
      <c r="C97" s="399"/>
      <c r="D97" s="399"/>
      <c r="E97" s="399"/>
      <c r="F97" s="399"/>
      <c r="G97" s="399"/>
      <c r="H97" s="399"/>
      <c r="I97" s="399"/>
      <c r="J97" s="399"/>
      <c r="K97" s="399"/>
      <c r="L97" s="399"/>
      <c r="M97" s="399"/>
      <c r="N97" s="399"/>
      <c r="O97" s="399"/>
      <c r="P97" s="399"/>
      <c r="Q97" s="399"/>
      <c r="R97" s="399"/>
      <c r="S97" s="399"/>
      <c r="T97" s="399"/>
      <c r="U97" s="399"/>
      <c r="V97" s="399"/>
      <c r="W97" s="399"/>
      <c r="X97" s="399"/>
      <c r="Y97" s="399"/>
      <c r="Z97" s="399"/>
      <c r="AA97" s="399"/>
      <c r="AB97" s="399"/>
      <c r="AC97" s="399"/>
      <c r="AD97" s="399"/>
      <c r="AE97" s="399"/>
      <c r="AF97" s="399"/>
      <c r="AG97" s="399"/>
      <c r="AH97" s="399"/>
      <c r="AI97" s="399"/>
      <c r="AJ97" s="399"/>
      <c r="AK97" s="400">
        <v>0</v>
      </c>
      <c r="AL97" s="401"/>
      <c r="AM97" s="336">
        <v>0.17439482001279771</v>
      </c>
      <c r="AN97" s="336">
        <v>0</v>
      </c>
      <c r="AO97" s="336">
        <v>0</v>
      </c>
      <c r="AP97" s="336">
        <v>0</v>
      </c>
      <c r="AQ97" s="336">
        <v>0</v>
      </c>
      <c r="AR97" s="336">
        <v>0</v>
      </c>
      <c r="AS97" s="336">
        <v>0</v>
      </c>
      <c r="AT97" s="336">
        <v>0</v>
      </c>
      <c r="AU97" s="336">
        <v>0</v>
      </c>
      <c r="AV97" s="336">
        <v>0</v>
      </c>
      <c r="AW97" s="336">
        <v>0</v>
      </c>
      <c r="AX97" s="336">
        <v>0</v>
      </c>
      <c r="AY97" s="336">
        <v>0</v>
      </c>
      <c r="AZ97" s="336">
        <v>0</v>
      </c>
      <c r="BA97" s="336">
        <v>0</v>
      </c>
      <c r="BB97" s="336">
        <v>0</v>
      </c>
      <c r="BC97" s="336">
        <v>0</v>
      </c>
      <c r="BD97" s="336">
        <v>0</v>
      </c>
      <c r="BE97" s="336">
        <v>0</v>
      </c>
      <c r="BF97" s="336">
        <v>0</v>
      </c>
      <c r="BG97" s="336">
        <v>0</v>
      </c>
      <c r="BH97" s="336">
        <v>0</v>
      </c>
      <c r="BI97" s="336">
        <v>0</v>
      </c>
      <c r="BJ97" s="336">
        <v>0</v>
      </c>
      <c r="BK97" s="336">
        <v>0</v>
      </c>
      <c r="BL97" s="336">
        <v>0</v>
      </c>
      <c r="BM97" s="336">
        <v>0</v>
      </c>
      <c r="BN97" s="336">
        <v>0</v>
      </c>
      <c r="BO97" s="336">
        <v>0</v>
      </c>
      <c r="BP97" s="336">
        <v>0</v>
      </c>
      <c r="BQ97" s="336">
        <v>0</v>
      </c>
      <c r="BR97" s="336">
        <v>0</v>
      </c>
      <c r="BS97" s="336">
        <v>0</v>
      </c>
      <c r="BT97" s="336">
        <v>0</v>
      </c>
      <c r="BU97" s="336">
        <v>0</v>
      </c>
      <c r="BV97" s="336">
        <v>0</v>
      </c>
      <c r="BW97" s="336">
        <v>0</v>
      </c>
      <c r="BX97" s="336">
        <v>0</v>
      </c>
      <c r="BY97" s="336">
        <v>0</v>
      </c>
      <c r="BZ97" s="336">
        <v>0</v>
      </c>
      <c r="CA97" s="336">
        <v>0</v>
      </c>
      <c r="CB97" s="336">
        <v>0</v>
      </c>
      <c r="CC97" s="336">
        <v>0</v>
      </c>
      <c r="CD97" s="336">
        <v>0</v>
      </c>
      <c r="CE97" s="336">
        <v>0</v>
      </c>
      <c r="CF97" s="336">
        <v>0</v>
      </c>
      <c r="CG97" s="336">
        <v>0</v>
      </c>
      <c r="CH97" s="336">
        <v>0</v>
      </c>
      <c r="CI97" s="336">
        <v>0</v>
      </c>
      <c r="CJ97" s="336">
        <v>0</v>
      </c>
      <c r="CK97" s="336">
        <v>0</v>
      </c>
      <c r="CL97" s="336">
        <v>0</v>
      </c>
      <c r="CM97" s="336">
        <v>0</v>
      </c>
      <c r="CN97" s="336">
        <v>0</v>
      </c>
      <c r="CO97" s="336">
        <v>0</v>
      </c>
      <c r="CP97" s="336">
        <v>0</v>
      </c>
      <c r="CQ97" s="336">
        <v>0</v>
      </c>
    </row>
    <row r="98" spans="1:95" s="288" customFormat="1" ht="15" thickBot="1" x14ac:dyDescent="0.3">
      <c r="A98" s="402" t="s">
        <v>557</v>
      </c>
      <c r="B98" s="403"/>
      <c r="C98" s="403"/>
      <c r="D98" s="403"/>
      <c r="E98" s="403"/>
      <c r="F98" s="403"/>
      <c r="G98" s="403"/>
      <c r="H98" s="403"/>
      <c r="I98" s="403"/>
      <c r="J98" s="403"/>
      <c r="K98" s="403"/>
      <c r="L98" s="403"/>
      <c r="M98" s="403"/>
      <c r="N98" s="403"/>
      <c r="O98" s="403"/>
      <c r="P98" s="403"/>
      <c r="Q98" s="403"/>
      <c r="R98" s="403"/>
      <c r="S98" s="403"/>
      <c r="T98" s="403"/>
      <c r="U98" s="403"/>
      <c r="V98" s="403"/>
      <c r="W98" s="403"/>
      <c r="X98" s="403"/>
      <c r="Y98" s="403"/>
      <c r="Z98" s="403"/>
      <c r="AA98" s="403"/>
      <c r="AB98" s="403"/>
      <c r="AC98" s="403"/>
      <c r="AD98" s="403"/>
      <c r="AE98" s="403"/>
      <c r="AF98" s="403"/>
      <c r="AG98" s="403"/>
      <c r="AH98" s="403"/>
      <c r="AI98" s="403"/>
      <c r="AJ98" s="403"/>
      <c r="AK98" s="404">
        <v>0</v>
      </c>
      <c r="AL98" s="405"/>
      <c r="AM98" s="337">
        <v>0.1987577763685856</v>
      </c>
      <c r="AN98" s="337">
        <v>0</v>
      </c>
      <c r="AO98" s="337">
        <v>0</v>
      </c>
      <c r="AP98" s="337">
        <v>0</v>
      </c>
      <c r="AQ98" s="337">
        <v>0</v>
      </c>
      <c r="AR98" s="337">
        <v>0</v>
      </c>
      <c r="AS98" s="337">
        <v>0</v>
      </c>
      <c r="AT98" s="337">
        <v>0</v>
      </c>
      <c r="AU98" s="337">
        <v>0</v>
      </c>
      <c r="AV98" s="337">
        <v>0</v>
      </c>
      <c r="AW98" s="337">
        <v>0</v>
      </c>
      <c r="AX98" s="337">
        <v>0</v>
      </c>
      <c r="AY98" s="337">
        <v>0</v>
      </c>
      <c r="AZ98" s="337">
        <v>0</v>
      </c>
      <c r="BA98" s="337">
        <v>0</v>
      </c>
      <c r="BB98" s="337">
        <v>0</v>
      </c>
      <c r="BC98" s="337">
        <v>0</v>
      </c>
      <c r="BD98" s="337">
        <v>0</v>
      </c>
      <c r="BE98" s="337">
        <v>0</v>
      </c>
      <c r="BF98" s="337">
        <v>0</v>
      </c>
      <c r="BG98" s="337">
        <v>0</v>
      </c>
      <c r="BH98" s="337">
        <v>0</v>
      </c>
      <c r="BI98" s="337">
        <v>0</v>
      </c>
      <c r="BJ98" s="337">
        <v>0</v>
      </c>
      <c r="BK98" s="337">
        <v>0</v>
      </c>
      <c r="BL98" s="337">
        <v>0</v>
      </c>
      <c r="BM98" s="337">
        <v>0</v>
      </c>
      <c r="BN98" s="337">
        <v>0</v>
      </c>
      <c r="BO98" s="337">
        <v>0</v>
      </c>
      <c r="BP98" s="337">
        <v>0</v>
      </c>
      <c r="BQ98" s="337">
        <v>0</v>
      </c>
      <c r="BR98" s="337">
        <v>0</v>
      </c>
      <c r="BS98" s="337">
        <v>0</v>
      </c>
      <c r="BT98" s="337">
        <v>0</v>
      </c>
      <c r="BU98" s="337">
        <v>0</v>
      </c>
      <c r="BV98" s="337">
        <v>0</v>
      </c>
      <c r="BW98" s="337">
        <v>0</v>
      </c>
      <c r="BX98" s="337">
        <v>0</v>
      </c>
      <c r="BY98" s="337">
        <v>0</v>
      </c>
      <c r="BZ98" s="337">
        <v>0</v>
      </c>
      <c r="CA98" s="337">
        <v>0</v>
      </c>
      <c r="CB98" s="337">
        <v>0</v>
      </c>
      <c r="CC98" s="337">
        <v>0</v>
      </c>
      <c r="CD98" s="337">
        <v>0</v>
      </c>
      <c r="CE98" s="337">
        <v>0</v>
      </c>
      <c r="CF98" s="337">
        <v>0</v>
      </c>
      <c r="CG98" s="337">
        <v>0</v>
      </c>
      <c r="CH98" s="337">
        <v>0</v>
      </c>
      <c r="CI98" s="337">
        <v>0</v>
      </c>
      <c r="CJ98" s="337">
        <v>0</v>
      </c>
      <c r="CK98" s="337">
        <v>0</v>
      </c>
      <c r="CL98" s="337">
        <v>0</v>
      </c>
      <c r="CM98" s="337">
        <v>0</v>
      </c>
      <c r="CN98" s="337">
        <v>0</v>
      </c>
      <c r="CO98" s="337">
        <v>0</v>
      </c>
      <c r="CP98" s="337">
        <v>0</v>
      </c>
      <c r="CQ98" s="337">
        <v>0</v>
      </c>
    </row>
    <row r="99" spans="1:95" x14ac:dyDescent="0.25">
      <c r="AM99" s="338"/>
      <c r="AN99" s="338"/>
      <c r="AO99" s="338"/>
      <c r="AP99" s="338"/>
      <c r="AQ99" s="338"/>
      <c r="AR99" s="338"/>
      <c r="AS99" s="338"/>
      <c r="AT99" s="338"/>
    </row>
    <row r="100" spans="1:95" x14ac:dyDescent="0.25">
      <c r="A100" s="406"/>
      <c r="B100" s="406"/>
      <c r="C100" s="406"/>
      <c r="D100" s="406"/>
      <c r="E100" s="406"/>
      <c r="F100" s="406"/>
      <c r="G100" s="406"/>
      <c r="H100" s="406"/>
      <c r="I100" s="406"/>
      <c r="J100" s="406"/>
      <c r="K100" s="406"/>
      <c r="L100" s="406"/>
      <c r="M100" s="406"/>
      <c r="N100" s="406"/>
      <c r="O100" s="406"/>
      <c r="P100" s="406"/>
      <c r="Q100" s="406"/>
      <c r="R100" s="406"/>
      <c r="S100" s="406"/>
      <c r="T100" s="406"/>
      <c r="U100" s="406"/>
      <c r="V100" s="406"/>
      <c r="W100" s="406"/>
      <c r="X100" s="406"/>
      <c r="Y100" s="406"/>
      <c r="Z100" s="406"/>
      <c r="AA100" s="406"/>
      <c r="AB100" s="406"/>
      <c r="AC100" s="406"/>
      <c r="AD100" s="406"/>
      <c r="AE100" s="406"/>
      <c r="AF100" s="406"/>
      <c r="AG100" s="406"/>
      <c r="AH100" s="406"/>
      <c r="AI100" s="406"/>
      <c r="AJ100" s="406"/>
      <c r="AK100" s="406"/>
      <c r="AL100" s="406"/>
      <c r="AM100" s="406"/>
      <c r="AN100" s="406"/>
      <c r="AO100" s="406"/>
      <c r="AP100" s="406"/>
      <c r="AQ100" s="406"/>
      <c r="AR100" s="406"/>
      <c r="AS100" s="406"/>
      <c r="AT100" s="406"/>
      <c r="AU100" s="406"/>
    </row>
    <row r="102" spans="1:95" x14ac:dyDescent="0.25">
      <c r="AM102" s="338"/>
    </row>
    <row r="104" spans="1:95" x14ac:dyDescent="0.25">
      <c r="AM104" s="287" t="s">
        <v>470</v>
      </c>
      <c r="CJ104" s="339"/>
      <c r="CK104" s="339"/>
      <c r="CL104" s="339"/>
      <c r="CM104" s="339"/>
      <c r="CN104" s="339"/>
      <c r="CO104" s="339"/>
      <c r="CP104" s="339"/>
      <c r="CQ104" s="339"/>
    </row>
    <row r="105" spans="1:95" ht="27.75" x14ac:dyDescent="0.25">
      <c r="AL105" s="291"/>
    </row>
    <row r="106" spans="1:95" ht="27.75" x14ac:dyDescent="0.25">
      <c r="AL106" s="291"/>
    </row>
  </sheetData>
  <mergeCells count="149">
    <mergeCell ref="A6:AR6"/>
    <mergeCell ref="A8:AR8"/>
    <mergeCell ref="A10:AR10"/>
    <mergeCell ref="A11:AR11"/>
    <mergeCell ref="A13:AR13"/>
    <mergeCell ref="A28:AJ28"/>
    <mergeCell ref="AK28:AL28"/>
    <mergeCell ref="AN28:AO28"/>
    <mergeCell ref="A29:AJ29"/>
    <mergeCell ref="AK29:AL29"/>
    <mergeCell ref="AN29:AO29"/>
    <mergeCell ref="A14:AR14"/>
    <mergeCell ref="A16:AR16"/>
    <mergeCell ref="A17:AR17"/>
    <mergeCell ref="A19:AR19"/>
    <mergeCell ref="A27:AJ27"/>
    <mergeCell ref="AK27:AL27"/>
    <mergeCell ref="A32:AJ32"/>
    <mergeCell ref="AK32:AL32"/>
    <mergeCell ref="A33:AJ33"/>
    <mergeCell ref="AK33:AL33"/>
    <mergeCell ref="A34:AJ34"/>
    <mergeCell ref="AK34:AL34"/>
    <mergeCell ref="A30:AJ30"/>
    <mergeCell ref="AK30:AL30"/>
    <mergeCell ref="AN30:AO30"/>
    <mergeCell ref="A31:AJ31"/>
    <mergeCell ref="AK31:AL31"/>
    <mergeCell ref="AN31:AO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6:AJ56"/>
    <mergeCell ref="AK56:AL56"/>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4:AJ64"/>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8:AJ98"/>
    <mergeCell ref="AK98:AL98"/>
    <mergeCell ref="A100:AU100"/>
    <mergeCell ref="A94:AJ94"/>
    <mergeCell ref="AK94:AL94"/>
    <mergeCell ref="A95:AJ95"/>
    <mergeCell ref="AK95:AL95"/>
    <mergeCell ref="A96:AJ96"/>
    <mergeCell ref="AK96:AL9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H44" sqref="H4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45" t="str">
        <f>'1. паспорт местоположение'!A5:C5</f>
        <v>Год раскрытия информации: 2025 год</v>
      </c>
      <c r="B5" s="345"/>
      <c r="C5" s="345"/>
      <c r="D5" s="345"/>
      <c r="E5" s="345"/>
      <c r="F5" s="345"/>
      <c r="G5" s="345"/>
      <c r="H5" s="345"/>
      <c r="I5" s="345"/>
      <c r="J5" s="345"/>
      <c r="K5" s="345"/>
      <c r="L5" s="34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49" t="s">
        <v>8</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51" t="s">
        <v>7</v>
      </c>
      <c r="B10" s="351"/>
      <c r="C10" s="351"/>
      <c r="D10" s="351"/>
      <c r="E10" s="351"/>
      <c r="F10" s="351"/>
      <c r="G10" s="351"/>
      <c r="H10" s="351"/>
      <c r="I10" s="351"/>
      <c r="J10" s="351"/>
      <c r="K10" s="351"/>
      <c r="L10" s="351"/>
    </row>
    <row r="11" spans="1:44" ht="18.75" x14ac:dyDescent="0.25">
      <c r="A11" s="349"/>
      <c r="B11" s="349"/>
      <c r="C11" s="349"/>
      <c r="D11" s="349"/>
      <c r="E11" s="349"/>
      <c r="F11" s="349"/>
      <c r="G11" s="349"/>
      <c r="H11" s="349"/>
      <c r="I11" s="349"/>
      <c r="J11" s="349"/>
      <c r="K11" s="349"/>
      <c r="L11" s="349"/>
    </row>
    <row r="12" spans="1:44" x14ac:dyDescent="0.25">
      <c r="A12" s="350" t="str">
        <f>'1. паспорт местоположение'!A12:C12</f>
        <v>P_NS3300.VL.0110</v>
      </c>
      <c r="B12" s="350"/>
      <c r="C12" s="350"/>
      <c r="D12" s="350"/>
      <c r="E12" s="350"/>
      <c r="F12" s="350"/>
      <c r="G12" s="350"/>
      <c r="H12" s="350"/>
      <c r="I12" s="350"/>
      <c r="J12" s="350"/>
      <c r="K12" s="350"/>
      <c r="L12" s="350"/>
    </row>
    <row r="13" spans="1:44" x14ac:dyDescent="0.25">
      <c r="A13" s="351" t="s">
        <v>6</v>
      </c>
      <c r="B13" s="351"/>
      <c r="C13" s="351"/>
      <c r="D13" s="351"/>
      <c r="E13" s="351"/>
      <c r="F13" s="351"/>
      <c r="G13" s="351"/>
      <c r="H13" s="351"/>
      <c r="I13" s="351"/>
      <c r="J13" s="351"/>
      <c r="K13" s="351"/>
      <c r="L13" s="351"/>
    </row>
    <row r="14" spans="1:44" ht="18.75" x14ac:dyDescent="0.25">
      <c r="A14" s="361"/>
      <c r="B14" s="361"/>
      <c r="C14" s="361"/>
      <c r="D14" s="361"/>
      <c r="E14" s="361"/>
      <c r="F14" s="361"/>
      <c r="G14" s="361"/>
      <c r="H14" s="361"/>
      <c r="I14" s="361"/>
      <c r="J14" s="361"/>
      <c r="K14" s="361"/>
      <c r="L14" s="361"/>
    </row>
    <row r="15" spans="1:44" ht="44.25" customHeight="1" x14ac:dyDescent="0.25">
      <c r="A15" s="506"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506"/>
      <c r="C15" s="506"/>
      <c r="D15" s="506"/>
      <c r="E15" s="506"/>
      <c r="F15" s="506"/>
      <c r="G15" s="506"/>
      <c r="H15" s="506"/>
      <c r="I15" s="506"/>
      <c r="J15" s="506"/>
      <c r="K15" s="506"/>
      <c r="L15" s="506"/>
    </row>
    <row r="16" spans="1:44" x14ac:dyDescent="0.25">
      <c r="A16" s="351" t="s">
        <v>5</v>
      </c>
      <c r="B16" s="351"/>
      <c r="C16" s="351"/>
      <c r="D16" s="351"/>
      <c r="E16" s="351"/>
      <c r="F16" s="351"/>
      <c r="G16" s="351"/>
      <c r="H16" s="351"/>
      <c r="I16" s="351"/>
      <c r="J16" s="351"/>
      <c r="K16" s="351"/>
      <c r="L16" s="351"/>
    </row>
    <row r="17" spans="1:12" ht="15.75" customHeight="1" x14ac:dyDescent="0.25">
      <c r="L17" s="185"/>
    </row>
    <row r="18" spans="1:12" x14ac:dyDescent="0.25">
      <c r="K18" s="186"/>
    </row>
    <row r="19" spans="1:12" ht="15.75" customHeight="1" x14ac:dyDescent="0.25">
      <c r="A19" s="505" t="s">
        <v>401</v>
      </c>
      <c r="B19" s="505"/>
      <c r="C19" s="505"/>
      <c r="D19" s="505"/>
      <c r="E19" s="505"/>
      <c r="F19" s="505"/>
      <c r="G19" s="505"/>
      <c r="H19" s="505"/>
      <c r="I19" s="505"/>
      <c r="J19" s="505"/>
      <c r="K19" s="505"/>
      <c r="L19" s="505"/>
    </row>
    <row r="20" spans="1:12" x14ac:dyDescent="0.25">
      <c r="A20" s="187"/>
      <c r="B20" s="187"/>
      <c r="C20" s="188"/>
      <c r="D20" s="188"/>
      <c r="E20" s="188"/>
      <c r="F20" s="188"/>
      <c r="G20" s="188"/>
      <c r="H20" s="188"/>
      <c r="I20" s="188"/>
      <c r="J20" s="188"/>
      <c r="K20" s="188"/>
      <c r="L20" s="188"/>
    </row>
    <row r="21" spans="1:12" ht="28.5" customHeight="1" x14ac:dyDescent="0.25">
      <c r="A21" s="495" t="s">
        <v>217</v>
      </c>
      <c r="B21" s="495" t="s">
        <v>216</v>
      </c>
      <c r="C21" s="501" t="s">
        <v>335</v>
      </c>
      <c r="D21" s="501"/>
      <c r="E21" s="501"/>
      <c r="F21" s="501"/>
      <c r="G21" s="501"/>
      <c r="H21" s="501"/>
      <c r="I21" s="496" t="s">
        <v>215</v>
      </c>
      <c r="J21" s="498" t="s">
        <v>337</v>
      </c>
      <c r="K21" s="495" t="s">
        <v>214</v>
      </c>
      <c r="L21" s="497" t="s">
        <v>336</v>
      </c>
    </row>
    <row r="22" spans="1:12" ht="58.5" customHeight="1" x14ac:dyDescent="0.25">
      <c r="A22" s="495"/>
      <c r="B22" s="495"/>
      <c r="C22" s="502" t="s">
        <v>1</v>
      </c>
      <c r="D22" s="502"/>
      <c r="E22" s="268"/>
      <c r="F22" s="269"/>
      <c r="G22" s="503" t="s">
        <v>0</v>
      </c>
      <c r="H22" s="504"/>
      <c r="I22" s="496"/>
      <c r="J22" s="499"/>
      <c r="K22" s="495"/>
      <c r="L22" s="497"/>
    </row>
    <row r="23" spans="1:12" ht="47.25" x14ac:dyDescent="0.25">
      <c r="A23" s="495"/>
      <c r="B23" s="495"/>
      <c r="C23" s="215" t="s">
        <v>213</v>
      </c>
      <c r="D23" s="215" t="s">
        <v>212</v>
      </c>
      <c r="E23" s="215" t="s">
        <v>213</v>
      </c>
      <c r="F23" s="215" t="s">
        <v>212</v>
      </c>
      <c r="G23" s="215" t="s">
        <v>213</v>
      </c>
      <c r="H23" s="215" t="s">
        <v>212</v>
      </c>
      <c r="I23" s="496"/>
      <c r="J23" s="500"/>
      <c r="K23" s="495"/>
      <c r="L23" s="497"/>
    </row>
    <row r="24" spans="1:12" x14ac:dyDescent="0.25">
      <c r="A24" s="267">
        <v>1</v>
      </c>
      <c r="B24" s="267">
        <v>2</v>
      </c>
      <c r="C24" s="215">
        <v>3</v>
      </c>
      <c r="D24" s="215">
        <v>4</v>
      </c>
      <c r="E24" s="215">
        <v>5</v>
      </c>
      <c r="F24" s="215">
        <v>6</v>
      </c>
      <c r="G24" s="215">
        <v>7</v>
      </c>
      <c r="H24" s="215">
        <v>8</v>
      </c>
      <c r="I24" s="215">
        <v>9</v>
      </c>
      <c r="J24" s="215">
        <v>10</v>
      </c>
      <c r="K24" s="215">
        <v>11</v>
      </c>
      <c r="L24" s="215">
        <v>12</v>
      </c>
    </row>
    <row r="25" spans="1:12" x14ac:dyDescent="0.25">
      <c r="A25" s="215">
        <v>1</v>
      </c>
      <c r="B25" s="270" t="s">
        <v>211</v>
      </c>
      <c r="C25" s="270"/>
      <c r="D25" s="216"/>
      <c r="E25" s="216"/>
      <c r="F25" s="216"/>
      <c r="G25" s="216"/>
      <c r="H25" s="216"/>
      <c r="I25" s="216"/>
      <c r="J25" s="216"/>
      <c r="K25" s="240"/>
      <c r="L25" s="271"/>
    </row>
    <row r="26" spans="1:12" ht="21.75" customHeight="1" x14ac:dyDescent="0.25">
      <c r="A26" s="215" t="s">
        <v>210</v>
      </c>
      <c r="B26" s="272" t="s">
        <v>342</v>
      </c>
      <c r="C26" s="237" t="s">
        <v>443</v>
      </c>
      <c r="D26" s="237" t="s">
        <v>443</v>
      </c>
      <c r="E26" s="227"/>
      <c r="F26" s="227"/>
      <c r="G26" s="237">
        <v>45387</v>
      </c>
      <c r="H26" s="237">
        <v>45387</v>
      </c>
      <c r="I26" s="238">
        <v>1</v>
      </c>
      <c r="J26" s="238">
        <v>1</v>
      </c>
      <c r="K26" s="240"/>
      <c r="L26" s="240"/>
    </row>
    <row r="27" spans="1:12" s="189" customFormat="1" ht="39" customHeight="1" x14ac:dyDescent="0.25">
      <c r="A27" s="215" t="s">
        <v>209</v>
      </c>
      <c r="B27" s="272"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272"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272"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272" t="s">
        <v>349</v>
      </c>
      <c r="C30" s="237" t="s">
        <v>443</v>
      </c>
      <c r="D30" s="237" t="s">
        <v>443</v>
      </c>
      <c r="E30" s="227"/>
      <c r="F30" s="227"/>
      <c r="G30" s="279">
        <v>45585</v>
      </c>
      <c r="H30" s="83">
        <f>G30+100</f>
        <v>45685</v>
      </c>
      <c r="I30" s="228"/>
      <c r="J30" s="228"/>
      <c r="K30" s="240"/>
      <c r="L30" s="240"/>
    </row>
    <row r="31" spans="1:12" s="189" customFormat="1" ht="37.5" customHeight="1" x14ac:dyDescent="0.25">
      <c r="A31" s="215" t="s">
        <v>206</v>
      </c>
      <c r="B31" s="273" t="s">
        <v>345</v>
      </c>
      <c r="C31" s="237" t="s">
        <v>443</v>
      </c>
      <c r="D31" s="237" t="s">
        <v>443</v>
      </c>
      <c r="E31" s="227"/>
      <c r="F31" s="227"/>
      <c r="G31" s="279">
        <v>45585</v>
      </c>
      <c r="H31" s="279">
        <f>G31+20</f>
        <v>45605</v>
      </c>
      <c r="I31" s="229"/>
      <c r="J31" s="228"/>
      <c r="K31" s="240"/>
      <c r="L31" s="240"/>
    </row>
    <row r="32" spans="1:12" s="189" customFormat="1" ht="31.5" x14ac:dyDescent="0.25">
      <c r="A32" s="215" t="s">
        <v>204</v>
      </c>
      <c r="B32" s="273" t="s">
        <v>350</v>
      </c>
      <c r="C32" s="237" t="s">
        <v>443</v>
      </c>
      <c r="D32" s="237" t="s">
        <v>443</v>
      </c>
      <c r="E32" s="227"/>
      <c r="F32" s="227"/>
      <c r="G32" s="279">
        <f>H31</f>
        <v>45605</v>
      </c>
      <c r="H32" s="279">
        <f>G32+30</f>
        <v>45635</v>
      </c>
      <c r="I32" s="228"/>
      <c r="J32" s="228"/>
      <c r="K32" s="240"/>
      <c r="L32" s="240"/>
    </row>
    <row r="33" spans="1:12" s="189" customFormat="1" ht="37.5" customHeight="1" x14ac:dyDescent="0.25">
      <c r="A33" s="215" t="s">
        <v>361</v>
      </c>
      <c r="B33" s="273"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273" t="s">
        <v>354</v>
      </c>
      <c r="C34" s="237" t="s">
        <v>443</v>
      </c>
      <c r="D34" s="237" t="s">
        <v>443</v>
      </c>
      <c r="E34" s="230"/>
      <c r="F34" s="230"/>
      <c r="G34" s="237" t="s">
        <v>435</v>
      </c>
      <c r="H34" s="237" t="s">
        <v>435</v>
      </c>
      <c r="I34" s="228"/>
      <c r="J34" s="228"/>
      <c r="K34" s="274"/>
      <c r="L34" s="240"/>
    </row>
    <row r="35" spans="1:12" s="189" customFormat="1" ht="49.5" customHeight="1" x14ac:dyDescent="0.25">
      <c r="A35" s="215" t="s">
        <v>363</v>
      </c>
      <c r="B35" s="273" t="s">
        <v>205</v>
      </c>
      <c r="C35" s="237" t="s">
        <v>443</v>
      </c>
      <c r="D35" s="237" t="s">
        <v>443</v>
      </c>
      <c r="E35" s="228"/>
      <c r="F35" s="228"/>
      <c r="G35" s="279">
        <f>H32</f>
        <v>45635</v>
      </c>
      <c r="H35" s="83">
        <f>G35+30</f>
        <v>45665</v>
      </c>
      <c r="I35" s="229"/>
      <c r="J35" s="228"/>
      <c r="K35" s="274"/>
      <c r="L35" s="240"/>
    </row>
    <row r="36" spans="1:12" ht="37.5" customHeight="1" x14ac:dyDescent="0.25">
      <c r="A36" s="215" t="s">
        <v>364</v>
      </c>
      <c r="B36" s="273" t="s">
        <v>346</v>
      </c>
      <c r="C36" s="237" t="s">
        <v>443</v>
      </c>
      <c r="D36" s="237" t="s">
        <v>443</v>
      </c>
      <c r="E36" s="231"/>
      <c r="F36" s="232"/>
      <c r="G36" s="237" t="s">
        <v>435</v>
      </c>
      <c r="H36" s="237" t="s">
        <v>435</v>
      </c>
      <c r="I36" s="233"/>
      <c r="J36" s="233"/>
      <c r="K36" s="240"/>
      <c r="L36" s="240"/>
    </row>
    <row r="37" spans="1:12" ht="41.25" customHeight="1" x14ac:dyDescent="0.25">
      <c r="A37" s="215" t="s">
        <v>365</v>
      </c>
      <c r="B37" s="273" t="s">
        <v>203</v>
      </c>
      <c r="C37" s="237" t="s">
        <v>443</v>
      </c>
      <c r="D37" s="237" t="s">
        <v>443</v>
      </c>
      <c r="E37" s="231"/>
      <c r="F37" s="232"/>
      <c r="G37" s="279">
        <f>H35</f>
        <v>45665</v>
      </c>
      <c r="H37" s="83">
        <f>G37+30</f>
        <v>45695</v>
      </c>
      <c r="I37" s="229"/>
      <c r="J37" s="233"/>
      <c r="K37" s="240"/>
      <c r="L37" s="240"/>
    </row>
    <row r="38" spans="1:12" x14ac:dyDescent="0.25">
      <c r="A38" s="215" t="s">
        <v>476</v>
      </c>
      <c r="B38" s="270" t="s">
        <v>202</v>
      </c>
      <c r="C38" s="234"/>
      <c r="D38" s="235"/>
      <c r="E38" s="235"/>
      <c r="F38" s="235"/>
      <c r="G38" s="239"/>
      <c r="H38" s="240"/>
      <c r="I38" s="236"/>
      <c r="J38" s="236"/>
      <c r="K38" s="240"/>
      <c r="L38" s="240"/>
    </row>
    <row r="39" spans="1:12" ht="71.25" customHeight="1" x14ac:dyDescent="0.25">
      <c r="A39" s="215">
        <v>2</v>
      </c>
      <c r="B39" s="273" t="s">
        <v>351</v>
      </c>
      <c r="C39" s="237" t="s">
        <v>443</v>
      </c>
      <c r="D39" s="237" t="s">
        <v>443</v>
      </c>
      <c r="E39" s="235"/>
      <c r="F39" s="235"/>
      <c r="G39" s="279">
        <v>45585</v>
      </c>
      <c r="H39" s="279">
        <f>G39+20</f>
        <v>45605</v>
      </c>
      <c r="I39" s="236"/>
      <c r="J39" s="236"/>
      <c r="K39" s="240"/>
      <c r="L39" s="240"/>
    </row>
    <row r="40" spans="1:12" ht="33.75" customHeight="1" x14ac:dyDescent="0.25">
      <c r="A40" s="215" t="s">
        <v>201</v>
      </c>
      <c r="B40" s="273" t="s">
        <v>353</v>
      </c>
      <c r="C40" s="237" t="s">
        <v>443</v>
      </c>
      <c r="D40" s="237" t="s">
        <v>443</v>
      </c>
      <c r="E40" s="235"/>
      <c r="F40" s="235"/>
      <c r="G40" s="83">
        <f>H37</f>
        <v>45695</v>
      </c>
      <c r="H40" s="241">
        <f>G40+20</f>
        <v>45715</v>
      </c>
      <c r="I40" s="236"/>
      <c r="J40" s="236"/>
      <c r="K40" s="240"/>
      <c r="L40" s="240"/>
    </row>
    <row r="41" spans="1:12" ht="63" customHeight="1" x14ac:dyDescent="0.25">
      <c r="A41" s="215" t="s">
        <v>200</v>
      </c>
      <c r="B41" s="270" t="s">
        <v>432</v>
      </c>
      <c r="C41" s="234"/>
      <c r="D41" s="235"/>
      <c r="E41" s="235"/>
      <c r="F41" s="235"/>
      <c r="G41" s="239"/>
      <c r="H41" s="240"/>
      <c r="I41" s="236"/>
      <c r="J41" s="236"/>
      <c r="K41" s="240"/>
      <c r="L41" s="240"/>
    </row>
    <row r="42" spans="1:12" ht="58.5" customHeight="1" x14ac:dyDescent="0.25">
      <c r="A42" s="215">
        <v>3</v>
      </c>
      <c r="B42" s="273" t="s">
        <v>352</v>
      </c>
      <c r="C42" s="237" t="s">
        <v>443</v>
      </c>
      <c r="D42" s="237" t="s">
        <v>443</v>
      </c>
      <c r="E42" s="235"/>
      <c r="F42" s="235"/>
      <c r="G42" s="241">
        <f>H40</f>
        <v>45715</v>
      </c>
      <c r="H42" s="241">
        <f>G42+10</f>
        <v>45725</v>
      </c>
      <c r="I42" s="236"/>
      <c r="J42" s="236"/>
      <c r="K42" s="240"/>
      <c r="L42" s="240"/>
    </row>
    <row r="43" spans="1:12" ht="34.5" customHeight="1" x14ac:dyDescent="0.25">
      <c r="A43" s="215" t="s">
        <v>199</v>
      </c>
      <c r="B43" s="273" t="s">
        <v>197</v>
      </c>
      <c r="C43" s="237" t="s">
        <v>443</v>
      </c>
      <c r="D43" s="237" t="s">
        <v>443</v>
      </c>
      <c r="E43" s="235"/>
      <c r="F43" s="235"/>
      <c r="G43" s="241">
        <f>H40</f>
        <v>45715</v>
      </c>
      <c r="H43" s="241">
        <f>G43+10</f>
        <v>45725</v>
      </c>
      <c r="I43" s="236"/>
      <c r="J43" s="236"/>
      <c r="K43" s="240"/>
      <c r="L43" s="240"/>
    </row>
    <row r="44" spans="1:12" ht="24.75" customHeight="1" x14ac:dyDescent="0.25">
      <c r="A44" s="215" t="s">
        <v>198</v>
      </c>
      <c r="B44" s="273" t="s">
        <v>195</v>
      </c>
      <c r="C44" s="237" t="s">
        <v>443</v>
      </c>
      <c r="D44" s="237" t="s">
        <v>443</v>
      </c>
      <c r="E44" s="235"/>
      <c r="F44" s="235"/>
      <c r="G44" s="241">
        <f>H43</f>
        <v>45725</v>
      </c>
      <c r="H44" s="241">
        <f>G44+10</f>
        <v>45735</v>
      </c>
      <c r="I44" s="236"/>
      <c r="J44" s="236"/>
      <c r="K44" s="240"/>
      <c r="L44" s="240"/>
    </row>
    <row r="45" spans="1:12" ht="90.75" customHeight="1" x14ac:dyDescent="0.25">
      <c r="A45" s="215" t="s">
        <v>196</v>
      </c>
      <c r="B45" s="273" t="s">
        <v>357</v>
      </c>
      <c r="C45" s="237" t="s">
        <v>443</v>
      </c>
      <c r="D45" s="237" t="s">
        <v>443</v>
      </c>
      <c r="E45" s="235"/>
      <c r="F45" s="235"/>
      <c r="G45" s="237" t="s">
        <v>435</v>
      </c>
      <c r="H45" s="237" t="s">
        <v>435</v>
      </c>
      <c r="I45" s="236"/>
      <c r="J45" s="236"/>
      <c r="K45" s="240"/>
      <c r="L45" s="240"/>
    </row>
    <row r="46" spans="1:12" ht="167.25" customHeight="1" x14ac:dyDescent="0.25">
      <c r="A46" s="215" t="s">
        <v>194</v>
      </c>
      <c r="B46" s="273" t="s">
        <v>355</v>
      </c>
      <c r="C46" s="237" t="s">
        <v>443</v>
      </c>
      <c r="D46" s="237" t="s">
        <v>443</v>
      </c>
      <c r="E46" s="235"/>
      <c r="F46" s="235"/>
      <c r="G46" s="237" t="s">
        <v>435</v>
      </c>
      <c r="H46" s="237" t="s">
        <v>435</v>
      </c>
      <c r="I46" s="236"/>
      <c r="J46" s="236"/>
      <c r="K46" s="240"/>
      <c r="L46" s="240"/>
    </row>
    <row r="47" spans="1:12" ht="30.75" customHeight="1" x14ac:dyDescent="0.25">
      <c r="A47" s="215" t="s">
        <v>192</v>
      </c>
      <c r="B47" s="273" t="s">
        <v>193</v>
      </c>
      <c r="C47" s="237" t="s">
        <v>443</v>
      </c>
      <c r="D47" s="237" t="s">
        <v>443</v>
      </c>
      <c r="E47" s="235"/>
      <c r="F47" s="235"/>
      <c r="G47" s="241">
        <f>H44</f>
        <v>45735</v>
      </c>
      <c r="H47" s="241">
        <f>G47+5</f>
        <v>45740</v>
      </c>
      <c r="I47" s="236"/>
      <c r="J47" s="236"/>
      <c r="K47" s="240"/>
      <c r="L47" s="240"/>
    </row>
    <row r="48" spans="1:12" ht="37.5" customHeight="1" x14ac:dyDescent="0.25">
      <c r="A48" s="215" t="s">
        <v>366</v>
      </c>
      <c r="B48" s="270" t="s">
        <v>191</v>
      </c>
      <c r="C48" s="234"/>
      <c r="D48" s="235"/>
      <c r="E48" s="235"/>
      <c r="F48" s="235"/>
      <c r="G48" s="239"/>
      <c r="H48" s="240"/>
      <c r="I48" s="236"/>
      <c r="J48" s="236"/>
      <c r="K48" s="240"/>
      <c r="L48" s="240"/>
    </row>
    <row r="49" spans="1:12" ht="35.25" customHeight="1" x14ac:dyDescent="0.25">
      <c r="A49" s="215">
        <v>4</v>
      </c>
      <c r="B49" s="273" t="s">
        <v>189</v>
      </c>
      <c r="C49" s="237" t="s">
        <v>443</v>
      </c>
      <c r="D49" s="237" t="s">
        <v>443</v>
      </c>
      <c r="E49" s="235"/>
      <c r="F49" s="235"/>
      <c r="G49" s="241">
        <f>H47</f>
        <v>45740</v>
      </c>
      <c r="H49" s="241">
        <f>G49+5</f>
        <v>45745</v>
      </c>
      <c r="I49" s="236"/>
      <c r="J49" s="236"/>
      <c r="K49" s="240"/>
      <c r="L49" s="240"/>
    </row>
    <row r="50" spans="1:12" ht="86.25" customHeight="1" x14ac:dyDescent="0.25">
      <c r="A50" s="215" t="s">
        <v>190</v>
      </c>
      <c r="B50" s="273" t="s">
        <v>356</v>
      </c>
      <c r="C50" s="237" t="s">
        <v>443</v>
      </c>
      <c r="D50" s="237" t="s">
        <v>443</v>
      </c>
      <c r="E50" s="235"/>
      <c r="F50" s="235"/>
      <c r="G50" s="241">
        <f>H49</f>
        <v>45745</v>
      </c>
      <c r="H50" s="241">
        <f>G50+5</f>
        <v>45750</v>
      </c>
      <c r="I50" s="236"/>
      <c r="J50" s="236"/>
      <c r="K50" s="240"/>
      <c r="L50" s="240"/>
    </row>
    <row r="51" spans="1:12" ht="77.25" customHeight="1" x14ac:dyDescent="0.25">
      <c r="A51" s="215" t="s">
        <v>188</v>
      </c>
      <c r="B51" s="273" t="s">
        <v>358</v>
      </c>
      <c r="C51" s="237" t="s">
        <v>443</v>
      </c>
      <c r="D51" s="237" t="s">
        <v>443</v>
      </c>
      <c r="E51" s="235"/>
      <c r="F51" s="235"/>
      <c r="G51" s="237" t="s">
        <v>435</v>
      </c>
      <c r="H51" s="237" t="s">
        <v>435</v>
      </c>
      <c r="I51" s="236"/>
      <c r="J51" s="236"/>
      <c r="K51" s="240"/>
      <c r="L51" s="240"/>
    </row>
    <row r="52" spans="1:12" ht="71.25" customHeight="1" x14ac:dyDescent="0.25">
      <c r="A52" s="215" t="s">
        <v>186</v>
      </c>
      <c r="B52" s="273" t="s">
        <v>187</v>
      </c>
      <c r="C52" s="237" t="s">
        <v>443</v>
      </c>
      <c r="D52" s="237" t="s">
        <v>443</v>
      </c>
      <c r="E52" s="235"/>
      <c r="F52" s="235"/>
      <c r="G52" s="241">
        <f>H50</f>
        <v>45750</v>
      </c>
      <c r="H52" s="241">
        <f>G52+3</f>
        <v>45753</v>
      </c>
      <c r="I52" s="236"/>
      <c r="J52" s="236"/>
      <c r="K52" s="240"/>
      <c r="L52" s="240"/>
    </row>
    <row r="53" spans="1:12" ht="48" customHeight="1" x14ac:dyDescent="0.25">
      <c r="A53" s="215" t="s">
        <v>184</v>
      </c>
      <c r="B53" s="275" t="s">
        <v>359</v>
      </c>
      <c r="C53" s="237" t="s">
        <v>443</v>
      </c>
      <c r="D53" s="237" t="s">
        <v>443</v>
      </c>
      <c r="E53" s="235"/>
      <c r="F53" s="235"/>
      <c r="G53" s="241">
        <f>G52</f>
        <v>45750</v>
      </c>
      <c r="H53" s="241">
        <v>45752</v>
      </c>
      <c r="I53" s="236"/>
      <c r="J53" s="236"/>
      <c r="K53" s="240"/>
      <c r="L53" s="240"/>
    </row>
    <row r="54" spans="1:12" ht="46.5" customHeight="1" x14ac:dyDescent="0.25">
      <c r="A54" s="215" t="s">
        <v>360</v>
      </c>
      <c r="B54" s="273"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34"/>
      <c r="B5" s="34"/>
      <c r="C5" s="34"/>
      <c r="D5" s="34"/>
      <c r="E5" s="34"/>
      <c r="F5" s="34"/>
      <c r="L5" s="34"/>
      <c r="M5" s="34"/>
      <c r="U5" s="13"/>
    </row>
    <row r="6" spans="1:29" ht="18.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507" t="str">
        <f>'1. паспорт местоположение'!A9:C9</f>
        <v>АО "Россети Тюмень"</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50" t="str">
        <f>'1. паспорт местоположение'!A12:C12</f>
        <v>P_NS3300.VL.0110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522"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522"/>
      <c r="C14" s="522"/>
      <c r="D14" s="522"/>
      <c r="E14" s="522"/>
      <c r="F14" s="522"/>
      <c r="G14" s="522"/>
      <c r="H14" s="522"/>
      <c r="I14" s="522"/>
      <c r="J14" s="522"/>
      <c r="K14" s="522"/>
      <c r="L14" s="522"/>
      <c r="M14" s="522"/>
      <c r="N14" s="522"/>
      <c r="O14" s="522"/>
      <c r="P14" s="522"/>
      <c r="Q14" s="522"/>
      <c r="R14" s="522"/>
      <c r="S14" s="522"/>
      <c r="T14" s="522"/>
      <c r="U14" s="522"/>
      <c r="V14" s="522"/>
      <c r="W14" s="522"/>
      <c r="X14" s="522"/>
      <c r="Y14" s="522"/>
      <c r="Z14" s="522"/>
      <c r="AA14" s="522"/>
      <c r="AB14" s="522"/>
      <c r="AC14" s="522"/>
    </row>
    <row r="15" spans="1:29" ht="15.75" customHeight="1"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516"/>
      <c r="B16" s="516"/>
      <c r="C16" s="516"/>
      <c r="D16" s="516"/>
      <c r="E16" s="516"/>
      <c r="F16" s="516"/>
      <c r="G16" s="516"/>
      <c r="H16" s="516"/>
      <c r="I16" s="516"/>
      <c r="J16" s="516"/>
      <c r="K16" s="516"/>
      <c r="L16" s="516"/>
      <c r="M16" s="516"/>
      <c r="N16" s="516"/>
      <c r="O16" s="516"/>
      <c r="P16" s="516"/>
      <c r="Q16" s="516"/>
      <c r="R16" s="516"/>
      <c r="S16" s="516"/>
      <c r="T16" s="516"/>
      <c r="U16" s="516"/>
    </row>
    <row r="17" spans="1:29" x14ac:dyDescent="0.25">
      <c r="A17" s="34"/>
      <c r="L17" s="34"/>
      <c r="M17" s="34"/>
      <c r="N17" s="34"/>
      <c r="O17" s="34"/>
      <c r="P17" s="34"/>
      <c r="Q17" s="34"/>
      <c r="R17" s="34"/>
      <c r="S17" s="34"/>
      <c r="T17" s="221"/>
    </row>
    <row r="18" spans="1:29" x14ac:dyDescent="0.25">
      <c r="A18" s="517" t="s">
        <v>402</v>
      </c>
      <c r="B18" s="517"/>
      <c r="C18" s="517"/>
      <c r="D18" s="517"/>
      <c r="E18" s="517"/>
      <c r="F18" s="517"/>
      <c r="G18" s="517"/>
      <c r="H18" s="517"/>
      <c r="I18" s="517"/>
      <c r="J18" s="517"/>
      <c r="K18" s="517"/>
      <c r="L18" s="517"/>
      <c r="M18" s="517"/>
      <c r="N18" s="517"/>
      <c r="O18" s="517"/>
      <c r="P18" s="517"/>
      <c r="Q18" s="517"/>
      <c r="R18" s="517"/>
      <c r="S18" s="517"/>
      <c r="T18" s="517"/>
      <c r="U18" s="517"/>
    </row>
    <row r="19" spans="1:29" x14ac:dyDescent="0.25">
      <c r="A19" s="265"/>
      <c r="B19" s="265"/>
      <c r="C19" s="265"/>
      <c r="D19" s="265"/>
      <c r="E19" s="265"/>
      <c r="F19" s="265"/>
      <c r="G19" s="265"/>
      <c r="H19" s="265"/>
      <c r="I19" s="265"/>
      <c r="J19" s="265"/>
      <c r="K19" s="265"/>
      <c r="L19" s="265"/>
      <c r="M19" s="265"/>
      <c r="N19" s="265"/>
      <c r="O19" s="265"/>
      <c r="P19" s="265"/>
      <c r="Q19" s="265"/>
      <c r="R19" s="265"/>
      <c r="S19" s="265"/>
      <c r="T19" s="265"/>
      <c r="U19" s="265"/>
    </row>
    <row r="20" spans="1:29" ht="15.75" customHeight="1" x14ac:dyDescent="0.25">
      <c r="A20" s="519" t="s">
        <v>183</v>
      </c>
      <c r="B20" s="519" t="s">
        <v>182</v>
      </c>
      <c r="C20" s="508" t="s">
        <v>181</v>
      </c>
      <c r="D20" s="508"/>
      <c r="E20" s="509" t="s">
        <v>180</v>
      </c>
      <c r="F20" s="509"/>
      <c r="G20" s="510" t="s">
        <v>561</v>
      </c>
      <c r="H20" s="514" t="s">
        <v>463</v>
      </c>
      <c r="I20" s="515"/>
      <c r="J20" s="515"/>
      <c r="K20" s="515"/>
      <c r="L20" s="514" t="s">
        <v>464</v>
      </c>
      <c r="M20" s="515"/>
      <c r="N20" s="515"/>
      <c r="O20" s="515"/>
      <c r="P20" s="514" t="s">
        <v>465</v>
      </c>
      <c r="Q20" s="515"/>
      <c r="R20" s="515"/>
      <c r="S20" s="515"/>
      <c r="T20" s="514" t="s">
        <v>522</v>
      </c>
      <c r="U20" s="515"/>
      <c r="V20" s="515"/>
      <c r="W20" s="515"/>
      <c r="X20" s="514" t="s">
        <v>562</v>
      </c>
      <c r="Y20" s="515"/>
      <c r="Z20" s="515"/>
      <c r="AA20" s="515"/>
      <c r="AB20" s="518" t="s">
        <v>179</v>
      </c>
      <c r="AC20" s="518"/>
    </row>
    <row r="21" spans="1:29" s="124" customFormat="1" ht="15.75" customHeight="1" x14ac:dyDescent="0.25">
      <c r="A21" s="520"/>
      <c r="B21" s="520"/>
      <c r="C21" s="508"/>
      <c r="D21" s="508"/>
      <c r="E21" s="509"/>
      <c r="F21" s="509"/>
      <c r="G21" s="511"/>
      <c r="H21" s="513" t="s">
        <v>1</v>
      </c>
      <c r="I21" s="513"/>
      <c r="J21" s="513" t="s">
        <v>177</v>
      </c>
      <c r="K21" s="513"/>
      <c r="L21" s="513" t="s">
        <v>1</v>
      </c>
      <c r="M21" s="513"/>
      <c r="N21" s="513" t="s">
        <v>177</v>
      </c>
      <c r="O21" s="513"/>
      <c r="P21" s="513" t="s">
        <v>1</v>
      </c>
      <c r="Q21" s="513"/>
      <c r="R21" s="513" t="s">
        <v>177</v>
      </c>
      <c r="S21" s="513"/>
      <c r="T21" s="513" t="s">
        <v>1</v>
      </c>
      <c r="U21" s="513"/>
      <c r="V21" s="513" t="s">
        <v>177</v>
      </c>
      <c r="W21" s="513"/>
      <c r="X21" s="513" t="s">
        <v>1</v>
      </c>
      <c r="Y21" s="513"/>
      <c r="Z21" s="513" t="s">
        <v>177</v>
      </c>
      <c r="AA21" s="513"/>
      <c r="AB21" s="518"/>
      <c r="AC21" s="518"/>
    </row>
    <row r="22" spans="1:29" s="124" customFormat="1" ht="78.75" x14ac:dyDescent="0.25">
      <c r="A22" s="521"/>
      <c r="B22" s="521"/>
      <c r="C22" s="341" t="s">
        <v>1</v>
      </c>
      <c r="D22" s="341" t="s">
        <v>177</v>
      </c>
      <c r="E22" s="277" t="s">
        <v>563</v>
      </c>
      <c r="F22" s="277" t="s">
        <v>564</v>
      </c>
      <c r="G22" s="512"/>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341" t="s">
        <v>178</v>
      </c>
      <c r="AC22" s="341" t="s">
        <v>177</v>
      </c>
    </row>
    <row r="23" spans="1:29" s="124" customFormat="1" x14ac:dyDescent="0.25">
      <c r="A23" s="209">
        <v>1</v>
      </c>
      <c r="B23" s="209">
        <v>2</v>
      </c>
      <c r="C23" s="209">
        <v>3</v>
      </c>
      <c r="D23" s="209">
        <v>4</v>
      </c>
      <c r="E23" s="209">
        <v>5</v>
      </c>
      <c r="F23" s="209">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x14ac:dyDescent="0.25">
      <c r="A24" s="245">
        <v>1</v>
      </c>
      <c r="B24" s="257" t="s">
        <v>176</v>
      </c>
      <c r="C24" s="340">
        <v>0</v>
      </c>
      <c r="D24" s="247">
        <v>4.7221336899031447</v>
      </c>
      <c r="E24" s="247">
        <v>4.7221336899031447</v>
      </c>
      <c r="F24" s="247">
        <v>4.7221336899031447</v>
      </c>
      <c r="G24" s="247">
        <v>0</v>
      </c>
      <c r="H24" s="247" t="s">
        <v>443</v>
      </c>
      <c r="I24" s="247"/>
      <c r="J24" s="247">
        <v>4.7221336899031447</v>
      </c>
      <c r="K24" s="247"/>
      <c r="L24" s="247" t="s">
        <v>443</v>
      </c>
      <c r="M24" s="247"/>
      <c r="N24" s="247">
        <v>0</v>
      </c>
      <c r="O24" s="247"/>
      <c r="P24" s="247" t="s">
        <v>443</v>
      </c>
      <c r="Q24" s="247"/>
      <c r="R24" s="247">
        <v>0</v>
      </c>
      <c r="S24" s="247"/>
      <c r="T24" s="247" t="s">
        <v>443</v>
      </c>
      <c r="U24" s="559"/>
      <c r="V24" s="559">
        <v>0</v>
      </c>
      <c r="W24" s="559"/>
      <c r="X24" s="559">
        <v>0</v>
      </c>
      <c r="Y24" s="559"/>
      <c r="Z24" s="559" t="s">
        <v>443</v>
      </c>
      <c r="AA24" s="559"/>
      <c r="AB24" s="559">
        <v>0</v>
      </c>
      <c r="AC24" s="251">
        <v>4.7221336899031447</v>
      </c>
    </row>
    <row r="25" spans="1:29" x14ac:dyDescent="0.25">
      <c r="A25" s="248" t="s">
        <v>175</v>
      </c>
      <c r="B25" s="260" t="s">
        <v>174</v>
      </c>
      <c r="C25" s="340"/>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559"/>
      <c r="V25" s="559">
        <v>0</v>
      </c>
      <c r="W25" s="559"/>
      <c r="X25" s="559">
        <v>0</v>
      </c>
      <c r="Y25" s="559"/>
      <c r="Z25" s="559" t="s">
        <v>443</v>
      </c>
      <c r="AA25" s="559"/>
      <c r="AB25" s="559">
        <v>0</v>
      </c>
      <c r="AC25" s="251">
        <v>0</v>
      </c>
    </row>
    <row r="26" spans="1:29" x14ac:dyDescent="0.25">
      <c r="A26" s="248" t="s">
        <v>173</v>
      </c>
      <c r="B26" s="260" t="s">
        <v>172</v>
      </c>
      <c r="C26" s="239"/>
      <c r="D26" s="250"/>
      <c r="E26" s="250"/>
      <c r="F26" s="250"/>
      <c r="G26" s="340">
        <v>0</v>
      </c>
      <c r="H26" s="340" t="s">
        <v>443</v>
      </c>
      <c r="I26" s="340"/>
      <c r="J26" s="247">
        <v>0</v>
      </c>
      <c r="K26" s="340"/>
      <c r="L26" s="340" t="s">
        <v>443</v>
      </c>
      <c r="M26" s="340"/>
      <c r="N26" s="250">
        <v>0</v>
      </c>
      <c r="O26" s="239"/>
      <c r="P26" s="239" t="s">
        <v>443</v>
      </c>
      <c r="Q26" s="239"/>
      <c r="R26" s="239">
        <v>0</v>
      </c>
      <c r="S26" s="239"/>
      <c r="T26" s="239" t="s">
        <v>443</v>
      </c>
      <c r="U26" s="559"/>
      <c r="V26" s="559">
        <v>0</v>
      </c>
      <c r="W26" s="559"/>
      <c r="X26" s="559">
        <v>0</v>
      </c>
      <c r="Y26" s="559"/>
      <c r="Z26" s="559" t="s">
        <v>443</v>
      </c>
      <c r="AA26" s="559"/>
      <c r="AB26" s="559">
        <v>0</v>
      </c>
      <c r="AC26" s="251">
        <v>0</v>
      </c>
    </row>
    <row r="27" spans="1:29" ht="31.5" x14ac:dyDescent="0.25">
      <c r="A27" s="248" t="s">
        <v>171</v>
      </c>
      <c r="B27" s="260"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559"/>
      <c r="V27" s="559">
        <v>0</v>
      </c>
      <c r="W27" s="559"/>
      <c r="X27" s="559">
        <v>0</v>
      </c>
      <c r="Y27" s="559"/>
      <c r="Z27" s="559" t="s">
        <v>443</v>
      </c>
      <c r="AA27" s="559"/>
      <c r="AB27" s="559">
        <v>0</v>
      </c>
      <c r="AC27" s="251">
        <v>0</v>
      </c>
    </row>
    <row r="28" spans="1:29" x14ac:dyDescent="0.25">
      <c r="A28" s="248" t="s">
        <v>170</v>
      </c>
      <c r="B28" s="260" t="s">
        <v>169</v>
      </c>
      <c r="C28" s="239"/>
      <c r="D28" s="250"/>
      <c r="E28" s="250"/>
      <c r="F28" s="250"/>
      <c r="G28" s="239">
        <v>0</v>
      </c>
      <c r="H28" s="239" t="s">
        <v>443</v>
      </c>
      <c r="I28" s="239"/>
      <c r="J28" s="250">
        <v>3.0510689159999997</v>
      </c>
      <c r="K28" s="239"/>
      <c r="L28" s="239" t="s">
        <v>443</v>
      </c>
      <c r="M28" s="239"/>
      <c r="N28" s="250">
        <v>0</v>
      </c>
      <c r="O28" s="239"/>
      <c r="P28" s="239" t="s">
        <v>443</v>
      </c>
      <c r="Q28" s="239"/>
      <c r="R28" s="250">
        <v>0</v>
      </c>
      <c r="S28" s="239"/>
      <c r="T28" s="239" t="s">
        <v>443</v>
      </c>
      <c r="U28" s="559"/>
      <c r="V28" s="559">
        <v>0</v>
      </c>
      <c r="W28" s="559"/>
      <c r="X28" s="559">
        <v>0</v>
      </c>
      <c r="Y28" s="559"/>
      <c r="Z28" s="559">
        <v>0</v>
      </c>
      <c r="AA28" s="559"/>
      <c r="AB28" s="559" t="s">
        <v>443</v>
      </c>
      <c r="AC28" s="251">
        <v>3.0510689159999997</v>
      </c>
    </row>
    <row r="29" spans="1:29" x14ac:dyDescent="0.25">
      <c r="A29" s="248" t="s">
        <v>168</v>
      </c>
      <c r="B29" s="276" t="s">
        <v>167</v>
      </c>
      <c r="C29" s="239"/>
      <c r="D29" s="250"/>
      <c r="E29" s="250"/>
      <c r="F29" s="250"/>
      <c r="G29" s="239">
        <v>0</v>
      </c>
      <c r="H29" s="239" t="s">
        <v>443</v>
      </c>
      <c r="I29" s="239"/>
      <c r="J29" s="250">
        <v>1.671064773903145</v>
      </c>
      <c r="K29" s="239"/>
      <c r="L29" s="239" t="s">
        <v>443</v>
      </c>
      <c r="M29" s="239"/>
      <c r="N29" s="250">
        <v>0</v>
      </c>
      <c r="O29" s="239"/>
      <c r="P29" s="239" t="s">
        <v>443</v>
      </c>
      <c r="Q29" s="239"/>
      <c r="R29" s="239">
        <v>0</v>
      </c>
      <c r="S29" s="239"/>
      <c r="T29" s="239" t="s">
        <v>443</v>
      </c>
      <c r="U29" s="559"/>
      <c r="V29" s="559">
        <v>0</v>
      </c>
      <c r="W29" s="559"/>
      <c r="X29" s="559">
        <v>0</v>
      </c>
      <c r="Y29" s="559"/>
      <c r="Z29" s="559" t="s">
        <v>443</v>
      </c>
      <c r="AA29" s="559"/>
      <c r="AB29" s="559">
        <v>0</v>
      </c>
      <c r="AC29" s="251">
        <v>1.671064773903145</v>
      </c>
    </row>
    <row r="30" spans="1:29" ht="47.25" x14ac:dyDescent="0.25">
      <c r="A30" s="245" t="s">
        <v>62</v>
      </c>
      <c r="B30" s="246" t="s">
        <v>166</v>
      </c>
      <c r="C30" s="340" t="s">
        <v>443</v>
      </c>
      <c r="D30" s="247">
        <v>3.9606182986613412</v>
      </c>
      <c r="E30" s="247">
        <v>3.9606182986613412</v>
      </c>
      <c r="F30" s="247">
        <v>3.9606182986613412</v>
      </c>
      <c r="G30" s="239">
        <v>0</v>
      </c>
      <c r="H30" s="239" t="s">
        <v>443</v>
      </c>
      <c r="I30" s="239"/>
      <c r="J30" s="247">
        <v>3.9606182986613412</v>
      </c>
      <c r="K30" s="239"/>
      <c r="L30" s="239" t="s">
        <v>443</v>
      </c>
      <c r="M30" s="239"/>
      <c r="N30" s="247">
        <v>0</v>
      </c>
      <c r="O30" s="239"/>
      <c r="P30" s="239" t="s">
        <v>443</v>
      </c>
      <c r="Q30" s="239"/>
      <c r="R30" s="247">
        <v>0</v>
      </c>
      <c r="S30" s="239"/>
      <c r="T30" s="239" t="s">
        <v>443</v>
      </c>
      <c r="U30" s="559"/>
      <c r="V30" s="559">
        <v>0</v>
      </c>
      <c r="W30" s="559"/>
      <c r="X30" s="559">
        <v>0</v>
      </c>
      <c r="Y30" s="559"/>
      <c r="Z30" s="559" t="s">
        <v>443</v>
      </c>
      <c r="AA30" s="559"/>
      <c r="AB30" s="559">
        <v>0</v>
      </c>
      <c r="AC30" s="251">
        <v>3.9606182986613412</v>
      </c>
    </row>
    <row r="31" spans="1:29" x14ac:dyDescent="0.25">
      <c r="A31" s="245" t="s">
        <v>165</v>
      </c>
      <c r="B31" s="249" t="s">
        <v>164</v>
      </c>
      <c r="C31" s="340" t="s">
        <v>443</v>
      </c>
      <c r="D31" s="263">
        <v>0.83536067637966971</v>
      </c>
      <c r="E31" s="263"/>
      <c r="F31" s="263"/>
      <c r="G31" s="239"/>
      <c r="H31" s="239"/>
      <c r="I31" s="239"/>
      <c r="J31" s="250"/>
      <c r="K31" s="239"/>
      <c r="L31" s="239"/>
      <c r="M31" s="239"/>
      <c r="N31" s="250"/>
      <c r="O31" s="239"/>
      <c r="P31" s="239"/>
      <c r="Q31" s="239"/>
      <c r="R31" s="239"/>
      <c r="S31" s="239"/>
      <c r="T31" s="239"/>
      <c r="U31" s="559"/>
      <c r="V31" s="559"/>
      <c r="W31" s="559"/>
      <c r="X31" s="559"/>
      <c r="Y31" s="559"/>
      <c r="Z31" s="559"/>
      <c r="AA31" s="559"/>
      <c r="AB31" s="559">
        <v>0</v>
      </c>
      <c r="AC31" s="251">
        <v>0</v>
      </c>
    </row>
    <row r="32" spans="1:29" ht="31.5" x14ac:dyDescent="0.25">
      <c r="A32" s="245" t="s">
        <v>163</v>
      </c>
      <c r="B32" s="249" t="s">
        <v>162</v>
      </c>
      <c r="C32" s="263" t="s">
        <v>443</v>
      </c>
      <c r="D32" s="263">
        <v>0.45548154432947513</v>
      </c>
      <c r="E32" s="263"/>
      <c r="F32" s="263"/>
      <c r="G32" s="239"/>
      <c r="H32" s="239"/>
      <c r="I32" s="239"/>
      <c r="J32" s="250"/>
      <c r="K32" s="239"/>
      <c r="L32" s="239"/>
      <c r="M32" s="239"/>
      <c r="N32" s="263"/>
      <c r="O32" s="239"/>
      <c r="P32" s="239"/>
      <c r="Q32" s="239"/>
      <c r="R32" s="250"/>
      <c r="S32" s="239"/>
      <c r="T32" s="239"/>
      <c r="U32" s="559"/>
      <c r="V32" s="559"/>
      <c r="W32" s="559"/>
      <c r="X32" s="559"/>
      <c r="Y32" s="559"/>
      <c r="Z32" s="559"/>
      <c r="AA32" s="559"/>
      <c r="AB32" s="559">
        <v>0</v>
      </c>
      <c r="AC32" s="251">
        <v>0</v>
      </c>
    </row>
    <row r="33" spans="1:29" x14ac:dyDescent="0.25">
      <c r="A33" s="245" t="s">
        <v>161</v>
      </c>
      <c r="B33" s="249" t="s">
        <v>160</v>
      </c>
      <c r="C33" s="340" t="s">
        <v>443</v>
      </c>
      <c r="D33" s="263">
        <v>2.2192613989220007</v>
      </c>
      <c r="E33" s="263"/>
      <c r="F33" s="263"/>
      <c r="G33" s="239"/>
      <c r="H33" s="239"/>
      <c r="I33" s="239"/>
      <c r="J33" s="250"/>
      <c r="K33" s="239"/>
      <c r="L33" s="239"/>
      <c r="M33" s="239"/>
      <c r="N33" s="250"/>
      <c r="O33" s="239"/>
      <c r="P33" s="239"/>
      <c r="Q33" s="239"/>
      <c r="R33" s="250"/>
      <c r="S33" s="239"/>
      <c r="T33" s="239"/>
      <c r="U33" s="559"/>
      <c r="V33" s="559"/>
      <c r="W33" s="559"/>
      <c r="X33" s="559"/>
      <c r="Y33" s="559"/>
      <c r="Z33" s="559"/>
      <c r="AA33" s="559"/>
      <c r="AB33" s="559">
        <v>0</v>
      </c>
      <c r="AC33" s="251">
        <v>0</v>
      </c>
    </row>
    <row r="34" spans="1:29" x14ac:dyDescent="0.25">
      <c r="A34" s="245" t="s">
        <v>159</v>
      </c>
      <c r="B34" s="249" t="s">
        <v>158</v>
      </c>
      <c r="C34" s="340" t="s">
        <v>443</v>
      </c>
      <c r="D34" s="263">
        <v>0.45051467903019604</v>
      </c>
      <c r="E34" s="263"/>
      <c r="F34" s="263"/>
      <c r="G34" s="239"/>
      <c r="H34" s="239"/>
      <c r="I34" s="239"/>
      <c r="J34" s="250"/>
      <c r="K34" s="239"/>
      <c r="L34" s="239"/>
      <c r="M34" s="239"/>
      <c r="N34" s="250"/>
      <c r="O34" s="239"/>
      <c r="P34" s="239"/>
      <c r="Q34" s="239"/>
      <c r="R34" s="250"/>
      <c r="S34" s="239"/>
      <c r="T34" s="239"/>
      <c r="U34" s="559"/>
      <c r="V34" s="559"/>
      <c r="W34" s="559"/>
      <c r="X34" s="559"/>
      <c r="Y34" s="559"/>
      <c r="Z34" s="559"/>
      <c r="AA34" s="559"/>
      <c r="AB34" s="559">
        <v>0</v>
      </c>
      <c r="AC34" s="251">
        <v>0</v>
      </c>
    </row>
    <row r="35" spans="1:29" ht="31.5" x14ac:dyDescent="0.25">
      <c r="A35" s="256" t="s">
        <v>61</v>
      </c>
      <c r="B35" s="257" t="s">
        <v>157</v>
      </c>
      <c r="C35" s="340"/>
      <c r="D35" s="247"/>
      <c r="E35" s="247"/>
      <c r="F35" s="247"/>
      <c r="G35" s="239"/>
      <c r="H35" s="239"/>
      <c r="I35" s="239"/>
      <c r="J35" s="250"/>
      <c r="K35" s="239"/>
      <c r="L35" s="239"/>
      <c r="M35" s="239"/>
      <c r="N35" s="247"/>
      <c r="O35" s="239"/>
      <c r="P35" s="239"/>
      <c r="Q35" s="239"/>
      <c r="R35" s="239"/>
      <c r="S35" s="239"/>
      <c r="T35" s="239"/>
      <c r="U35" s="559"/>
      <c r="V35" s="559"/>
      <c r="W35" s="559"/>
      <c r="X35" s="559"/>
      <c r="Y35" s="559"/>
      <c r="Z35" s="559"/>
      <c r="AA35" s="559"/>
      <c r="AB35" s="559"/>
      <c r="AC35" s="251"/>
    </row>
    <row r="36" spans="1:29" ht="31.5" x14ac:dyDescent="0.25">
      <c r="A36" s="258" t="s">
        <v>156</v>
      </c>
      <c r="B36" s="259" t="s">
        <v>481</v>
      </c>
      <c r="C36" s="560"/>
      <c r="D36" s="247"/>
      <c r="E36" s="247"/>
      <c r="F36" s="247"/>
      <c r="G36" s="239">
        <v>0</v>
      </c>
      <c r="H36" s="239" t="s">
        <v>443</v>
      </c>
      <c r="I36" s="239" t="s">
        <v>443</v>
      </c>
      <c r="J36" s="250">
        <v>0</v>
      </c>
      <c r="K36" s="239" t="s">
        <v>470</v>
      </c>
      <c r="L36" s="239" t="s">
        <v>443</v>
      </c>
      <c r="M36" s="239" t="s">
        <v>443</v>
      </c>
      <c r="N36" s="247">
        <v>0</v>
      </c>
      <c r="O36" s="239" t="s">
        <v>470</v>
      </c>
      <c r="P36" s="239" t="s">
        <v>443</v>
      </c>
      <c r="Q36" s="239" t="s">
        <v>443</v>
      </c>
      <c r="R36" s="239">
        <v>0</v>
      </c>
      <c r="S36" s="239" t="s">
        <v>470</v>
      </c>
      <c r="T36" s="239" t="s">
        <v>443</v>
      </c>
      <c r="U36" s="559" t="s">
        <v>443</v>
      </c>
      <c r="V36" s="559">
        <v>0</v>
      </c>
      <c r="W36" s="559" t="s">
        <v>470</v>
      </c>
      <c r="X36" s="559">
        <v>0</v>
      </c>
      <c r="Y36" s="559" t="s">
        <v>470</v>
      </c>
      <c r="Z36" s="559" t="s">
        <v>443</v>
      </c>
      <c r="AA36" s="559" t="s">
        <v>443</v>
      </c>
      <c r="AB36" s="559">
        <v>0</v>
      </c>
      <c r="AC36" s="251">
        <v>0</v>
      </c>
    </row>
    <row r="37" spans="1:29" x14ac:dyDescent="0.25">
      <c r="A37" s="258" t="s">
        <v>155</v>
      </c>
      <c r="B37" s="259" t="s">
        <v>145</v>
      </c>
      <c r="C37" s="560"/>
      <c r="D37" s="247"/>
      <c r="E37" s="247"/>
      <c r="F37" s="247"/>
      <c r="G37" s="239">
        <v>0</v>
      </c>
      <c r="H37" s="239" t="s">
        <v>443</v>
      </c>
      <c r="I37" s="239" t="s">
        <v>443</v>
      </c>
      <c r="J37" s="250">
        <v>0.63</v>
      </c>
      <c r="K37" s="239">
        <v>2</v>
      </c>
      <c r="L37" s="239" t="s">
        <v>443</v>
      </c>
      <c r="M37" s="239" t="s">
        <v>443</v>
      </c>
      <c r="N37" s="247">
        <v>0</v>
      </c>
      <c r="O37" s="239" t="s">
        <v>470</v>
      </c>
      <c r="P37" s="239" t="s">
        <v>443</v>
      </c>
      <c r="Q37" s="239" t="s">
        <v>443</v>
      </c>
      <c r="R37" s="239">
        <v>0</v>
      </c>
      <c r="S37" s="239" t="s">
        <v>470</v>
      </c>
      <c r="T37" s="239" t="s">
        <v>443</v>
      </c>
      <c r="U37" s="559" t="s">
        <v>443</v>
      </c>
      <c r="V37" s="559">
        <v>0</v>
      </c>
      <c r="W37" s="559" t="s">
        <v>470</v>
      </c>
      <c r="X37" s="559">
        <v>0</v>
      </c>
      <c r="Y37" s="559" t="s">
        <v>470</v>
      </c>
      <c r="Z37" s="559" t="s">
        <v>443</v>
      </c>
      <c r="AA37" s="559" t="s">
        <v>443</v>
      </c>
      <c r="AB37" s="559">
        <v>0</v>
      </c>
      <c r="AC37" s="251">
        <v>0.63</v>
      </c>
    </row>
    <row r="38" spans="1:29" x14ac:dyDescent="0.25">
      <c r="A38" s="258" t="s">
        <v>154</v>
      </c>
      <c r="B38" s="260" t="s">
        <v>482</v>
      </c>
      <c r="C38" s="560"/>
      <c r="D38" s="247"/>
      <c r="E38" s="247"/>
      <c r="F38" s="247"/>
      <c r="G38" s="239">
        <v>0</v>
      </c>
      <c r="H38" s="239" t="s">
        <v>443</v>
      </c>
      <c r="I38" s="239" t="s">
        <v>443</v>
      </c>
      <c r="J38" s="250">
        <v>0</v>
      </c>
      <c r="K38" s="239" t="s">
        <v>470</v>
      </c>
      <c r="L38" s="239" t="s">
        <v>443</v>
      </c>
      <c r="M38" s="239" t="s">
        <v>443</v>
      </c>
      <c r="N38" s="247">
        <v>0</v>
      </c>
      <c r="O38" s="239" t="s">
        <v>470</v>
      </c>
      <c r="P38" s="239" t="s">
        <v>443</v>
      </c>
      <c r="Q38" s="239" t="s">
        <v>443</v>
      </c>
      <c r="R38" s="247">
        <v>0</v>
      </c>
      <c r="S38" s="239" t="s">
        <v>470</v>
      </c>
      <c r="T38" s="239" t="s">
        <v>443</v>
      </c>
      <c r="U38" s="559" t="s">
        <v>443</v>
      </c>
      <c r="V38" s="559">
        <v>0</v>
      </c>
      <c r="W38" s="559" t="s">
        <v>470</v>
      </c>
      <c r="X38" s="559">
        <v>0</v>
      </c>
      <c r="Y38" s="559" t="s">
        <v>470</v>
      </c>
      <c r="Z38" s="559" t="s">
        <v>443</v>
      </c>
      <c r="AA38" s="559" t="s">
        <v>443</v>
      </c>
      <c r="AB38" s="559">
        <v>0</v>
      </c>
      <c r="AC38" s="251">
        <v>0</v>
      </c>
    </row>
    <row r="39" spans="1:29" x14ac:dyDescent="0.25">
      <c r="A39" s="258" t="s">
        <v>153</v>
      </c>
      <c r="B39" s="260" t="s">
        <v>483</v>
      </c>
      <c r="C39" s="239"/>
      <c r="D39" s="247"/>
      <c r="E39" s="247"/>
      <c r="F39" s="247"/>
      <c r="G39" s="239">
        <v>0</v>
      </c>
      <c r="H39" s="239" t="s">
        <v>443</v>
      </c>
      <c r="I39" s="239" t="s">
        <v>443</v>
      </c>
      <c r="J39" s="250">
        <v>0.03</v>
      </c>
      <c r="K39" s="239">
        <v>2</v>
      </c>
      <c r="L39" s="239" t="s">
        <v>443</v>
      </c>
      <c r="M39" s="239" t="s">
        <v>443</v>
      </c>
      <c r="N39" s="247">
        <v>0</v>
      </c>
      <c r="O39" s="239" t="s">
        <v>470</v>
      </c>
      <c r="P39" s="239" t="s">
        <v>443</v>
      </c>
      <c r="Q39" s="239" t="s">
        <v>443</v>
      </c>
      <c r="R39" s="247">
        <v>0</v>
      </c>
      <c r="S39" s="239" t="s">
        <v>470</v>
      </c>
      <c r="T39" s="239" t="s">
        <v>443</v>
      </c>
      <c r="U39" s="559" t="s">
        <v>443</v>
      </c>
      <c r="V39" s="559">
        <v>0</v>
      </c>
      <c r="W39" s="559" t="s">
        <v>470</v>
      </c>
      <c r="X39" s="559">
        <v>0</v>
      </c>
      <c r="Y39" s="559" t="s">
        <v>470</v>
      </c>
      <c r="Z39" s="559" t="s">
        <v>443</v>
      </c>
      <c r="AA39" s="559" t="s">
        <v>443</v>
      </c>
      <c r="AB39" s="559">
        <v>0</v>
      </c>
      <c r="AC39" s="251">
        <v>0.03</v>
      </c>
    </row>
    <row r="40" spans="1:29" x14ac:dyDescent="0.25">
      <c r="A40" s="258" t="s">
        <v>152</v>
      </c>
      <c r="B40" s="260" t="s">
        <v>484</v>
      </c>
      <c r="C40" s="239"/>
      <c r="D40" s="247"/>
      <c r="E40" s="247"/>
      <c r="F40" s="247"/>
      <c r="G40" s="239">
        <v>0</v>
      </c>
      <c r="H40" s="239" t="s">
        <v>443</v>
      </c>
      <c r="I40" s="239" t="s">
        <v>443</v>
      </c>
      <c r="J40" s="250">
        <v>1</v>
      </c>
      <c r="K40" s="239">
        <v>2</v>
      </c>
      <c r="L40" s="239" t="s">
        <v>443</v>
      </c>
      <c r="M40" s="239" t="s">
        <v>443</v>
      </c>
      <c r="N40" s="247">
        <v>0</v>
      </c>
      <c r="O40" s="239" t="s">
        <v>470</v>
      </c>
      <c r="P40" s="239" t="s">
        <v>443</v>
      </c>
      <c r="Q40" s="239" t="s">
        <v>443</v>
      </c>
      <c r="R40" s="247">
        <v>0</v>
      </c>
      <c r="S40" s="239" t="s">
        <v>470</v>
      </c>
      <c r="T40" s="239" t="s">
        <v>443</v>
      </c>
      <c r="U40" s="559" t="s">
        <v>443</v>
      </c>
      <c r="V40" s="559">
        <v>0</v>
      </c>
      <c r="W40" s="559" t="s">
        <v>470</v>
      </c>
      <c r="X40" s="559">
        <v>0</v>
      </c>
      <c r="Y40" s="559" t="s">
        <v>470</v>
      </c>
      <c r="Z40" s="559" t="s">
        <v>443</v>
      </c>
      <c r="AA40" s="559" t="s">
        <v>443</v>
      </c>
      <c r="AB40" s="559">
        <v>0</v>
      </c>
      <c r="AC40" s="251">
        <v>1</v>
      </c>
    </row>
    <row r="41" spans="1:29" x14ac:dyDescent="0.25">
      <c r="A41" s="258" t="s">
        <v>151</v>
      </c>
      <c r="B41" s="260" t="s">
        <v>485</v>
      </c>
      <c r="C41" s="239"/>
      <c r="D41" s="247"/>
      <c r="E41" s="247"/>
      <c r="F41" s="247"/>
      <c r="G41" s="239">
        <v>0</v>
      </c>
      <c r="H41" s="239" t="s">
        <v>443</v>
      </c>
      <c r="I41" s="239" t="s">
        <v>443</v>
      </c>
      <c r="J41" s="250">
        <v>0</v>
      </c>
      <c r="K41" s="239" t="s">
        <v>470</v>
      </c>
      <c r="L41" s="239" t="s">
        <v>443</v>
      </c>
      <c r="M41" s="239" t="s">
        <v>443</v>
      </c>
      <c r="N41" s="247">
        <v>0</v>
      </c>
      <c r="O41" s="239" t="s">
        <v>470</v>
      </c>
      <c r="P41" s="239" t="s">
        <v>443</v>
      </c>
      <c r="Q41" s="239" t="s">
        <v>443</v>
      </c>
      <c r="R41" s="247">
        <v>0</v>
      </c>
      <c r="S41" s="239" t="s">
        <v>470</v>
      </c>
      <c r="T41" s="239" t="s">
        <v>443</v>
      </c>
      <c r="U41" s="559" t="s">
        <v>443</v>
      </c>
      <c r="V41" s="559">
        <v>0</v>
      </c>
      <c r="W41" s="559" t="s">
        <v>470</v>
      </c>
      <c r="X41" s="559">
        <v>0</v>
      </c>
      <c r="Y41" s="559" t="s">
        <v>470</v>
      </c>
      <c r="Z41" s="559" t="s">
        <v>443</v>
      </c>
      <c r="AA41" s="559" t="s">
        <v>443</v>
      </c>
      <c r="AB41" s="559">
        <v>0</v>
      </c>
      <c r="AC41" s="251">
        <v>0</v>
      </c>
    </row>
    <row r="42" spans="1:29" x14ac:dyDescent="0.25">
      <c r="A42" s="258" t="s">
        <v>150</v>
      </c>
      <c r="B42" s="260" t="s">
        <v>486</v>
      </c>
      <c r="C42" s="560"/>
      <c r="D42" s="247"/>
      <c r="E42" s="247"/>
      <c r="F42" s="247"/>
      <c r="G42" s="239">
        <v>0</v>
      </c>
      <c r="H42" s="239" t="s">
        <v>443</v>
      </c>
      <c r="I42" s="239" t="s">
        <v>443</v>
      </c>
      <c r="J42" s="250">
        <v>0</v>
      </c>
      <c r="K42" s="239" t="s">
        <v>470</v>
      </c>
      <c r="L42" s="239" t="s">
        <v>443</v>
      </c>
      <c r="M42" s="239" t="s">
        <v>443</v>
      </c>
      <c r="N42" s="247">
        <v>0</v>
      </c>
      <c r="O42" s="239" t="s">
        <v>470</v>
      </c>
      <c r="P42" s="239" t="s">
        <v>443</v>
      </c>
      <c r="Q42" s="239" t="s">
        <v>443</v>
      </c>
      <c r="R42" s="247">
        <v>0</v>
      </c>
      <c r="S42" s="239" t="s">
        <v>470</v>
      </c>
      <c r="T42" s="239" t="s">
        <v>443</v>
      </c>
      <c r="U42" s="559" t="s">
        <v>443</v>
      </c>
      <c r="V42" s="559">
        <v>0</v>
      </c>
      <c r="W42" s="559" t="s">
        <v>470</v>
      </c>
      <c r="X42" s="559">
        <v>0</v>
      </c>
      <c r="Y42" s="559" t="s">
        <v>470</v>
      </c>
      <c r="Z42" s="559" t="s">
        <v>443</v>
      </c>
      <c r="AA42" s="559" t="s">
        <v>443</v>
      </c>
      <c r="AB42" s="559">
        <v>0</v>
      </c>
      <c r="AC42" s="251">
        <v>0</v>
      </c>
    </row>
    <row r="43" spans="1:29" x14ac:dyDescent="0.25">
      <c r="A43" s="258" t="s">
        <v>487</v>
      </c>
      <c r="B43" s="260" t="s">
        <v>488</v>
      </c>
      <c r="C43" s="340"/>
      <c r="D43" s="247"/>
      <c r="E43" s="247"/>
      <c r="F43" s="247"/>
      <c r="G43" s="239">
        <v>0</v>
      </c>
      <c r="H43" s="239" t="s">
        <v>443</v>
      </c>
      <c r="I43" s="239" t="s">
        <v>443</v>
      </c>
      <c r="J43" s="250">
        <v>0</v>
      </c>
      <c r="K43" s="239" t="s">
        <v>470</v>
      </c>
      <c r="L43" s="239" t="s">
        <v>443</v>
      </c>
      <c r="M43" s="239" t="s">
        <v>443</v>
      </c>
      <c r="N43" s="247">
        <v>0</v>
      </c>
      <c r="O43" s="239" t="s">
        <v>470</v>
      </c>
      <c r="P43" s="239" t="s">
        <v>443</v>
      </c>
      <c r="Q43" s="239" t="s">
        <v>443</v>
      </c>
      <c r="R43" s="247">
        <v>0</v>
      </c>
      <c r="S43" s="239" t="s">
        <v>470</v>
      </c>
      <c r="T43" s="239" t="s">
        <v>443</v>
      </c>
      <c r="U43" s="559" t="s">
        <v>443</v>
      </c>
      <c r="V43" s="559">
        <v>0</v>
      </c>
      <c r="W43" s="559" t="s">
        <v>470</v>
      </c>
      <c r="X43" s="559">
        <v>0</v>
      </c>
      <c r="Y43" s="559" t="s">
        <v>470</v>
      </c>
      <c r="Z43" s="559" t="s">
        <v>443</v>
      </c>
      <c r="AA43" s="559" t="s">
        <v>443</v>
      </c>
      <c r="AB43" s="559">
        <v>0</v>
      </c>
      <c r="AC43" s="251">
        <v>0</v>
      </c>
    </row>
    <row r="44" spans="1:29" x14ac:dyDescent="0.25">
      <c r="A44" s="258" t="s">
        <v>489</v>
      </c>
      <c r="B44" s="260" t="s">
        <v>490</v>
      </c>
      <c r="C44" s="239"/>
      <c r="D44" s="280"/>
      <c r="E44" s="280"/>
      <c r="F44" s="280"/>
      <c r="G44" s="281">
        <v>0</v>
      </c>
      <c r="H44" s="281" t="s">
        <v>443</v>
      </c>
      <c r="I44" s="281" t="s">
        <v>443</v>
      </c>
      <c r="J44" s="281">
        <v>0</v>
      </c>
      <c r="K44" s="281" t="s">
        <v>470</v>
      </c>
      <c r="L44" s="281" t="s">
        <v>443</v>
      </c>
      <c r="M44" s="281" t="s">
        <v>443</v>
      </c>
      <c r="N44" s="280">
        <v>0</v>
      </c>
      <c r="O44" s="239" t="s">
        <v>470</v>
      </c>
      <c r="P44" s="239" t="s">
        <v>443</v>
      </c>
      <c r="Q44" s="239" t="s">
        <v>443</v>
      </c>
      <c r="R44" s="247">
        <v>0</v>
      </c>
      <c r="S44" s="239" t="s">
        <v>470</v>
      </c>
      <c r="T44" s="239" t="s">
        <v>443</v>
      </c>
      <c r="U44" s="559" t="s">
        <v>443</v>
      </c>
      <c r="V44" s="559">
        <v>0</v>
      </c>
      <c r="W44" s="559" t="s">
        <v>470</v>
      </c>
      <c r="X44" s="559">
        <v>0</v>
      </c>
      <c r="Y44" s="559" t="s">
        <v>470</v>
      </c>
      <c r="Z44" s="559" t="s">
        <v>443</v>
      </c>
      <c r="AA44" s="559" t="s">
        <v>443</v>
      </c>
      <c r="AB44" s="559">
        <v>0</v>
      </c>
      <c r="AC44" s="282">
        <v>0</v>
      </c>
    </row>
    <row r="45" spans="1:29" x14ac:dyDescent="0.25">
      <c r="A45" s="258" t="s">
        <v>491</v>
      </c>
      <c r="B45" s="260" t="s">
        <v>492</v>
      </c>
      <c r="C45" s="239"/>
      <c r="D45" s="247"/>
      <c r="E45" s="247"/>
      <c r="F45" s="247"/>
      <c r="G45" s="239">
        <v>0</v>
      </c>
      <c r="H45" s="239" t="s">
        <v>443</v>
      </c>
      <c r="I45" s="239" t="s">
        <v>443</v>
      </c>
      <c r="J45" s="250">
        <v>0</v>
      </c>
      <c r="K45" s="239" t="s">
        <v>470</v>
      </c>
      <c r="L45" s="239" t="s">
        <v>443</v>
      </c>
      <c r="M45" s="239" t="s">
        <v>443</v>
      </c>
      <c r="N45" s="247">
        <v>0</v>
      </c>
      <c r="O45" s="239" t="s">
        <v>470</v>
      </c>
      <c r="P45" s="239" t="s">
        <v>443</v>
      </c>
      <c r="Q45" s="239" t="s">
        <v>443</v>
      </c>
      <c r="R45" s="247">
        <v>0</v>
      </c>
      <c r="S45" s="239" t="s">
        <v>470</v>
      </c>
      <c r="T45" s="239" t="s">
        <v>443</v>
      </c>
      <c r="U45" s="559" t="s">
        <v>443</v>
      </c>
      <c r="V45" s="559">
        <v>0</v>
      </c>
      <c r="W45" s="559" t="s">
        <v>470</v>
      </c>
      <c r="X45" s="559">
        <v>0</v>
      </c>
      <c r="Y45" s="559" t="s">
        <v>470</v>
      </c>
      <c r="Z45" s="559" t="s">
        <v>443</v>
      </c>
      <c r="AA45" s="559" t="s">
        <v>443</v>
      </c>
      <c r="AB45" s="559">
        <v>0</v>
      </c>
      <c r="AC45" s="251">
        <v>0</v>
      </c>
    </row>
    <row r="46" spans="1:29" x14ac:dyDescent="0.25">
      <c r="A46" s="258" t="s">
        <v>493</v>
      </c>
      <c r="B46" s="260" t="s">
        <v>494</v>
      </c>
      <c r="C46" s="239"/>
      <c r="D46" s="247"/>
      <c r="E46" s="247"/>
      <c r="F46" s="247"/>
      <c r="G46" s="239">
        <v>0</v>
      </c>
      <c r="H46" s="239" t="s">
        <v>443</v>
      </c>
      <c r="I46" s="239" t="s">
        <v>443</v>
      </c>
      <c r="J46" s="250">
        <v>0</v>
      </c>
      <c r="K46" s="239" t="s">
        <v>470</v>
      </c>
      <c r="L46" s="239" t="s">
        <v>443</v>
      </c>
      <c r="M46" s="239" t="s">
        <v>443</v>
      </c>
      <c r="N46" s="247">
        <v>0</v>
      </c>
      <c r="O46" s="239" t="s">
        <v>470</v>
      </c>
      <c r="P46" s="239" t="s">
        <v>443</v>
      </c>
      <c r="Q46" s="239" t="s">
        <v>443</v>
      </c>
      <c r="R46" s="247">
        <v>0</v>
      </c>
      <c r="S46" s="239" t="s">
        <v>470</v>
      </c>
      <c r="T46" s="239" t="s">
        <v>443</v>
      </c>
      <c r="U46" s="559" t="s">
        <v>443</v>
      </c>
      <c r="V46" s="559">
        <v>0</v>
      </c>
      <c r="W46" s="559" t="s">
        <v>470</v>
      </c>
      <c r="X46" s="559">
        <v>0</v>
      </c>
      <c r="Y46" s="559" t="s">
        <v>470</v>
      </c>
      <c r="Z46" s="559" t="s">
        <v>443</v>
      </c>
      <c r="AA46" s="559" t="s">
        <v>443</v>
      </c>
      <c r="AB46" s="559">
        <v>0</v>
      </c>
      <c r="AC46" s="251">
        <v>0</v>
      </c>
    </row>
    <row r="47" spans="1:29" x14ac:dyDescent="0.25">
      <c r="A47" s="256" t="s">
        <v>60</v>
      </c>
      <c r="B47" s="257" t="s">
        <v>149</v>
      </c>
      <c r="C47" s="239"/>
      <c r="D47" s="247"/>
      <c r="E47" s="247"/>
      <c r="F47" s="247"/>
      <c r="G47" s="239"/>
      <c r="H47" s="239"/>
      <c r="I47" s="239"/>
      <c r="J47" s="250"/>
      <c r="K47" s="239"/>
      <c r="L47" s="239"/>
      <c r="M47" s="239"/>
      <c r="N47" s="247"/>
      <c r="O47" s="239"/>
      <c r="P47" s="239"/>
      <c r="Q47" s="239"/>
      <c r="R47" s="247"/>
      <c r="S47" s="239"/>
      <c r="T47" s="239"/>
      <c r="U47" s="559"/>
      <c r="V47" s="559"/>
      <c r="W47" s="559"/>
      <c r="X47" s="559"/>
      <c r="Y47" s="559"/>
      <c r="Z47" s="559"/>
      <c r="AA47" s="559"/>
      <c r="AB47" s="559"/>
      <c r="AC47" s="251"/>
    </row>
    <row r="48" spans="1:29" ht="31.5" x14ac:dyDescent="0.25">
      <c r="A48" s="258" t="s">
        <v>148</v>
      </c>
      <c r="B48" s="259" t="s">
        <v>481</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559"/>
      <c r="V48" s="559">
        <v>0</v>
      </c>
      <c r="W48" s="559"/>
      <c r="X48" s="559">
        <v>0</v>
      </c>
      <c r="Y48" s="559"/>
      <c r="Z48" s="559" t="s">
        <v>443</v>
      </c>
      <c r="AA48" s="559"/>
      <c r="AB48" s="559">
        <v>0</v>
      </c>
      <c r="AC48" s="251">
        <v>0</v>
      </c>
    </row>
    <row r="49" spans="1:29" x14ac:dyDescent="0.25">
      <c r="A49" s="258" t="s">
        <v>147</v>
      </c>
      <c r="B49" s="259" t="s">
        <v>145</v>
      </c>
      <c r="C49" s="239" t="s">
        <v>443</v>
      </c>
      <c r="D49" s="247">
        <v>0.63</v>
      </c>
      <c r="E49" s="247"/>
      <c r="F49" s="247"/>
      <c r="G49" s="239">
        <v>0</v>
      </c>
      <c r="H49" s="239" t="s">
        <v>443</v>
      </c>
      <c r="I49" s="239"/>
      <c r="J49" s="250">
        <v>0.63</v>
      </c>
      <c r="K49" s="239"/>
      <c r="L49" s="239" t="s">
        <v>443</v>
      </c>
      <c r="M49" s="239"/>
      <c r="N49" s="247">
        <v>0</v>
      </c>
      <c r="O49" s="239"/>
      <c r="P49" s="239" t="s">
        <v>443</v>
      </c>
      <c r="Q49" s="239"/>
      <c r="R49" s="247">
        <v>0</v>
      </c>
      <c r="S49" s="239"/>
      <c r="T49" s="239" t="s">
        <v>443</v>
      </c>
      <c r="U49" s="559"/>
      <c r="V49" s="559">
        <v>0</v>
      </c>
      <c r="W49" s="559"/>
      <c r="X49" s="559">
        <v>0</v>
      </c>
      <c r="Y49" s="559"/>
      <c r="Z49" s="559" t="s">
        <v>443</v>
      </c>
      <c r="AA49" s="559"/>
      <c r="AB49" s="559">
        <v>0</v>
      </c>
      <c r="AC49" s="251">
        <v>0.63</v>
      </c>
    </row>
    <row r="50" spans="1:29" ht="31.5" x14ac:dyDescent="0.25">
      <c r="A50" s="258" t="s">
        <v>146</v>
      </c>
      <c r="B50" s="260" t="s">
        <v>143</v>
      </c>
      <c r="C50" s="560" t="s">
        <v>443</v>
      </c>
      <c r="D50" s="247" t="s">
        <v>437</v>
      </c>
      <c r="E50" s="247"/>
      <c r="F50" s="247"/>
      <c r="G50" s="239">
        <v>0</v>
      </c>
      <c r="H50" s="239" t="s">
        <v>443</v>
      </c>
      <c r="I50" s="239"/>
      <c r="J50" s="250">
        <v>0</v>
      </c>
      <c r="K50" s="239"/>
      <c r="L50" s="239" t="s">
        <v>443</v>
      </c>
      <c r="M50" s="239"/>
      <c r="N50" s="247">
        <v>0</v>
      </c>
      <c r="O50" s="239"/>
      <c r="P50" s="239" t="s">
        <v>443</v>
      </c>
      <c r="Q50" s="239"/>
      <c r="R50" s="247">
        <v>0</v>
      </c>
      <c r="S50" s="239"/>
      <c r="T50" s="239" t="s">
        <v>443</v>
      </c>
      <c r="U50" s="559"/>
      <c r="V50" s="559">
        <v>0</v>
      </c>
      <c r="W50" s="559"/>
      <c r="X50" s="559">
        <v>0</v>
      </c>
      <c r="Y50" s="559"/>
      <c r="Z50" s="559" t="s">
        <v>443</v>
      </c>
      <c r="AA50" s="559"/>
      <c r="AB50" s="559">
        <v>0</v>
      </c>
      <c r="AC50" s="251">
        <v>0</v>
      </c>
    </row>
    <row r="51" spans="1:29" ht="31.5" x14ac:dyDescent="0.25">
      <c r="A51" s="258" t="s">
        <v>144</v>
      </c>
      <c r="B51" s="260" t="s">
        <v>141</v>
      </c>
      <c r="C51" s="340" t="s">
        <v>443</v>
      </c>
      <c r="D51" s="247">
        <v>0.03</v>
      </c>
      <c r="E51" s="247"/>
      <c r="F51" s="247"/>
      <c r="G51" s="239">
        <v>0</v>
      </c>
      <c r="H51" s="239" t="s">
        <v>443</v>
      </c>
      <c r="I51" s="239"/>
      <c r="J51" s="250">
        <v>0.03</v>
      </c>
      <c r="K51" s="239"/>
      <c r="L51" s="239" t="s">
        <v>443</v>
      </c>
      <c r="M51" s="239"/>
      <c r="N51" s="247">
        <v>0</v>
      </c>
      <c r="O51" s="239"/>
      <c r="P51" s="239" t="s">
        <v>443</v>
      </c>
      <c r="Q51" s="239"/>
      <c r="R51" s="247">
        <v>0</v>
      </c>
      <c r="S51" s="239"/>
      <c r="T51" s="239" t="s">
        <v>443</v>
      </c>
      <c r="U51" s="559"/>
      <c r="V51" s="559">
        <v>0</v>
      </c>
      <c r="W51" s="559"/>
      <c r="X51" s="559">
        <v>0</v>
      </c>
      <c r="Y51" s="559"/>
      <c r="Z51" s="559" t="s">
        <v>443</v>
      </c>
      <c r="AA51" s="559"/>
      <c r="AB51" s="559">
        <v>0</v>
      </c>
      <c r="AC51" s="251">
        <v>0.03</v>
      </c>
    </row>
    <row r="52" spans="1:29" x14ac:dyDescent="0.25">
      <c r="A52" s="258" t="s">
        <v>142</v>
      </c>
      <c r="B52" s="260" t="s">
        <v>139</v>
      </c>
      <c r="C52" s="340"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559"/>
      <c r="V52" s="559">
        <v>0</v>
      </c>
      <c r="W52" s="559"/>
      <c r="X52" s="559">
        <v>0</v>
      </c>
      <c r="Y52" s="559"/>
      <c r="Z52" s="559" t="s">
        <v>443</v>
      </c>
      <c r="AA52" s="559"/>
      <c r="AB52" s="559">
        <v>0</v>
      </c>
      <c r="AC52" s="251">
        <v>0</v>
      </c>
    </row>
    <row r="53" spans="1:29" x14ac:dyDescent="0.25">
      <c r="A53" s="258" t="s">
        <v>140</v>
      </c>
      <c r="B53" s="260" t="s">
        <v>483</v>
      </c>
      <c r="C53" s="239" t="s">
        <v>443</v>
      </c>
      <c r="D53" s="247">
        <v>0</v>
      </c>
      <c r="E53" s="247"/>
      <c r="F53" s="247"/>
      <c r="G53" s="239">
        <v>0</v>
      </c>
      <c r="H53" s="239" t="s">
        <v>443</v>
      </c>
      <c r="I53" s="239"/>
      <c r="J53" s="250">
        <v>0</v>
      </c>
      <c r="K53" s="239"/>
      <c r="L53" s="239" t="s">
        <v>443</v>
      </c>
      <c r="M53" s="239"/>
      <c r="N53" s="247">
        <v>0</v>
      </c>
      <c r="O53" s="239"/>
      <c r="P53" s="239" t="s">
        <v>443</v>
      </c>
      <c r="Q53" s="239"/>
      <c r="R53" s="247">
        <v>0</v>
      </c>
      <c r="S53" s="239"/>
      <c r="T53" s="239" t="s">
        <v>443</v>
      </c>
      <c r="U53" s="559"/>
      <c r="V53" s="559">
        <v>0</v>
      </c>
      <c r="W53" s="559"/>
      <c r="X53" s="559">
        <v>0</v>
      </c>
      <c r="Y53" s="559"/>
      <c r="Z53" s="559" t="s">
        <v>443</v>
      </c>
      <c r="AA53" s="559"/>
      <c r="AB53" s="559">
        <v>0</v>
      </c>
      <c r="AC53" s="251">
        <v>0</v>
      </c>
    </row>
    <row r="54" spans="1:29" x14ac:dyDescent="0.25">
      <c r="A54" s="258" t="s">
        <v>138</v>
      </c>
      <c r="B54" s="260" t="s">
        <v>484</v>
      </c>
      <c r="C54" s="560" t="s">
        <v>443</v>
      </c>
      <c r="D54" s="247">
        <v>1</v>
      </c>
      <c r="E54" s="247"/>
      <c r="F54" s="247"/>
      <c r="G54" s="239">
        <v>0</v>
      </c>
      <c r="H54" s="239" t="s">
        <v>443</v>
      </c>
      <c r="I54" s="239"/>
      <c r="J54" s="250">
        <v>1</v>
      </c>
      <c r="K54" s="239"/>
      <c r="L54" s="239" t="s">
        <v>443</v>
      </c>
      <c r="M54" s="239"/>
      <c r="N54" s="247">
        <v>0</v>
      </c>
      <c r="O54" s="239"/>
      <c r="P54" s="239" t="s">
        <v>443</v>
      </c>
      <c r="Q54" s="239"/>
      <c r="R54" s="247">
        <v>0</v>
      </c>
      <c r="S54" s="239"/>
      <c r="T54" s="239" t="s">
        <v>443</v>
      </c>
      <c r="U54" s="559"/>
      <c r="V54" s="559">
        <v>0</v>
      </c>
      <c r="W54" s="559"/>
      <c r="X54" s="559">
        <v>0</v>
      </c>
      <c r="Y54" s="559"/>
      <c r="Z54" s="559" t="s">
        <v>443</v>
      </c>
      <c r="AA54" s="559"/>
      <c r="AB54" s="559">
        <v>0</v>
      </c>
      <c r="AC54" s="251">
        <v>1</v>
      </c>
    </row>
    <row r="55" spans="1:29" x14ac:dyDescent="0.25">
      <c r="A55" s="258" t="s">
        <v>495</v>
      </c>
      <c r="B55" s="260" t="s">
        <v>485</v>
      </c>
      <c r="C55" s="560"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559"/>
      <c r="V55" s="559">
        <v>0</v>
      </c>
      <c r="W55" s="559"/>
      <c r="X55" s="559">
        <v>0</v>
      </c>
      <c r="Y55" s="559"/>
      <c r="Z55" s="559" t="s">
        <v>443</v>
      </c>
      <c r="AA55" s="559"/>
      <c r="AB55" s="559">
        <v>0</v>
      </c>
      <c r="AC55" s="251">
        <v>0</v>
      </c>
    </row>
    <row r="56" spans="1:29" x14ac:dyDescent="0.25">
      <c r="A56" s="258" t="s">
        <v>496</v>
      </c>
      <c r="B56" s="260" t="s">
        <v>486</v>
      </c>
      <c r="C56" s="560"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559"/>
      <c r="V56" s="559">
        <v>0</v>
      </c>
      <c r="W56" s="559"/>
      <c r="X56" s="559">
        <v>0</v>
      </c>
      <c r="Y56" s="559"/>
      <c r="Z56" s="559" t="s">
        <v>443</v>
      </c>
      <c r="AA56" s="559"/>
      <c r="AB56" s="559">
        <v>0</v>
      </c>
      <c r="AC56" s="251">
        <v>0</v>
      </c>
    </row>
    <row r="57" spans="1:29" x14ac:dyDescent="0.25">
      <c r="A57" s="258" t="s">
        <v>497</v>
      </c>
      <c r="B57" s="260" t="s">
        <v>488</v>
      </c>
      <c r="C57" s="560"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559"/>
      <c r="V57" s="559">
        <v>0</v>
      </c>
      <c r="W57" s="559"/>
      <c r="X57" s="559">
        <v>0</v>
      </c>
      <c r="Y57" s="559"/>
      <c r="Z57" s="559" t="s">
        <v>443</v>
      </c>
      <c r="AA57" s="559"/>
      <c r="AB57" s="559">
        <v>0</v>
      </c>
      <c r="AC57" s="251">
        <v>0</v>
      </c>
    </row>
    <row r="58" spans="1:29" x14ac:dyDescent="0.25">
      <c r="A58" s="258" t="s">
        <v>498</v>
      </c>
      <c r="B58" s="260" t="s">
        <v>490</v>
      </c>
      <c r="C58" s="560" t="s">
        <v>443</v>
      </c>
      <c r="D58" s="280">
        <v>0</v>
      </c>
      <c r="E58" s="280"/>
      <c r="F58" s="280"/>
      <c r="G58" s="281">
        <v>0</v>
      </c>
      <c r="H58" s="281" t="s">
        <v>443</v>
      </c>
      <c r="I58" s="281"/>
      <c r="J58" s="281">
        <v>0</v>
      </c>
      <c r="K58" s="281"/>
      <c r="L58" s="281" t="s">
        <v>443</v>
      </c>
      <c r="M58" s="281"/>
      <c r="N58" s="280">
        <v>0</v>
      </c>
      <c r="O58" s="239"/>
      <c r="P58" s="239" t="s">
        <v>443</v>
      </c>
      <c r="Q58" s="239"/>
      <c r="R58" s="247">
        <v>0</v>
      </c>
      <c r="S58" s="239"/>
      <c r="T58" s="239" t="s">
        <v>443</v>
      </c>
      <c r="U58" s="559"/>
      <c r="V58" s="559">
        <v>0</v>
      </c>
      <c r="W58" s="559"/>
      <c r="X58" s="559">
        <v>0</v>
      </c>
      <c r="Y58" s="559"/>
      <c r="Z58" s="559" t="s">
        <v>443</v>
      </c>
      <c r="AA58" s="559"/>
      <c r="AB58" s="559">
        <v>0</v>
      </c>
      <c r="AC58" s="282">
        <v>0</v>
      </c>
    </row>
    <row r="59" spans="1:29" x14ac:dyDescent="0.25">
      <c r="A59" s="258" t="s">
        <v>499</v>
      </c>
      <c r="B59" s="260" t="s">
        <v>492</v>
      </c>
      <c r="C59" s="340"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559"/>
      <c r="V59" s="559">
        <v>0</v>
      </c>
      <c r="W59" s="559"/>
      <c r="X59" s="559">
        <v>0</v>
      </c>
      <c r="Y59" s="559"/>
      <c r="Z59" s="559" t="s">
        <v>443</v>
      </c>
      <c r="AA59" s="559"/>
      <c r="AB59" s="559">
        <v>0</v>
      </c>
      <c r="AC59" s="251">
        <v>0</v>
      </c>
    </row>
    <row r="60" spans="1:29" x14ac:dyDescent="0.25">
      <c r="A60" s="258" t="s">
        <v>500</v>
      </c>
      <c r="B60" s="260" t="s">
        <v>494</v>
      </c>
      <c r="C60" s="561"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559"/>
      <c r="V60" s="559">
        <v>0</v>
      </c>
      <c r="W60" s="559"/>
      <c r="X60" s="559">
        <v>0</v>
      </c>
      <c r="Y60" s="559"/>
      <c r="Z60" s="559" t="s">
        <v>443</v>
      </c>
      <c r="AA60" s="559"/>
      <c r="AB60" s="559">
        <v>0</v>
      </c>
      <c r="AC60" s="251">
        <v>0</v>
      </c>
    </row>
    <row r="61" spans="1:29" ht="31.5" x14ac:dyDescent="0.25">
      <c r="A61" s="256" t="s">
        <v>58</v>
      </c>
      <c r="B61" s="257" t="s">
        <v>137</v>
      </c>
      <c r="C61" s="561"/>
      <c r="D61" s="247"/>
      <c r="E61" s="247"/>
      <c r="F61" s="247"/>
      <c r="G61" s="239"/>
      <c r="H61" s="239"/>
      <c r="I61" s="239"/>
      <c r="J61" s="250"/>
      <c r="K61" s="239"/>
      <c r="L61" s="239"/>
      <c r="M61" s="239"/>
      <c r="N61" s="247"/>
      <c r="O61" s="239"/>
      <c r="P61" s="239"/>
      <c r="Q61" s="239"/>
      <c r="R61" s="247"/>
      <c r="S61" s="239"/>
      <c r="T61" s="239"/>
      <c r="U61" s="559"/>
      <c r="V61" s="559"/>
      <c r="W61" s="559"/>
      <c r="X61" s="559"/>
      <c r="Y61" s="559"/>
      <c r="Z61" s="559"/>
      <c r="AA61" s="559"/>
      <c r="AB61" s="559"/>
      <c r="AC61" s="251"/>
    </row>
    <row r="62" spans="1:29" x14ac:dyDescent="0.25">
      <c r="A62" s="258" t="s">
        <v>136</v>
      </c>
      <c r="B62" s="260" t="s">
        <v>135</v>
      </c>
      <c r="C62" s="561" t="s">
        <v>443</v>
      </c>
      <c r="D62" s="247">
        <v>3.9606182986613412</v>
      </c>
      <c r="E62" s="247"/>
      <c r="F62" s="247"/>
      <c r="G62" s="239">
        <v>0</v>
      </c>
      <c r="H62" s="239" t="s">
        <v>443</v>
      </c>
      <c r="I62" s="239"/>
      <c r="J62" s="250">
        <v>3.9606182986613412</v>
      </c>
      <c r="K62" s="239"/>
      <c r="L62" s="239" t="s">
        <v>443</v>
      </c>
      <c r="M62" s="239"/>
      <c r="N62" s="247">
        <v>0</v>
      </c>
      <c r="O62" s="239"/>
      <c r="P62" s="239" t="s">
        <v>443</v>
      </c>
      <c r="Q62" s="239"/>
      <c r="R62" s="247">
        <v>0</v>
      </c>
      <c r="S62" s="239"/>
      <c r="T62" s="239" t="s">
        <v>443</v>
      </c>
      <c r="U62" s="559"/>
      <c r="V62" s="559">
        <v>0</v>
      </c>
      <c r="W62" s="559"/>
      <c r="X62" s="559">
        <v>0</v>
      </c>
      <c r="Y62" s="559"/>
      <c r="Z62" s="559" t="s">
        <v>443</v>
      </c>
      <c r="AA62" s="559"/>
      <c r="AB62" s="559">
        <v>0</v>
      </c>
      <c r="AC62" s="251">
        <v>3.9606182986613412</v>
      </c>
    </row>
    <row r="63" spans="1:29" x14ac:dyDescent="0.25">
      <c r="A63" s="258" t="s">
        <v>134</v>
      </c>
      <c r="B63" s="260" t="s">
        <v>127</v>
      </c>
      <c r="C63" s="561"/>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559"/>
      <c r="V63" s="559">
        <v>0</v>
      </c>
      <c r="W63" s="559"/>
      <c r="X63" s="559">
        <v>0</v>
      </c>
      <c r="Y63" s="559"/>
      <c r="Z63" s="559" t="s">
        <v>443</v>
      </c>
      <c r="AA63" s="559"/>
      <c r="AB63" s="559">
        <v>0</v>
      </c>
      <c r="AC63" s="251">
        <v>0</v>
      </c>
    </row>
    <row r="64" spans="1:29" x14ac:dyDescent="0.25">
      <c r="A64" s="258" t="s">
        <v>133</v>
      </c>
      <c r="B64" s="259" t="s">
        <v>126</v>
      </c>
      <c r="C64" s="560"/>
      <c r="D64" s="247"/>
      <c r="E64" s="247"/>
      <c r="F64" s="247"/>
      <c r="G64" s="239">
        <v>0</v>
      </c>
      <c r="H64" s="239" t="s">
        <v>443</v>
      </c>
      <c r="I64" s="239"/>
      <c r="J64" s="250">
        <v>0.63</v>
      </c>
      <c r="K64" s="239"/>
      <c r="L64" s="239" t="s">
        <v>443</v>
      </c>
      <c r="M64" s="239"/>
      <c r="N64" s="247">
        <v>0</v>
      </c>
      <c r="O64" s="239"/>
      <c r="P64" s="239" t="s">
        <v>443</v>
      </c>
      <c r="Q64" s="239"/>
      <c r="R64" s="247">
        <v>0</v>
      </c>
      <c r="S64" s="239"/>
      <c r="T64" s="239" t="s">
        <v>443</v>
      </c>
      <c r="U64" s="559"/>
      <c r="V64" s="559">
        <v>0</v>
      </c>
      <c r="W64" s="559"/>
      <c r="X64" s="559">
        <v>0</v>
      </c>
      <c r="Y64" s="559"/>
      <c r="Z64" s="559" t="s">
        <v>443</v>
      </c>
      <c r="AA64" s="559"/>
      <c r="AB64" s="559">
        <v>0</v>
      </c>
      <c r="AC64" s="251">
        <v>0.63</v>
      </c>
    </row>
    <row r="65" spans="1:29" x14ac:dyDescent="0.25">
      <c r="A65" s="258" t="s">
        <v>132</v>
      </c>
      <c r="B65" s="259" t="s">
        <v>125</v>
      </c>
      <c r="C65" s="559"/>
      <c r="D65" s="262"/>
      <c r="E65" s="262"/>
      <c r="F65" s="262"/>
      <c r="G65" s="562">
        <v>0</v>
      </c>
      <c r="H65" s="562" t="s">
        <v>443</v>
      </c>
      <c r="I65" s="562"/>
      <c r="J65" s="562">
        <v>0</v>
      </c>
      <c r="K65" s="562"/>
      <c r="L65" s="559" t="s">
        <v>443</v>
      </c>
      <c r="M65" s="559"/>
      <c r="N65" s="262">
        <v>0</v>
      </c>
      <c r="O65" s="559"/>
      <c r="P65" s="559" t="s">
        <v>443</v>
      </c>
      <c r="Q65" s="559"/>
      <c r="R65" s="262">
        <v>0</v>
      </c>
      <c r="S65" s="559"/>
      <c r="T65" s="563" t="s">
        <v>443</v>
      </c>
      <c r="U65" s="559"/>
      <c r="V65" s="559">
        <v>0</v>
      </c>
      <c r="W65" s="559"/>
      <c r="X65" s="559">
        <v>0</v>
      </c>
      <c r="Y65" s="559"/>
      <c r="Z65" s="559" t="s">
        <v>443</v>
      </c>
      <c r="AA65" s="559"/>
      <c r="AB65" s="559">
        <v>0</v>
      </c>
      <c r="AC65" s="251">
        <v>0</v>
      </c>
    </row>
    <row r="66" spans="1:29" x14ac:dyDescent="0.25">
      <c r="A66" s="258" t="s">
        <v>131</v>
      </c>
      <c r="B66" s="259" t="s">
        <v>128</v>
      </c>
      <c r="C66" s="559"/>
      <c r="D66" s="262"/>
      <c r="E66" s="262"/>
      <c r="F66" s="262"/>
      <c r="G66" s="562">
        <v>0</v>
      </c>
      <c r="H66" s="562" t="s">
        <v>443</v>
      </c>
      <c r="I66" s="562"/>
      <c r="J66" s="562">
        <v>0.03</v>
      </c>
      <c r="K66" s="562"/>
      <c r="L66" s="559" t="s">
        <v>443</v>
      </c>
      <c r="M66" s="559"/>
      <c r="N66" s="262">
        <v>0</v>
      </c>
      <c r="O66" s="559"/>
      <c r="P66" s="559" t="s">
        <v>443</v>
      </c>
      <c r="Q66" s="559"/>
      <c r="R66" s="262">
        <v>0</v>
      </c>
      <c r="S66" s="559"/>
      <c r="T66" s="563" t="s">
        <v>443</v>
      </c>
      <c r="U66" s="559"/>
      <c r="V66" s="559">
        <v>0</v>
      </c>
      <c r="W66" s="559"/>
      <c r="X66" s="559">
        <v>0</v>
      </c>
      <c r="Y66" s="559"/>
      <c r="Z66" s="559" t="s">
        <v>443</v>
      </c>
      <c r="AA66" s="559"/>
      <c r="AB66" s="559">
        <v>0</v>
      </c>
      <c r="AC66" s="251">
        <v>0.03</v>
      </c>
    </row>
    <row r="67" spans="1:29" x14ac:dyDescent="0.25">
      <c r="A67" s="258" t="s">
        <v>130</v>
      </c>
      <c r="B67" s="259" t="s">
        <v>501</v>
      </c>
      <c r="C67" s="559"/>
      <c r="D67" s="262"/>
      <c r="E67" s="262"/>
      <c r="F67" s="262"/>
      <c r="G67" s="562">
        <v>0</v>
      </c>
      <c r="H67" s="562" t="s">
        <v>443</v>
      </c>
      <c r="I67" s="562"/>
      <c r="J67" s="562">
        <v>1</v>
      </c>
      <c r="K67" s="562"/>
      <c r="L67" s="559" t="s">
        <v>443</v>
      </c>
      <c r="M67" s="559"/>
      <c r="N67" s="262">
        <v>0</v>
      </c>
      <c r="O67" s="559"/>
      <c r="P67" s="559" t="s">
        <v>443</v>
      </c>
      <c r="Q67" s="559"/>
      <c r="R67" s="262">
        <v>0</v>
      </c>
      <c r="S67" s="559"/>
      <c r="T67" s="563" t="s">
        <v>443</v>
      </c>
      <c r="U67" s="559"/>
      <c r="V67" s="559">
        <v>0</v>
      </c>
      <c r="W67" s="559"/>
      <c r="X67" s="559">
        <v>0</v>
      </c>
      <c r="Y67" s="559"/>
      <c r="Z67" s="559" t="s">
        <v>443</v>
      </c>
      <c r="AA67" s="559"/>
      <c r="AB67" s="559">
        <v>0</v>
      </c>
      <c r="AC67" s="251">
        <v>1</v>
      </c>
    </row>
    <row r="68" spans="1:29" x14ac:dyDescent="0.25">
      <c r="A68" s="258" t="s">
        <v>502</v>
      </c>
      <c r="B68" s="259" t="s">
        <v>503</v>
      </c>
      <c r="C68" s="559"/>
      <c r="D68" s="262"/>
      <c r="E68" s="262"/>
      <c r="F68" s="262"/>
      <c r="G68" s="562">
        <v>0</v>
      </c>
      <c r="H68" s="562" t="s">
        <v>443</v>
      </c>
      <c r="I68" s="562"/>
      <c r="J68" s="562">
        <v>0</v>
      </c>
      <c r="K68" s="562"/>
      <c r="L68" s="559" t="s">
        <v>443</v>
      </c>
      <c r="M68" s="559"/>
      <c r="N68" s="262">
        <v>0</v>
      </c>
      <c r="O68" s="559"/>
      <c r="P68" s="559" t="s">
        <v>443</v>
      </c>
      <c r="Q68" s="559"/>
      <c r="R68" s="262">
        <v>0</v>
      </c>
      <c r="S68" s="559"/>
      <c r="T68" s="563" t="s">
        <v>443</v>
      </c>
      <c r="U68" s="559"/>
      <c r="V68" s="559">
        <v>0</v>
      </c>
      <c r="W68" s="559"/>
      <c r="X68" s="559">
        <v>0</v>
      </c>
      <c r="Y68" s="559"/>
      <c r="Z68" s="559" t="s">
        <v>443</v>
      </c>
      <c r="AA68" s="559"/>
      <c r="AB68" s="559">
        <v>0</v>
      </c>
      <c r="AC68" s="251">
        <v>0</v>
      </c>
    </row>
    <row r="69" spans="1:29" x14ac:dyDescent="0.25">
      <c r="A69" s="258" t="s">
        <v>504</v>
      </c>
      <c r="B69" s="259" t="s">
        <v>505</v>
      </c>
      <c r="C69" s="559"/>
      <c r="D69" s="262"/>
      <c r="E69" s="262"/>
      <c r="F69" s="262"/>
      <c r="G69" s="562">
        <v>0</v>
      </c>
      <c r="H69" s="562" t="s">
        <v>443</v>
      </c>
      <c r="I69" s="562"/>
      <c r="J69" s="562">
        <v>0</v>
      </c>
      <c r="K69" s="562"/>
      <c r="L69" s="559" t="s">
        <v>443</v>
      </c>
      <c r="M69" s="559"/>
      <c r="N69" s="262">
        <v>0</v>
      </c>
      <c r="O69" s="559"/>
      <c r="P69" s="559" t="s">
        <v>443</v>
      </c>
      <c r="Q69" s="559"/>
      <c r="R69" s="262">
        <v>0</v>
      </c>
      <c r="S69" s="559"/>
      <c r="T69" s="563" t="s">
        <v>443</v>
      </c>
      <c r="U69" s="559"/>
      <c r="V69" s="559">
        <v>0</v>
      </c>
      <c r="W69" s="559"/>
      <c r="X69" s="559">
        <v>0</v>
      </c>
      <c r="Y69" s="559"/>
      <c r="Z69" s="559" t="s">
        <v>443</v>
      </c>
      <c r="AA69" s="559"/>
      <c r="AB69" s="559">
        <v>0</v>
      </c>
      <c r="AC69" s="251">
        <v>0</v>
      </c>
    </row>
    <row r="70" spans="1:29" x14ac:dyDescent="0.25">
      <c r="A70" s="258" t="s">
        <v>506</v>
      </c>
      <c r="B70" s="259" t="s">
        <v>507</v>
      </c>
      <c r="C70" s="559"/>
      <c r="D70" s="262"/>
      <c r="E70" s="262"/>
      <c r="F70" s="262"/>
      <c r="G70" s="562">
        <v>0</v>
      </c>
      <c r="H70" s="562" t="s">
        <v>443</v>
      </c>
      <c r="I70" s="562"/>
      <c r="J70" s="562">
        <v>0</v>
      </c>
      <c r="K70" s="562"/>
      <c r="L70" s="559" t="s">
        <v>443</v>
      </c>
      <c r="M70" s="559"/>
      <c r="N70" s="262">
        <v>0</v>
      </c>
      <c r="O70" s="559"/>
      <c r="P70" s="559" t="s">
        <v>443</v>
      </c>
      <c r="Q70" s="559"/>
      <c r="R70" s="262">
        <v>0</v>
      </c>
      <c r="S70" s="559"/>
      <c r="T70" s="563" t="s">
        <v>443</v>
      </c>
      <c r="U70" s="559"/>
      <c r="V70" s="559">
        <v>0</v>
      </c>
      <c r="W70" s="559"/>
      <c r="X70" s="559">
        <v>0</v>
      </c>
      <c r="Y70" s="559"/>
      <c r="Z70" s="559" t="s">
        <v>443</v>
      </c>
      <c r="AA70" s="559"/>
      <c r="AB70" s="559">
        <v>0</v>
      </c>
      <c r="AC70" s="251">
        <v>0</v>
      </c>
    </row>
    <row r="71" spans="1:29" x14ac:dyDescent="0.25">
      <c r="A71" s="258" t="s">
        <v>508</v>
      </c>
      <c r="B71" s="259" t="s">
        <v>509</v>
      </c>
      <c r="C71" s="559"/>
      <c r="D71" s="282"/>
      <c r="E71" s="282"/>
      <c r="F71" s="282"/>
      <c r="G71" s="564">
        <v>0</v>
      </c>
      <c r="H71" s="564" t="s">
        <v>443</v>
      </c>
      <c r="I71" s="564"/>
      <c r="J71" s="564">
        <v>0</v>
      </c>
      <c r="K71" s="564"/>
      <c r="L71" s="565" t="s">
        <v>443</v>
      </c>
      <c r="M71" s="565"/>
      <c r="N71" s="282">
        <v>0</v>
      </c>
      <c r="O71" s="565"/>
      <c r="P71" s="565" t="s">
        <v>443</v>
      </c>
      <c r="Q71" s="559"/>
      <c r="R71" s="262">
        <v>0</v>
      </c>
      <c r="S71" s="559"/>
      <c r="T71" s="563" t="s">
        <v>443</v>
      </c>
      <c r="U71" s="559"/>
      <c r="V71" s="559">
        <v>0</v>
      </c>
      <c r="W71" s="559"/>
      <c r="X71" s="559">
        <v>0</v>
      </c>
      <c r="Y71" s="559"/>
      <c r="Z71" s="559" t="s">
        <v>443</v>
      </c>
      <c r="AA71" s="559"/>
      <c r="AB71" s="559">
        <v>0</v>
      </c>
      <c r="AC71" s="251">
        <v>0</v>
      </c>
    </row>
    <row r="72" spans="1:29" x14ac:dyDescent="0.25">
      <c r="A72" s="258" t="s">
        <v>510</v>
      </c>
      <c r="B72" s="259" t="s">
        <v>511</v>
      </c>
      <c r="C72" s="559"/>
      <c r="D72" s="559"/>
      <c r="E72" s="559"/>
      <c r="F72" s="559"/>
      <c r="G72" s="562">
        <v>0</v>
      </c>
      <c r="H72" s="562" t="s">
        <v>443</v>
      </c>
      <c r="I72" s="562"/>
      <c r="J72" s="562">
        <v>0</v>
      </c>
      <c r="K72" s="562"/>
      <c r="L72" s="559" t="s">
        <v>443</v>
      </c>
      <c r="M72" s="559"/>
      <c r="N72" s="559">
        <v>0</v>
      </c>
      <c r="O72" s="559"/>
      <c r="P72" s="559" t="s">
        <v>443</v>
      </c>
      <c r="Q72" s="559"/>
      <c r="R72" s="559">
        <v>0</v>
      </c>
      <c r="S72" s="559"/>
      <c r="T72" s="563" t="s">
        <v>443</v>
      </c>
      <c r="U72" s="559"/>
      <c r="V72" s="559">
        <v>0</v>
      </c>
      <c r="W72" s="559"/>
      <c r="X72" s="559">
        <v>0</v>
      </c>
      <c r="Y72" s="559"/>
      <c r="Z72" s="559" t="s">
        <v>443</v>
      </c>
      <c r="AA72" s="559"/>
      <c r="AB72" s="559">
        <v>0</v>
      </c>
      <c r="AC72" s="251">
        <v>0</v>
      </c>
    </row>
    <row r="73" spans="1:29" x14ac:dyDescent="0.25">
      <c r="A73" s="258" t="s">
        <v>512</v>
      </c>
      <c r="B73" s="259" t="s">
        <v>513</v>
      </c>
      <c r="C73" s="559"/>
      <c r="D73" s="559"/>
      <c r="E73" s="559"/>
      <c r="F73" s="559"/>
      <c r="G73" s="562">
        <v>0</v>
      </c>
      <c r="H73" s="562" t="s">
        <v>443</v>
      </c>
      <c r="I73" s="562"/>
      <c r="J73" s="562">
        <v>0</v>
      </c>
      <c r="K73" s="562"/>
      <c r="L73" s="559" t="s">
        <v>443</v>
      </c>
      <c r="M73" s="559"/>
      <c r="N73" s="559">
        <v>0</v>
      </c>
      <c r="O73" s="559"/>
      <c r="P73" s="559" t="s">
        <v>443</v>
      </c>
      <c r="Q73" s="559"/>
      <c r="R73" s="559">
        <v>0</v>
      </c>
      <c r="S73" s="559"/>
      <c r="T73" s="563" t="s">
        <v>443</v>
      </c>
      <c r="U73" s="559"/>
      <c r="V73" s="559">
        <v>0</v>
      </c>
      <c r="W73" s="559"/>
      <c r="X73" s="559">
        <v>0</v>
      </c>
      <c r="Y73" s="559"/>
      <c r="Z73" s="559" t="s">
        <v>443</v>
      </c>
      <c r="AA73" s="559"/>
      <c r="AB73" s="559">
        <v>0</v>
      </c>
      <c r="AC73" s="251">
        <v>0</v>
      </c>
    </row>
    <row r="74" spans="1:29" ht="31.5" x14ac:dyDescent="0.25">
      <c r="A74" s="256" t="s">
        <v>57</v>
      </c>
      <c r="B74" s="261" t="s">
        <v>224</v>
      </c>
      <c r="C74" s="559"/>
      <c r="D74" s="559"/>
      <c r="E74" s="559"/>
      <c r="F74" s="559"/>
      <c r="G74" s="562">
        <v>0</v>
      </c>
      <c r="H74" s="562" t="s">
        <v>443</v>
      </c>
      <c r="I74" s="562"/>
      <c r="J74" s="562">
        <v>0</v>
      </c>
      <c r="K74" s="562"/>
      <c r="L74" s="559" t="s">
        <v>443</v>
      </c>
      <c r="M74" s="559"/>
      <c r="N74" s="559">
        <v>0</v>
      </c>
      <c r="O74" s="559"/>
      <c r="P74" s="559" t="s">
        <v>443</v>
      </c>
      <c r="Q74" s="559"/>
      <c r="R74" s="559">
        <v>0</v>
      </c>
      <c r="S74" s="559"/>
      <c r="T74" s="563" t="s">
        <v>443</v>
      </c>
      <c r="U74" s="559"/>
      <c r="V74" s="559">
        <v>0</v>
      </c>
      <c r="W74" s="559"/>
      <c r="X74" s="559">
        <v>0</v>
      </c>
      <c r="Y74" s="559"/>
      <c r="Z74" s="559" t="s">
        <v>443</v>
      </c>
      <c r="AA74" s="559"/>
      <c r="AB74" s="559">
        <v>0</v>
      </c>
      <c r="AC74" s="251">
        <v>0</v>
      </c>
    </row>
    <row r="75" spans="1:29" x14ac:dyDescent="0.25">
      <c r="A75" s="256" t="s">
        <v>55</v>
      </c>
      <c r="B75" s="257" t="s">
        <v>129</v>
      </c>
      <c r="C75" s="559"/>
      <c r="D75" s="559"/>
      <c r="E75" s="559"/>
      <c r="F75" s="559"/>
      <c r="G75" s="562"/>
      <c r="H75" s="562"/>
      <c r="I75" s="562"/>
      <c r="J75" s="562"/>
      <c r="K75" s="562"/>
      <c r="L75" s="559"/>
      <c r="M75" s="559"/>
      <c r="N75" s="559"/>
      <c r="O75" s="559"/>
      <c r="P75" s="559"/>
      <c r="Q75" s="559"/>
      <c r="R75" s="559"/>
      <c r="S75" s="559"/>
      <c r="T75" s="563"/>
      <c r="U75" s="559"/>
      <c r="V75" s="559"/>
      <c r="W75" s="559"/>
      <c r="X75" s="559"/>
      <c r="Y75" s="559"/>
      <c r="Z75" s="559"/>
      <c r="AA75" s="559"/>
      <c r="AB75" s="559"/>
      <c r="AC75" s="251"/>
    </row>
    <row r="76" spans="1:29" ht="31.5" x14ac:dyDescent="0.25">
      <c r="A76" s="258" t="s">
        <v>219</v>
      </c>
      <c r="B76" s="259" t="s">
        <v>481</v>
      </c>
      <c r="C76" s="559"/>
      <c r="D76" s="559"/>
      <c r="E76" s="559"/>
      <c r="F76" s="559"/>
      <c r="G76" s="562">
        <v>0</v>
      </c>
      <c r="H76" s="562" t="s">
        <v>443</v>
      </c>
      <c r="I76" s="562"/>
      <c r="J76" s="562">
        <v>0</v>
      </c>
      <c r="K76" s="562"/>
      <c r="L76" s="559" t="s">
        <v>443</v>
      </c>
      <c r="M76" s="559"/>
      <c r="N76" s="559">
        <v>0</v>
      </c>
      <c r="O76" s="559"/>
      <c r="P76" s="559" t="s">
        <v>443</v>
      </c>
      <c r="Q76" s="559"/>
      <c r="R76" s="559">
        <v>0</v>
      </c>
      <c r="S76" s="559"/>
      <c r="T76" s="563" t="s">
        <v>443</v>
      </c>
      <c r="U76" s="559"/>
      <c r="V76" s="559">
        <v>0</v>
      </c>
      <c r="W76" s="559"/>
      <c r="X76" s="559">
        <v>0</v>
      </c>
      <c r="Y76" s="559"/>
      <c r="Z76" s="559" t="s">
        <v>443</v>
      </c>
      <c r="AA76" s="559"/>
      <c r="AB76" s="559">
        <v>0</v>
      </c>
      <c r="AC76" s="251">
        <v>0</v>
      </c>
    </row>
    <row r="77" spans="1:29" x14ac:dyDescent="0.25">
      <c r="A77" s="258" t="s">
        <v>220</v>
      </c>
      <c r="B77" s="259" t="s">
        <v>145</v>
      </c>
      <c r="C77" s="559"/>
      <c r="D77" s="559"/>
      <c r="E77" s="559"/>
      <c r="F77" s="559"/>
      <c r="G77" s="562">
        <v>0</v>
      </c>
      <c r="H77" s="562" t="s">
        <v>443</v>
      </c>
      <c r="I77" s="562"/>
      <c r="J77" s="562">
        <v>0</v>
      </c>
      <c r="K77" s="562"/>
      <c r="L77" s="559" t="s">
        <v>443</v>
      </c>
      <c r="M77" s="559"/>
      <c r="N77" s="559">
        <v>0</v>
      </c>
      <c r="O77" s="559"/>
      <c r="P77" s="559" t="s">
        <v>443</v>
      </c>
      <c r="Q77" s="559"/>
      <c r="R77" s="559">
        <v>0</v>
      </c>
      <c r="S77" s="559"/>
      <c r="T77" s="563" t="s">
        <v>443</v>
      </c>
      <c r="U77" s="559"/>
      <c r="V77" s="559">
        <v>0</v>
      </c>
      <c r="W77" s="559"/>
      <c r="X77" s="559">
        <v>0</v>
      </c>
      <c r="Y77" s="559"/>
      <c r="Z77" s="559" t="s">
        <v>443</v>
      </c>
      <c r="AA77" s="559"/>
      <c r="AB77" s="559">
        <v>0</v>
      </c>
      <c r="AC77" s="251">
        <v>0</v>
      </c>
    </row>
    <row r="78" spans="1:29" x14ac:dyDescent="0.25">
      <c r="A78" s="258" t="s">
        <v>221</v>
      </c>
      <c r="B78" s="260" t="s">
        <v>514</v>
      </c>
      <c r="C78" s="559"/>
      <c r="D78" s="559"/>
      <c r="E78" s="559"/>
      <c r="F78" s="559"/>
      <c r="G78" s="562">
        <v>0</v>
      </c>
      <c r="H78" s="562" t="s">
        <v>443</v>
      </c>
      <c r="I78" s="562"/>
      <c r="J78" s="562">
        <v>0</v>
      </c>
      <c r="K78" s="562"/>
      <c r="L78" s="559" t="s">
        <v>443</v>
      </c>
      <c r="M78" s="559"/>
      <c r="N78" s="559">
        <v>0</v>
      </c>
      <c r="O78" s="559"/>
      <c r="P78" s="559" t="s">
        <v>443</v>
      </c>
      <c r="Q78" s="559"/>
      <c r="R78" s="559">
        <v>0</v>
      </c>
      <c r="S78" s="559"/>
      <c r="T78" s="563" t="s">
        <v>443</v>
      </c>
      <c r="U78" s="559"/>
      <c r="V78" s="559">
        <v>0</v>
      </c>
      <c r="W78" s="559"/>
      <c r="X78" s="559">
        <v>0</v>
      </c>
      <c r="Y78" s="559"/>
      <c r="Z78" s="559" t="s">
        <v>443</v>
      </c>
      <c r="AA78" s="559"/>
      <c r="AB78" s="559">
        <v>0</v>
      </c>
      <c r="AC78" s="251">
        <v>0</v>
      </c>
    </row>
    <row r="79" spans="1:29" x14ac:dyDescent="0.25">
      <c r="A79" s="258" t="s">
        <v>222</v>
      </c>
      <c r="B79" s="260" t="s">
        <v>483</v>
      </c>
      <c r="C79" s="559"/>
      <c r="D79" s="559"/>
      <c r="E79" s="559"/>
      <c r="F79" s="559"/>
      <c r="G79" s="562">
        <v>0</v>
      </c>
      <c r="H79" s="562" t="s">
        <v>443</v>
      </c>
      <c r="I79" s="562"/>
      <c r="J79" s="562">
        <v>0</v>
      </c>
      <c r="K79" s="562"/>
      <c r="L79" s="559" t="s">
        <v>443</v>
      </c>
      <c r="M79" s="559"/>
      <c r="N79" s="559">
        <v>0</v>
      </c>
      <c r="O79" s="559"/>
      <c r="P79" s="559" t="s">
        <v>443</v>
      </c>
      <c r="Q79" s="559"/>
      <c r="R79" s="559">
        <v>0</v>
      </c>
      <c r="S79" s="559"/>
      <c r="T79" s="563" t="s">
        <v>443</v>
      </c>
      <c r="U79" s="559"/>
      <c r="V79" s="559">
        <v>0</v>
      </c>
      <c r="W79" s="559"/>
      <c r="X79" s="559">
        <v>0</v>
      </c>
      <c r="Y79" s="559"/>
      <c r="Z79" s="559" t="s">
        <v>443</v>
      </c>
      <c r="AA79" s="559"/>
      <c r="AB79" s="559">
        <v>0</v>
      </c>
      <c r="AC79" s="251">
        <v>0</v>
      </c>
    </row>
    <row r="80" spans="1:29" x14ac:dyDescent="0.25">
      <c r="A80" s="258" t="s">
        <v>223</v>
      </c>
      <c r="B80" s="260" t="s">
        <v>484</v>
      </c>
      <c r="C80" s="559"/>
      <c r="D80" s="559"/>
      <c r="E80" s="559"/>
      <c r="F80" s="559"/>
      <c r="G80" s="562">
        <v>0</v>
      </c>
      <c r="H80" s="562" t="s">
        <v>443</v>
      </c>
      <c r="I80" s="562"/>
      <c r="J80" s="562">
        <v>0</v>
      </c>
      <c r="K80" s="562"/>
      <c r="L80" s="559" t="s">
        <v>443</v>
      </c>
      <c r="M80" s="559"/>
      <c r="N80" s="559">
        <v>0</v>
      </c>
      <c r="O80" s="559"/>
      <c r="P80" s="559" t="s">
        <v>443</v>
      </c>
      <c r="Q80" s="559"/>
      <c r="R80" s="559">
        <v>0</v>
      </c>
      <c r="S80" s="559"/>
      <c r="T80" s="563" t="s">
        <v>443</v>
      </c>
      <c r="U80" s="559"/>
      <c r="V80" s="559">
        <v>0</v>
      </c>
      <c r="W80" s="559"/>
      <c r="X80" s="559">
        <v>0</v>
      </c>
      <c r="Y80" s="559"/>
      <c r="Z80" s="559" t="s">
        <v>443</v>
      </c>
      <c r="AA80" s="559"/>
      <c r="AB80" s="559">
        <v>0</v>
      </c>
      <c r="AC80" s="251">
        <v>0</v>
      </c>
    </row>
    <row r="81" spans="1:29" x14ac:dyDescent="0.25">
      <c r="A81" s="258" t="s">
        <v>515</v>
      </c>
      <c r="B81" s="260" t="s">
        <v>485</v>
      </c>
      <c r="C81" s="559"/>
      <c r="D81" s="559"/>
      <c r="E81" s="559"/>
      <c r="F81" s="559"/>
      <c r="G81" s="562">
        <v>0</v>
      </c>
      <c r="H81" s="562" t="s">
        <v>443</v>
      </c>
      <c r="I81" s="562"/>
      <c r="J81" s="562">
        <v>0</v>
      </c>
      <c r="K81" s="562"/>
      <c r="L81" s="559" t="s">
        <v>443</v>
      </c>
      <c r="M81" s="559"/>
      <c r="N81" s="559">
        <v>0</v>
      </c>
      <c r="O81" s="559"/>
      <c r="P81" s="559" t="s">
        <v>443</v>
      </c>
      <c r="Q81" s="559"/>
      <c r="R81" s="559">
        <v>0</v>
      </c>
      <c r="S81" s="559"/>
      <c r="T81" s="563" t="s">
        <v>443</v>
      </c>
      <c r="U81" s="559"/>
      <c r="V81" s="559">
        <v>0</v>
      </c>
      <c r="W81" s="559"/>
      <c r="X81" s="559">
        <v>0</v>
      </c>
      <c r="Y81" s="559"/>
      <c r="Z81" s="559" t="s">
        <v>443</v>
      </c>
      <c r="AA81" s="559"/>
      <c r="AB81" s="559">
        <v>0</v>
      </c>
      <c r="AC81" s="251">
        <v>0</v>
      </c>
    </row>
    <row r="82" spans="1:29" x14ac:dyDescent="0.25">
      <c r="A82" s="258" t="s">
        <v>516</v>
      </c>
      <c r="B82" s="260" t="s">
        <v>486</v>
      </c>
      <c r="C82" s="559"/>
      <c r="D82" s="559"/>
      <c r="E82" s="559"/>
      <c r="F82" s="559"/>
      <c r="G82" s="562">
        <v>0</v>
      </c>
      <c r="H82" s="562" t="s">
        <v>443</v>
      </c>
      <c r="I82" s="562"/>
      <c r="J82" s="562">
        <v>0</v>
      </c>
      <c r="K82" s="562"/>
      <c r="L82" s="559" t="s">
        <v>443</v>
      </c>
      <c r="M82" s="559"/>
      <c r="N82" s="559">
        <v>0</v>
      </c>
      <c r="O82" s="559"/>
      <c r="P82" s="559" t="s">
        <v>443</v>
      </c>
      <c r="Q82" s="559"/>
      <c r="R82" s="559">
        <v>0</v>
      </c>
      <c r="S82" s="559"/>
      <c r="T82" s="563" t="s">
        <v>443</v>
      </c>
      <c r="U82" s="559"/>
      <c r="V82" s="559">
        <v>0</v>
      </c>
      <c r="W82" s="559"/>
      <c r="X82" s="559">
        <v>0</v>
      </c>
      <c r="Y82" s="559"/>
      <c r="Z82" s="559" t="s">
        <v>443</v>
      </c>
      <c r="AA82" s="559"/>
      <c r="AB82" s="559">
        <v>0</v>
      </c>
      <c r="AC82" s="251">
        <v>0</v>
      </c>
    </row>
    <row r="83" spans="1:29" x14ac:dyDescent="0.25">
      <c r="A83" s="258" t="s">
        <v>517</v>
      </c>
      <c r="B83" s="260" t="s">
        <v>488</v>
      </c>
      <c r="C83" s="559"/>
      <c r="D83" s="559"/>
      <c r="E83" s="559"/>
      <c r="F83" s="559"/>
      <c r="G83" s="562">
        <v>0</v>
      </c>
      <c r="H83" s="562" t="s">
        <v>443</v>
      </c>
      <c r="I83" s="562"/>
      <c r="J83" s="562">
        <v>0</v>
      </c>
      <c r="K83" s="562"/>
      <c r="L83" s="559" t="s">
        <v>443</v>
      </c>
      <c r="M83" s="559"/>
      <c r="N83" s="559">
        <v>0</v>
      </c>
      <c r="O83" s="559"/>
      <c r="P83" s="559" t="s">
        <v>443</v>
      </c>
      <c r="Q83" s="559"/>
      <c r="R83" s="559">
        <v>0</v>
      </c>
      <c r="S83" s="559"/>
      <c r="T83" s="563" t="s">
        <v>443</v>
      </c>
      <c r="U83" s="559"/>
      <c r="V83" s="559">
        <v>0</v>
      </c>
      <c r="W83" s="559"/>
      <c r="X83" s="559">
        <v>0</v>
      </c>
      <c r="Y83" s="559"/>
      <c r="Z83" s="559" t="s">
        <v>443</v>
      </c>
      <c r="AA83" s="559"/>
      <c r="AB83" s="559">
        <v>0</v>
      </c>
      <c r="AC83" s="251">
        <v>0</v>
      </c>
    </row>
    <row r="84" spans="1:29" x14ac:dyDescent="0.25">
      <c r="A84" s="258" t="s">
        <v>518</v>
      </c>
      <c r="B84" s="260" t="s">
        <v>490</v>
      </c>
      <c r="C84" s="559"/>
      <c r="D84" s="559"/>
      <c r="E84" s="559"/>
      <c r="F84" s="559"/>
      <c r="G84" s="562">
        <v>0</v>
      </c>
      <c r="H84" s="562" t="s">
        <v>443</v>
      </c>
      <c r="I84" s="562"/>
      <c r="J84" s="562">
        <v>0</v>
      </c>
      <c r="K84" s="562"/>
      <c r="L84" s="559" t="s">
        <v>443</v>
      </c>
      <c r="M84" s="559"/>
      <c r="N84" s="559">
        <v>0</v>
      </c>
      <c r="O84" s="559"/>
      <c r="P84" s="559" t="s">
        <v>443</v>
      </c>
      <c r="Q84" s="559"/>
      <c r="R84" s="559">
        <v>0</v>
      </c>
      <c r="S84" s="559"/>
      <c r="T84" s="563" t="s">
        <v>443</v>
      </c>
      <c r="U84" s="559"/>
      <c r="V84" s="559">
        <v>0</v>
      </c>
      <c r="W84" s="559"/>
      <c r="X84" s="559">
        <v>0</v>
      </c>
      <c r="Y84" s="559"/>
      <c r="Z84" s="559" t="s">
        <v>443</v>
      </c>
      <c r="AA84" s="559"/>
      <c r="AB84" s="559">
        <v>0</v>
      </c>
      <c r="AC84" s="251">
        <v>0</v>
      </c>
    </row>
    <row r="85" spans="1:29" x14ac:dyDescent="0.25">
      <c r="A85" s="258" t="s">
        <v>519</v>
      </c>
      <c r="B85" s="260" t="s">
        <v>492</v>
      </c>
      <c r="C85" s="559"/>
      <c r="D85" s="559"/>
      <c r="E85" s="559"/>
      <c r="F85" s="559"/>
      <c r="G85" s="562">
        <v>0</v>
      </c>
      <c r="H85" s="562" t="s">
        <v>443</v>
      </c>
      <c r="I85" s="562"/>
      <c r="J85" s="562">
        <v>0</v>
      </c>
      <c r="K85" s="562"/>
      <c r="L85" s="559" t="s">
        <v>443</v>
      </c>
      <c r="M85" s="559"/>
      <c r="N85" s="559">
        <v>0</v>
      </c>
      <c r="O85" s="559"/>
      <c r="P85" s="559" t="s">
        <v>443</v>
      </c>
      <c r="Q85" s="559"/>
      <c r="R85" s="559">
        <v>0</v>
      </c>
      <c r="S85" s="559"/>
      <c r="T85" s="563" t="s">
        <v>443</v>
      </c>
      <c r="U85" s="559"/>
      <c r="V85" s="559">
        <v>0</v>
      </c>
      <c r="W85" s="559"/>
      <c r="X85" s="559">
        <v>0</v>
      </c>
      <c r="Y85" s="559"/>
      <c r="Z85" s="559" t="s">
        <v>443</v>
      </c>
      <c r="AA85" s="559"/>
      <c r="AB85" s="559">
        <v>0</v>
      </c>
      <c r="AC85" s="251">
        <v>0</v>
      </c>
    </row>
    <row r="86" spans="1:29" x14ac:dyDescent="0.25">
      <c r="A86" s="258" t="s">
        <v>520</v>
      </c>
      <c r="B86" s="260" t="s">
        <v>494</v>
      </c>
      <c r="C86" s="559"/>
      <c r="D86" s="559"/>
      <c r="E86" s="559"/>
      <c r="F86" s="559"/>
      <c r="G86" s="562">
        <v>0</v>
      </c>
      <c r="H86" s="562" t="s">
        <v>443</v>
      </c>
      <c r="I86" s="562"/>
      <c r="J86" s="562">
        <v>0</v>
      </c>
      <c r="K86" s="562"/>
      <c r="L86" s="559" t="s">
        <v>443</v>
      </c>
      <c r="M86" s="559"/>
      <c r="N86" s="559">
        <v>0</v>
      </c>
      <c r="O86" s="559"/>
      <c r="P86" s="559" t="s">
        <v>443</v>
      </c>
      <c r="Q86" s="559"/>
      <c r="R86" s="559">
        <v>0</v>
      </c>
      <c r="S86" s="559"/>
      <c r="T86" s="563" t="s">
        <v>443</v>
      </c>
      <c r="U86" s="559"/>
      <c r="V86" s="559">
        <v>0</v>
      </c>
      <c r="W86" s="559"/>
      <c r="X86" s="559">
        <v>0</v>
      </c>
      <c r="Y86" s="559"/>
      <c r="Z86" s="559" t="s">
        <v>443</v>
      </c>
      <c r="AA86" s="559"/>
      <c r="AB86" s="559">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3"/>
    </row>
    <row r="7" spans="1:48" ht="18.75" x14ac:dyDescent="0.25">
      <c r="A7" s="392" t="s">
        <v>8</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93" t="str">
        <f>'1. паспорт местоположение'!A12:C12</f>
        <v>P_NS3300.VL.0110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3"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552"/>
      <c r="B17" s="552"/>
      <c r="C17" s="552"/>
      <c r="D17" s="552"/>
      <c r="E17" s="552"/>
      <c r="F17" s="552"/>
      <c r="G17" s="552"/>
      <c r="H17" s="552"/>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c r="AF17" s="552"/>
      <c r="AG17" s="552"/>
      <c r="AH17" s="552"/>
      <c r="AI17" s="552"/>
      <c r="AJ17" s="552"/>
      <c r="AK17" s="552"/>
      <c r="AL17" s="552"/>
      <c r="AM17" s="552"/>
      <c r="AN17" s="552"/>
      <c r="AO17" s="552"/>
      <c r="AP17" s="552"/>
      <c r="AQ17" s="552"/>
      <c r="AR17" s="552"/>
      <c r="AS17" s="552"/>
      <c r="AT17" s="552"/>
      <c r="AU17" s="552"/>
      <c r="AV17" s="552"/>
    </row>
    <row r="18" spans="1:48" ht="14.25" customHeight="1" x14ac:dyDescent="0.25">
      <c r="A18" s="552"/>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552"/>
      <c r="AE18" s="552"/>
      <c r="AF18" s="552"/>
      <c r="AG18" s="552"/>
      <c r="AH18" s="552"/>
      <c r="AI18" s="552"/>
      <c r="AJ18" s="552"/>
      <c r="AK18" s="552"/>
      <c r="AL18" s="552"/>
      <c r="AM18" s="552"/>
      <c r="AN18" s="552"/>
      <c r="AO18" s="552"/>
      <c r="AP18" s="552"/>
      <c r="AQ18" s="552"/>
      <c r="AR18" s="552"/>
      <c r="AS18" s="552"/>
      <c r="AT18" s="552"/>
      <c r="AU18" s="552"/>
      <c r="AV18" s="552"/>
    </row>
    <row r="19" spans="1:48" x14ac:dyDescent="0.25">
      <c r="A19" s="552"/>
      <c r="B19" s="552"/>
      <c r="C19" s="552"/>
      <c r="D19" s="552"/>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552"/>
      <c r="AG19" s="552"/>
      <c r="AH19" s="552"/>
      <c r="AI19" s="552"/>
      <c r="AJ19" s="552"/>
      <c r="AK19" s="552"/>
      <c r="AL19" s="552"/>
      <c r="AM19" s="552"/>
      <c r="AN19" s="552"/>
      <c r="AO19" s="552"/>
      <c r="AP19" s="552"/>
      <c r="AQ19" s="552"/>
      <c r="AR19" s="552"/>
      <c r="AS19" s="552"/>
      <c r="AT19" s="552"/>
      <c r="AU19" s="552"/>
      <c r="AV19" s="552"/>
    </row>
    <row r="20" spans="1:48" s="18" customFormat="1" x14ac:dyDescent="0.25">
      <c r="A20" s="553"/>
      <c r="B20" s="553"/>
      <c r="C20" s="553"/>
      <c r="D20" s="553"/>
      <c r="E20" s="553"/>
      <c r="F20" s="553"/>
      <c r="G20" s="553"/>
      <c r="H20" s="553"/>
      <c r="I20" s="553"/>
      <c r="J20" s="553"/>
      <c r="K20" s="553"/>
      <c r="L20" s="553"/>
      <c r="M20" s="553"/>
      <c r="N20" s="553"/>
      <c r="O20" s="553"/>
      <c r="P20" s="553"/>
      <c r="Q20" s="553"/>
      <c r="R20" s="553"/>
      <c r="S20" s="553"/>
      <c r="T20" s="553"/>
      <c r="U20" s="553"/>
      <c r="V20" s="553"/>
      <c r="W20" s="553"/>
      <c r="X20" s="553"/>
      <c r="Y20" s="553"/>
      <c r="Z20" s="553"/>
      <c r="AA20" s="553"/>
      <c r="AB20" s="553"/>
      <c r="AC20" s="553"/>
      <c r="AD20" s="553"/>
      <c r="AE20" s="553"/>
      <c r="AF20" s="553"/>
      <c r="AG20" s="553"/>
      <c r="AH20" s="553"/>
      <c r="AI20" s="553"/>
      <c r="AJ20" s="553"/>
      <c r="AK20" s="553"/>
      <c r="AL20" s="553"/>
      <c r="AM20" s="553"/>
      <c r="AN20" s="553"/>
      <c r="AO20" s="553"/>
      <c r="AP20" s="553"/>
      <c r="AQ20" s="553"/>
      <c r="AR20" s="553"/>
      <c r="AS20" s="553"/>
      <c r="AT20" s="553"/>
      <c r="AU20" s="553"/>
      <c r="AV20" s="553"/>
    </row>
    <row r="21" spans="1:48" s="18" customFormat="1" ht="15.75" thickBot="1" x14ac:dyDescent="0.3">
      <c r="A21" s="539" t="s">
        <v>415</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18" customFormat="1" ht="58.5" customHeight="1" x14ac:dyDescent="0.25">
      <c r="A22" s="540" t="s">
        <v>51</v>
      </c>
      <c r="B22" s="543" t="s">
        <v>23</v>
      </c>
      <c r="C22" s="542" t="s">
        <v>50</v>
      </c>
      <c r="D22" s="542" t="s">
        <v>49</v>
      </c>
      <c r="E22" s="545" t="s">
        <v>426</v>
      </c>
      <c r="F22" s="546"/>
      <c r="G22" s="546"/>
      <c r="H22" s="546"/>
      <c r="I22" s="546"/>
      <c r="J22" s="546"/>
      <c r="K22" s="546"/>
      <c r="L22" s="547"/>
      <c r="M22" s="542" t="s">
        <v>48</v>
      </c>
      <c r="N22" s="542" t="s">
        <v>47</v>
      </c>
      <c r="O22" s="542" t="s">
        <v>46</v>
      </c>
      <c r="P22" s="523" t="s">
        <v>232</v>
      </c>
      <c r="Q22" s="523" t="s">
        <v>45</v>
      </c>
      <c r="R22" s="523" t="s">
        <v>44</v>
      </c>
      <c r="S22" s="523" t="s">
        <v>43</v>
      </c>
      <c r="T22" s="523"/>
      <c r="U22" s="548" t="s">
        <v>42</v>
      </c>
      <c r="V22" s="548" t="s">
        <v>41</v>
      </c>
      <c r="W22" s="523" t="s">
        <v>40</v>
      </c>
      <c r="X22" s="523" t="s">
        <v>39</v>
      </c>
      <c r="Y22" s="523" t="s">
        <v>38</v>
      </c>
      <c r="Z22" s="531" t="s">
        <v>37</v>
      </c>
      <c r="AA22" s="523" t="s">
        <v>36</v>
      </c>
      <c r="AB22" s="523" t="s">
        <v>35</v>
      </c>
      <c r="AC22" s="523" t="s">
        <v>34</v>
      </c>
      <c r="AD22" s="523" t="s">
        <v>33</v>
      </c>
      <c r="AE22" s="523" t="s">
        <v>32</v>
      </c>
      <c r="AF22" s="523" t="s">
        <v>31</v>
      </c>
      <c r="AG22" s="523"/>
      <c r="AH22" s="523"/>
      <c r="AI22" s="523"/>
      <c r="AJ22" s="523"/>
      <c r="AK22" s="523"/>
      <c r="AL22" s="523" t="s">
        <v>30</v>
      </c>
      <c r="AM22" s="523"/>
      <c r="AN22" s="523"/>
      <c r="AO22" s="523"/>
      <c r="AP22" s="523" t="s">
        <v>29</v>
      </c>
      <c r="AQ22" s="523"/>
      <c r="AR22" s="523" t="s">
        <v>28</v>
      </c>
      <c r="AS22" s="523" t="s">
        <v>27</v>
      </c>
      <c r="AT22" s="523" t="s">
        <v>26</v>
      </c>
      <c r="AU22" s="523" t="s">
        <v>25</v>
      </c>
      <c r="AV22" s="532" t="s">
        <v>24</v>
      </c>
    </row>
    <row r="23" spans="1:48" s="18" customFormat="1" ht="64.5" customHeight="1" x14ac:dyDescent="0.25">
      <c r="A23" s="541"/>
      <c r="B23" s="544"/>
      <c r="C23" s="530"/>
      <c r="D23" s="530"/>
      <c r="E23" s="535" t="s">
        <v>22</v>
      </c>
      <c r="F23" s="526" t="s">
        <v>128</v>
      </c>
      <c r="G23" s="526" t="s">
        <v>127</v>
      </c>
      <c r="H23" s="526" t="s">
        <v>126</v>
      </c>
      <c r="I23" s="528" t="s">
        <v>338</v>
      </c>
      <c r="J23" s="528" t="s">
        <v>339</v>
      </c>
      <c r="K23" s="528" t="s">
        <v>340</v>
      </c>
      <c r="L23" s="526" t="s">
        <v>77</v>
      </c>
      <c r="M23" s="530"/>
      <c r="N23" s="530"/>
      <c r="O23" s="530"/>
      <c r="P23" s="524"/>
      <c r="Q23" s="524"/>
      <c r="R23" s="524"/>
      <c r="S23" s="537" t="s">
        <v>1</v>
      </c>
      <c r="T23" s="537" t="s">
        <v>10</v>
      </c>
      <c r="U23" s="549"/>
      <c r="V23" s="549"/>
      <c r="W23" s="524"/>
      <c r="X23" s="524"/>
      <c r="Y23" s="524"/>
      <c r="Z23" s="524"/>
      <c r="AA23" s="524"/>
      <c r="AB23" s="524"/>
      <c r="AC23" s="524"/>
      <c r="AD23" s="524"/>
      <c r="AE23" s="524"/>
      <c r="AF23" s="524" t="s">
        <v>21</v>
      </c>
      <c r="AG23" s="524"/>
      <c r="AH23" s="524" t="s">
        <v>20</v>
      </c>
      <c r="AI23" s="524"/>
      <c r="AJ23" s="525" t="s">
        <v>19</v>
      </c>
      <c r="AK23" s="525" t="s">
        <v>18</v>
      </c>
      <c r="AL23" s="525" t="s">
        <v>17</v>
      </c>
      <c r="AM23" s="525" t="s">
        <v>16</v>
      </c>
      <c r="AN23" s="525" t="s">
        <v>15</v>
      </c>
      <c r="AO23" s="525" t="s">
        <v>14</v>
      </c>
      <c r="AP23" s="525" t="s">
        <v>13</v>
      </c>
      <c r="AQ23" s="550" t="s">
        <v>10</v>
      </c>
      <c r="AR23" s="524"/>
      <c r="AS23" s="524"/>
      <c r="AT23" s="524"/>
      <c r="AU23" s="524"/>
      <c r="AV23" s="533"/>
    </row>
    <row r="24" spans="1:48" s="18" customFormat="1" ht="96.75" customHeight="1" x14ac:dyDescent="0.25">
      <c r="A24" s="541"/>
      <c r="B24" s="544"/>
      <c r="C24" s="530"/>
      <c r="D24" s="530"/>
      <c r="E24" s="536"/>
      <c r="F24" s="527"/>
      <c r="G24" s="527"/>
      <c r="H24" s="527"/>
      <c r="I24" s="529"/>
      <c r="J24" s="529"/>
      <c r="K24" s="529"/>
      <c r="L24" s="527"/>
      <c r="M24" s="530"/>
      <c r="N24" s="530"/>
      <c r="O24" s="530"/>
      <c r="P24" s="525"/>
      <c r="Q24" s="525"/>
      <c r="R24" s="525"/>
      <c r="S24" s="538"/>
      <c r="T24" s="538"/>
      <c r="U24" s="535"/>
      <c r="V24" s="535"/>
      <c r="W24" s="525"/>
      <c r="X24" s="525"/>
      <c r="Y24" s="525"/>
      <c r="Z24" s="525"/>
      <c r="AA24" s="525"/>
      <c r="AB24" s="525"/>
      <c r="AC24" s="525"/>
      <c r="AD24" s="525"/>
      <c r="AE24" s="525"/>
      <c r="AF24" s="77" t="s">
        <v>12</v>
      </c>
      <c r="AG24" s="77" t="s">
        <v>11</v>
      </c>
      <c r="AH24" s="78" t="s">
        <v>1</v>
      </c>
      <c r="AI24" s="78" t="s">
        <v>10</v>
      </c>
      <c r="AJ24" s="530"/>
      <c r="AK24" s="530"/>
      <c r="AL24" s="530"/>
      <c r="AM24" s="530"/>
      <c r="AN24" s="530"/>
      <c r="AO24" s="530"/>
      <c r="AP24" s="530"/>
      <c r="AQ24" s="551"/>
      <c r="AR24" s="525"/>
      <c r="AS24" s="525"/>
      <c r="AT24" s="525"/>
      <c r="AU24" s="525"/>
      <c r="AV24" s="53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A28" sqref="A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58" t="str">
        <f>'1. паспорт местоположение'!A5:C5</f>
        <v>Год раскрытия информации: 2025 год</v>
      </c>
      <c r="B5" s="558"/>
      <c r="C5" s="37"/>
      <c r="D5" s="37"/>
      <c r="E5" s="37"/>
      <c r="F5" s="37"/>
      <c r="G5" s="37"/>
      <c r="H5" s="37"/>
    </row>
    <row r="6" spans="1:8" ht="14.25" customHeight="1" x14ac:dyDescent="0.3">
      <c r="A6" s="69"/>
      <c r="B6" s="69"/>
      <c r="C6" s="69"/>
      <c r="D6" s="69"/>
      <c r="E6" s="69"/>
      <c r="F6" s="69"/>
      <c r="G6" s="69"/>
      <c r="H6" s="69"/>
    </row>
    <row r="7" spans="1:8" ht="18.75" x14ac:dyDescent="0.25">
      <c r="A7" s="392" t="s">
        <v>8</v>
      </c>
      <c r="B7" s="392"/>
      <c r="C7" s="68"/>
      <c r="D7" s="68"/>
      <c r="E7" s="68"/>
      <c r="F7" s="68"/>
      <c r="G7" s="68"/>
      <c r="H7" s="68"/>
    </row>
    <row r="8" spans="1:8" ht="13.5" customHeight="1" x14ac:dyDescent="0.25">
      <c r="A8" s="68"/>
      <c r="B8" s="68"/>
      <c r="C8" s="68"/>
      <c r="D8" s="68"/>
      <c r="E8" s="68"/>
      <c r="F8" s="68"/>
      <c r="G8" s="68"/>
      <c r="H8" s="68"/>
    </row>
    <row r="9" spans="1:8" x14ac:dyDescent="0.25">
      <c r="A9" s="507" t="s">
        <v>441</v>
      </c>
      <c r="B9" s="507"/>
      <c r="C9" s="66"/>
      <c r="D9" s="66"/>
      <c r="E9" s="66"/>
      <c r="F9" s="66"/>
      <c r="G9" s="66"/>
      <c r="H9" s="66"/>
    </row>
    <row r="10" spans="1:8" x14ac:dyDescent="0.25">
      <c r="A10" s="394" t="s">
        <v>7</v>
      </c>
      <c r="B10" s="394"/>
      <c r="C10" s="67"/>
      <c r="D10" s="67"/>
      <c r="E10" s="67"/>
      <c r="F10" s="67"/>
      <c r="G10" s="67"/>
      <c r="H10" s="67"/>
    </row>
    <row r="11" spans="1:8" ht="15" customHeight="1" x14ac:dyDescent="0.25">
      <c r="A11" s="68"/>
      <c r="B11" s="68"/>
      <c r="C11" s="68"/>
      <c r="D11" s="68"/>
      <c r="E11" s="68"/>
      <c r="F11" s="68"/>
      <c r="G11" s="68"/>
      <c r="H11" s="68"/>
    </row>
    <row r="12" spans="1:8" x14ac:dyDescent="0.25">
      <c r="A12" s="507" t="str">
        <f>'1. паспорт местоположение'!A12:C12</f>
        <v>P_NS3300.VL.0110</v>
      </c>
      <c r="B12" s="507"/>
      <c r="C12" s="66"/>
      <c r="D12" s="66"/>
      <c r="E12" s="66"/>
      <c r="F12" s="66"/>
      <c r="G12" s="66"/>
      <c r="H12" s="66"/>
    </row>
    <row r="13" spans="1:8" x14ac:dyDescent="0.25">
      <c r="A13" s="394" t="s">
        <v>6</v>
      </c>
      <c r="B13" s="39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2"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522"/>
      <c r="C15" s="66"/>
      <c r="D15" s="66"/>
      <c r="E15" s="66"/>
      <c r="F15" s="66"/>
      <c r="G15" s="66"/>
      <c r="H15" s="66"/>
    </row>
    <row r="16" spans="1:8" x14ac:dyDescent="0.25">
      <c r="A16" s="394" t="s">
        <v>5</v>
      </c>
      <c r="B16" s="394"/>
      <c r="C16" s="67"/>
      <c r="D16" s="67"/>
      <c r="E16" s="67"/>
      <c r="F16" s="67"/>
      <c r="G16" s="67"/>
      <c r="H16" s="67"/>
    </row>
    <row r="17" spans="1:2" x14ac:dyDescent="0.25">
      <c r="B17" s="40"/>
    </row>
    <row r="18" spans="1:2" x14ac:dyDescent="0.25">
      <c r="A18" s="557" t="s">
        <v>416</v>
      </c>
      <c r="B18" s="517"/>
    </row>
    <row r="19" spans="1:2" x14ac:dyDescent="0.25">
      <c r="A19" s="253"/>
      <c r="B19" s="252"/>
    </row>
    <row r="20" spans="1:2" ht="16.5" thickBot="1" x14ac:dyDescent="0.3">
      <c r="B20" s="27"/>
    </row>
    <row r="21" spans="1:2" ht="113.25" customHeight="1" thickBot="1" x14ac:dyDescent="0.3">
      <c r="A21" s="41" t="s">
        <v>289</v>
      </c>
      <c r="B21" s="217" t="str">
        <f>A15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row>
    <row r="22" spans="1:2" ht="16.5" thickBot="1" x14ac:dyDescent="0.3">
      <c r="A22" s="41" t="s">
        <v>290</v>
      </c>
      <c r="B22" s="42" t="str">
        <f>'1. паспорт местоположение'!C27</f>
        <v>Тюменский р-н с. Луговое</v>
      </c>
    </row>
    <row r="23" spans="1:2" ht="16.5" thickBot="1" x14ac:dyDescent="0.3">
      <c r="A23" s="41" t="s">
        <v>272</v>
      </c>
      <c r="B23" s="43" t="s">
        <v>440</v>
      </c>
    </row>
    <row r="24" spans="1:2" ht="16.5" thickBot="1" x14ac:dyDescent="0.3">
      <c r="A24" s="41" t="s">
        <v>291</v>
      </c>
      <c r="B24" s="146" t="s">
        <v>538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540</v>
      </c>
      <c r="B27" s="208">
        <f>'6.2. Паспорт фин осв ввод'!D24</f>
        <v>4.7221336899031447</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478</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478</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478</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48.75" customHeight="1" thickBot="1" x14ac:dyDescent="0.3">
      <c r="A67" s="58" t="s">
        <v>323</v>
      </c>
      <c r="B67" s="254" t="s">
        <v>539</v>
      </c>
    </row>
    <row r="68" spans="1:2" ht="24" customHeight="1" thickBot="1" x14ac:dyDescent="0.3">
      <c r="A68" s="44" t="s">
        <v>324</v>
      </c>
      <c r="B68" s="48"/>
    </row>
    <row r="69" spans="1:2" ht="16.5" thickBot="1" x14ac:dyDescent="0.3">
      <c r="A69" s="51" t="s">
        <v>325</v>
      </c>
      <c r="B69" s="243">
        <f>'6.1. Паспорт сетевой график'!H43</f>
        <v>45725</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477</v>
      </c>
    </row>
    <row r="73" spans="1:2" ht="28.5" customHeight="1" x14ac:dyDescent="0.25">
      <c r="A73" s="47" t="s">
        <v>329</v>
      </c>
      <c r="B73" s="554" t="s">
        <v>461</v>
      </c>
    </row>
    <row r="74" spans="1:2" x14ac:dyDescent="0.25">
      <c r="A74" s="51" t="s">
        <v>330</v>
      </c>
      <c r="B74" s="555"/>
    </row>
    <row r="75" spans="1:2" x14ac:dyDescent="0.25">
      <c r="A75" s="51" t="s">
        <v>331</v>
      </c>
      <c r="B75" s="555"/>
    </row>
    <row r="76" spans="1:2" x14ac:dyDescent="0.25">
      <c r="A76" s="51" t="s">
        <v>332</v>
      </c>
      <c r="B76" s="555"/>
    </row>
    <row r="77" spans="1:2" x14ac:dyDescent="0.25">
      <c r="A77" s="51" t="s">
        <v>333</v>
      </c>
      <c r="B77" s="555"/>
    </row>
    <row r="78" spans="1:2" ht="16.5" thickBot="1" x14ac:dyDescent="0.3">
      <c r="A78" s="61" t="s">
        <v>334</v>
      </c>
      <c r="B78" s="55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2025-04-15T11:09:48Z</dcterms:modified>
</cp:coreProperties>
</file>