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H37" i="16"/>
  <c r="G37" i="16"/>
  <c r="H39" i="16" l="1"/>
  <c r="H31" i="16"/>
  <c r="G32" i="16" l="1"/>
  <c r="H32" i="16" s="1"/>
  <c r="H30" i="16"/>
  <c r="G35" i="16" l="1"/>
  <c r="H35" i="16" l="1"/>
  <c r="G40" i="16" l="1"/>
  <c r="H40" i="16" s="1"/>
  <c r="G43" i="16" l="1"/>
  <c r="G42" i="16"/>
  <c r="H42" i="16" s="1"/>
  <c r="H43" i="16" l="1"/>
  <c r="G44" i="16" s="1"/>
  <c r="J22" i="33"/>
  <c r="G47" i="16" l="1"/>
  <c r="A5" i="47"/>
  <c r="H47" i="16" l="1"/>
  <c r="G49" i="16" s="1"/>
  <c r="H49" i="16" s="1"/>
  <c r="G50" i="16" s="1"/>
  <c r="H50" i="16" s="1"/>
  <c r="G52" i="16" s="1"/>
  <c r="H52" i="16" s="1"/>
  <c r="A15" i="47"/>
  <c r="A12" i="47"/>
  <c r="A9" i="47"/>
  <c r="A62" i="47"/>
  <c r="G53" i="16" l="1"/>
  <c r="C48" i="7"/>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<sst xmlns="http://schemas.openxmlformats.org/spreadsheetml/2006/main" count="1315" uniqueCount="560">
  <si>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</si>
  <si>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</si>
  <si>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</si>
  <si>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</si>
  <si>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</si>
  <si>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</si>
  <si>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</si>
  <si>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</si>
  <si>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</si>
  <si>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</si>
  <si>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</si>
  <si>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</si>
  <si>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</si>
  <si>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</si>
  <si>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</si>
  <si>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</si>
  <si>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</si>
  <si>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</si>
  <si>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</si>
  <si>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</si>
  <si>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</si>
  <si>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</si>
  <si>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</si>
  <si>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</si>
  <si>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</si>
  <si>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</si>
  <si>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</si>
  <si>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</si>
  <si>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</si>
  <si>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</si>
  <si>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</si>
  <si>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</si>
  <si>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</si>
  <si>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</si>
  <si>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</si>
  <si>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</si>
  <si>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</si>
  <si>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</si>
  <si>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</si>
  <si>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</si>
  <si>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</si>
  <si>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</si>
  <si>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</si>
  <si>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</si>
  <si>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</si>
  <si>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</si>
  <si>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</si>
  <si>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</si>
  <si>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</si>
  <si>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</si>
  <si>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</si>
  <si>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</si>
  <si>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</si>
  <si>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</si>
  <si>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</si>
  <si>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</si>
  <si>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</si>
  <si>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</si>
  <si>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</si>
  <si>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</si>
  <si>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</si>
  <si>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</si>
  <si>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</si>
  <si>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</si>
  <si>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</si>
  <si>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</si>
  <si>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</si>
  <si>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</si>
  <si>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</si>
  <si>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</si>
  <si>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</si>
  <si>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</si>
  <si>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</si>
  <si>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</si>
  <si>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</si>
  <si>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</si>
  <si>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</si>
  <si>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</si>
  <si>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</si>
  <si>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</si>
  <si>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</si>
  <si>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</si>
  <si>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</si>
  <si>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</si>
  <si>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</si>
  <si>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</si>
  <si>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</si>
  <si>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</si>
  <si>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</si>
  <si>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</si>
  <si>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</si>
  <si>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</si>
  <si>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</si>
  <si>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</si>
  <si>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</si>
  <si>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</si>
  <si>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</si>
  <si>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</si>
  <si>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</si>
  <si>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</si>
  <si>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</si>
  <si>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</si>
  <si>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</si>
  <si>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</si>
  <si>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</si>
  <si>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</si>
  <si>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</si>
  <si>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</si>
  <si>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</si>
  <si>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</si>
  <si>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</si>
  <si>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</si>
  <si>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</si>
  <si>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</si>
  <si>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</si>
  <si>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</si>
  <si>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</si>
  <si>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</si>
  <si>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</si>
  <si>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</si>
  <si>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</si>
  <si>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</si>
  <si>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</si>
  <si>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</si>
  <si>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</si>
  <si>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</si>
  <si>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</si>
  <si>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</si>
  <si>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</si>
  <si>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</si>
  <si>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</si>
  <si>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</si>
  <si>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</si>
  <si>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</si>
  <si>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</si>
  <si>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</si>
  <si>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</si>
  <si>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</si>
  <si>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</si>
  <si>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</si>
  <si>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</si>
  <si>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</si>
  <si>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</si>
  <si>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</si>
  <si>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</si>
  <si>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</si>
  <si>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</si>
  <si>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</si>
  <si>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</si>
  <si>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</si>
  <si>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</si>
  <si>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</si>
  <si>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</si>
  <si>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</si>
  <si>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</si>
  <si>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</si>
  <si>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</si>
  <si>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</si>
  <si>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</si>
  <si>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</si>
  <si>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</si>
  <si>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</si>
  <si>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</si>
  <si>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</si>
  <si>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</si>
  <si>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</si>
  <si>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</si>
  <si>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</si>
  <si>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</si>
  <si>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</si>
  <si>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</si>
  <si>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</si>
  <si>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</si>
  <si>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</si>
  <si>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</si>
  <si>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</si>
  <si>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</si>
  <si>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</si>
  <si>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</si>
  <si>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</si>
  <si>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</si>
  <si>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</si>
  <si>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</si>
  <si>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</si>
  <si>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</si>
  <si>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</si>
  <si>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</si>
  <si>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</si>
  <si>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</si>
  <si>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</si>
  <si>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</si>
  <si>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</si>
  <si>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</si>
  <si>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</si>
  <si>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</si>
  <si>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</si>
  <si>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</si>
  <si>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</si>
  <si>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</si>
  <si>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</si>
  <si>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</si>
  <si>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</si>
  <si>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</si>
  <si>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</si>
  <si>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</si>
  <si>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</si>
  <si>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</si>
  <si>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</si>
  <si>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</si>
  <si>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</si>
  <si>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</si>
  <si>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</si>
  <si>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</si>
  <si>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</si>
  <si>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</si>
  <si>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</si>
  <si>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</si>
  <si>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</si>
  <si>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</si>
  <si>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</si>
  <si>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</si>
  <si>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</si>
  <si>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</si>
  <si>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</si>
  <si>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</si>
  <si>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</si>
  <si>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</si>
  <si>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</si>
  <si>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</si>
  <si>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</si>
  <si>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</si>
  <si>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</si>
  <si>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</si>
  <si>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</si>
  <si>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</si>
  <si>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</si>
  <si>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</si>
  <si>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</si>
  <si>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</si>
  <si>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</si>
  <si>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</si>
  <si>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</si>
  <si>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</si>
  <si>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</si>
  <si>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</si>
  <si>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</si>
  <si>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</si>
  <si>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</si>
  <si>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</si>
  <si>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</si>
  <si>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</si>
  <si>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</si>
  <si>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</si>
  <si>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</si>
  <si>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</si>
  <si>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</si>
  <si>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</si>
  <si>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</si>
  <si>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</si>
  <si>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</si>
  <si>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</si>
  <si>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</si>
  <si>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</si>
  <si>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</si>
  <si>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</si>
  <si>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</si>
  <si>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</si>
  <si>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</si>
  <si>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</si>
  <si>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</si>
  <si>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</si>
  <si>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</si>
  <si>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</si>
  <si>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</si>
  <si>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</si>
  <si>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</si>
  <si>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</si>
  <si>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</si>
  <si>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</si>
  <si>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</si>
  <si>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</si>
  <si>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</si>
  <si>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</si>
  <si>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</si>
  <si>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</si>
  <si>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</si>
  <si>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</si>
  <si>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</si>
  <si>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</si>
  <si>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</si>
  <si>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</si>
  <si>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</si>
  <si>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</si>
  <si>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</si>
  <si>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</si>
  <si>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</si>
  <si>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</si>
  <si>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</si>
  <si>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</si>
  <si>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</si>
  <si>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</si>
  <si>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</si>
  <si>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</si>
  <si>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</si>
  <si>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</si>
  <si>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</si>
  <si>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</si>
  <si>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</si>
  <si>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</si>
  <si>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</si>
  <si>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</si>
  <si>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</si>
  <si>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</si>
  <si>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</si>
  <si>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</si>
  <si>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</si>
  <si>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</si>
  <si>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</si>
  <si>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</si>
  <si>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</si>
  <si>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</si>
  <si>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</si>
  <si>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</si>
  <si>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</si>
  <si>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</si>
  <si>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</si>
  <si>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</si>
  <si>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</si>
  <si>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</si>
  <si>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</si>
  <si>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</si>
  <si>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</si>
  <si>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</si>
  <si>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</si>
  <si>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</si>
  <si>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</si>
  <si>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</si>
  <si>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</si>
  <si>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</si>
  <si>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</si>
  <si>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</si>
  <si>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</si>
  <si>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</si>
  <si>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</si>
  <si>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</si>
  <si>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</si>
  <si>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</si>
  <si>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</si>
  <si>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</si>
  <si>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</si>
  <si>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</si>
  <si>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</si>
  <si>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</si>
  <si>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</si>
  <si>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</si>
  <si>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</si>
  <si>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</si>
  <si>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</si>
  <si>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</si>
  <si>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</si>
  <si>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</si>
  <si>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</si>
  <si>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</si>
  <si>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</si>
  <si>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</si>
  <si>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</si>
  <si>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</si>
  <si>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</si>
  <si>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</si>
  <si>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</si>
  <si>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</si>
  <si>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</si>
  <si>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</si>
  <si>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</si>
  <si>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</si>
  <si>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</si>
  <si>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</si>
  <si>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</si>
  <si>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</si>
  <si>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</si>
  <si>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</si>
  <si>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</si>
  <si>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</si>
  <si>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</si>
  <si>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</si>
  <si>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</si>
  <si>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</si>
  <si>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</si>
  <si>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</si>
  <si>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</si>
  <si>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</si>
  <si>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</si>
  <si>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</si>
  <si>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</si>
  <si>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</si>
  <si>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</si>
  <si>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</si>
  <si>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</si>
  <si>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</si>
  <si>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</si>
  <si>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</si>
  <si>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</si>
  <si>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</si>
  <si>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</si>
  <si>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</si>
  <si>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</si>
  <si>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</si>
  <si>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</si>
  <si>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</si>
  <si>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</si>
  <si>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</si>
  <si>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</si>
  <si>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</si>
  <si>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</si>
  <si>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</si>
  <si>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</si>
  <si>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</si>
  <si>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</si>
  <si>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</si>
  <si>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</si>
  <si>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</si>
  <si>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</si>
  <si>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</si>
  <si>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</si>
  <si>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</si>
  <si>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</si>
  <si>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</si>
  <si>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</si>
  <si>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</si>
  <si>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</si>
  <si>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</si>
  <si>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</si>
  <si>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</si>
  <si>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</si>
  <si>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</si>
  <si>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</si>
  <si>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</si>
  <si>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</si>
  <si>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</si>
  <si>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</si>
  <si>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</si>
  <si>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</si>
  <si>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</si>
  <si>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</si>
  <si>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</si>
  <si>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</si>
  <si>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</si>
  <si>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</si>
  <si>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</si>
  <si>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</si>
  <si>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</si>
  <si>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</si>
  <si>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</si>
  <si>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</si>
  <si>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</si>
  <si>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</si>
  <si>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</si>
  <si>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</si>
  <si>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</si>
  <si>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</si>
  <si>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</si>
  <si>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</si>
  <si>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</si>
  <si>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</si>
  <si>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</si>
  <si>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</si>
  <si>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</si>
  <si>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</si>
  <si>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</si>
  <si>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</si>
  <si>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</si>
  <si>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</si>
  <si>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</si>
  <si>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</si>
  <si>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</si>
  <si>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</si>
  <si>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</si>
  <si>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</si>
  <si>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</si>
  <si>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</si>
  <si>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</si>
  <si>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</si>
  <si>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</si>
  <si>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</si>
  <si>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</si>
  <si>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</si>
  <si>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</si>
  <si>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</si>
  <si>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</si>
  <si>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</si>
  <si>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</si>
  <si>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</si>
  <si>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</si>
  <si>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</si>
  <si>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</si>
  <si>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</si>
  <si>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</si>
  <si>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</si>
  <si>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</si>
  <si>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</si>
  <si>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</si>
  <si>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</si>
  <si>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</si>
  <si>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</si>
  <si>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</si>
  <si>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</si>
  <si>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</si>
  <si>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</si>
  <si>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</si>
  <si>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</si>
  <si>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</si>
  <si>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</si>
  <si>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</si>
  <si>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</si>
  <si>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</si>
  <si>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</si>
  <si>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</si>
  <si>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</si>
  <si>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</si>
  <si>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</si>
  <si>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</si>
  <si>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</si>
  <si>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</si>
  <si>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</si>
  <si>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</si>
  <si>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</si>
  <si>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</si>
  <si>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</si>
  <si>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</si>
  <si>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</si>
  <si>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</si>
  <si>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</si>
  <si>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</si>
  <si>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</si>
  <si>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</si>
  <si>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</si>
  <si>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</si>
  <si>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</si>
  <si>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</si>
  <si>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Тюменский р-н МО Червишевское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</si>
  <si>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</si>
  <si>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Тюменская область, Тюменский р-н, МО Червишевское, 19 км Червишевского тракта, участок №1, земельный участок с кадастровым номером 72:17:2313003:0061</t>
  </si>
  <si>
    <t>ЛЭП 0,4 кВ с ТП 10/0,4 кВ</t>
  </si>
  <si>
    <t>- концевая опора 10 кВ вновь сооружаемой ВЛЗ 10 кВ от опоры № 103 ЛЭП 10 кВ Сибирь ТП-2 ПС 110 кВ Червишево;
- концевая опора 10 кВ вновь сооружаемой ВЛЗ 10 кВ от опоры № 118 ЛЭП 10 кВ Сибирь ТП-1 ЗРУ-10 кВ ПС 110 кВ Онохино</t>
  </si>
  <si>
    <t>III, II</t>
  </si>
  <si>
    <t xml:space="preserve">1. Замена в ячейках 10 кВ № 7 РУ 10 кВ ПС 110 кВ Червишево и № 3 РУ 10 кВ ПС 110 кВ Онохино существующих трансформаторов тока на трансформаторы тока 200/5;
2. Проектирование и строительство от опоры № 103 ЛЭП 10 кВ Сибирь ТП-2 ПС 110 кВ Червишево воздушной линии на жеелзобетонных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 А включительно и установкой в нем прибора коммерческого учета электрической энергии (мощности) трехфазного косвенного включения;
3. Проектирование и строительство от опоры № 118 ЛЭП 10 кВ Сибирь ТП-1 ПС 110 кВ Онохино в сторону ТП 10/0,4 кВ №1 воздушной линии на железобетонных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t>
  </si>
  <si>
    <t>строительство ВЛ 10 кВ - 1х0,0,01 км; установка реклоузеров 10 кВ 2 шт</t>
  </si>
  <si>
    <t>ВЛ 10 кВ - 1х0,01 км.; реклоузер 10 кВ - 2 шт.</t>
  </si>
  <si>
    <t>0,01 км.; 2 шт. (в том числе прирост 0,01 км.; 2 шт.)</t>
  </si>
  <si>
    <t xml:space="preserve">реклоузер 10 кВ
</t>
  </si>
  <si>
    <t>Реализация мероприятий по технологическому присоединению энергопринимающих устройств АО "ЦВМиР Сибирь"</t>
  </si>
  <si>
    <t>15 708,33 тыс.руб./км без НДС (ВЛ 10 кВ); 
2 216,05 тыс.руб./шт. без НДС (реклоузер 10 кВ)</t>
  </si>
  <si>
    <t>Исполнение обязательств по договору технологического присоединения от 11.09.2023 № Т13/23/5984-ДТП для подключения энергопринимающих устройств АО "ЦВМиР "Сибирь"</t>
  </si>
  <si>
    <t>№Т13/23/5984-ДТП от 11.09.2023 АО "ЦВМиР "Сибирь"</t>
  </si>
  <si>
    <t>Год раскрытия информации: 2025 год</t>
  </si>
  <si>
    <t>P_NS3300.VL.0112</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</si>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</sst>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8455475.3333244398</c:v>
              </c:pt>
              <c:pt idx="1">
                <c:v>18411640.309039604</c:v>
              </c:pt>
              <c:pt idx="2">
                <c:v>27499697.909815028</c:v>
              </c:pt>
              <c:pt idx="3">
                <c:v>35795218.645767838</c:v>
              </c:pt>
              <c:pt idx="4">
                <c:v>43367210.268614635</c:v>
              </c:pt>
              <c:pt idx="5">
                <c:v>50278685.658931874</c:v>
              </c:pt>
              <c:pt idx="6">
                <c:v>56587181.836815633</c:v>
              </c:pt>
              <c:pt idx="7">
                <c:v>62345234.268501073</c:v>
              </c:pt>
              <c:pt idx="8">
                <c:v>67600810.289725319</c:v>
              </c:pt>
              <c:pt idx="9">
                <c:v>72397705.143918708</c:v>
              </c:pt>
              <c:pt idx="10">
                <c:v>76772891.566736221</c:v>
              </c:pt>
            </c:numLit>
          </c:val>
          <c:smooth val="0"/>
          <c:extLst>
            <c:ext xmlns:c16="http://schemas.microsoft.com/office/drawing/2014/chart" uri="{C3380CC4-5D6E-409C-BE32-E72D297353CC}">
              <c16:uniqueId val="{00000000-E3ED-4E30-B444-8DA2DBF56EC8}"/>
            </c:ext>
          </c:extLst>
        </c:ser>
        <c:ser>
          <c:idx val="0"/>
          <c:order val="1"/>
          <c:tx>
            <c:v>Накопленный чистый денежный поток</c:v>
          </c:tx>
          <c:marker>
            <c:symbol val="none"/>
          </c:marker>
          <c:val>
            <c:numLit>
              <c:formatCode>_(* #\ ##0_);_(* \(#\ ##0\);_(* "-"_);_(@_)</c:formatCode>
              <c:ptCount val="11"/>
              <c:pt idx="0">
                <c:v>10029472.714571284</c:v>
              </c:pt>
              <c:pt idx="1">
                <c:v>22961695.59622217</c:v>
              </c:pt>
              <c:pt idx="2">
                <c:v>36415425.847671971</c:v>
              </c:pt>
              <c:pt idx="3">
                <c:v>50411487.483024716</c:v>
              </c:pt>
              <c:pt idx="4">
                <c:v>64971537.476948589</c:v>
              </c:pt>
              <c:pt idx="5">
                <c:v>80118099.083098516</c:v>
              </c:pt>
              <c:pt idx="6">
                <c:v>95874596.485275596</c:v>
              </c:pt>
              <c:pt idx="7">
                <c:v>112265390.83463299</c:v>
              </c:pt>
              <c:pt idx="8">
                <c:v>129315817.72837</c:v>
              </c:pt>
              <c:pt idx="9">
                <c:v>147052226.18757385</c:v>
              </c:pt>
              <c:pt idx="10">
                <c:v>165489325.44192415</c:v>
              </c:pt>
            </c:numLit>
          </c:val>
          <c:smooth val="0"/>
          <c:extLst>
            <c:ext xmlns:c16="http://schemas.microsoft.com/office/drawing/2014/chart" uri="{C3380CC4-5D6E-409C-BE32-E72D297353CC}">
              <c16:uniqueId val="{00000001-E3ED-4E30-B444-8DA2DBF56E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432954</xdr:colOff>
      <xdr:row>25</xdr:row>
      <xdr:rowOff>51955</xdr:rowOff>
    </xdr:from>
    <xdr:to>
      <xdr:col>13</xdr:col>
      <xdr:colOff>554800</xdr:colOff>
      <xdr:row>39</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9"/>
      <c r="B1" s="257"/>
      <c r="C1" s="360" t="s">
        <v>66</v>
      </c>
    </row>
    <row r="2" spans="1:22" s="113" customFormat="1" ht="18.75" customHeight="1" x14ac:dyDescent="0.3">
      <c r="A2" s="359"/>
      <c r="B2" s="257"/>
      <c r="C2" s="361" t="s">
        <v>9</v>
      </c>
    </row>
    <row r="3" spans="1:22" s="113" customFormat="1" ht="18.75" x14ac:dyDescent="0.3">
      <c r="A3" s="362"/>
      <c r="B3" s="257"/>
      <c r="C3" s="361" t="s">
        <v>459</v>
      </c>
    </row>
    <row r="4" spans="1:22" s="113" customFormat="1" ht="18.75" x14ac:dyDescent="0.3">
      <c r="A4" s="362"/>
      <c r="B4" s="257"/>
      <c r="C4" s="257"/>
      <c r="H4" s="127"/>
    </row>
    <row r="5" spans="1:22" s="113" customFormat="1" ht="15.75" x14ac:dyDescent="0.25">
      <c r="A5" s="371" t="s">
        <v>554</v>
      </c>
      <c r="B5" s="371"/>
      <c r="C5" s="371"/>
      <c r="D5" s="129"/>
      <c r="E5" s="129"/>
      <c r="F5" s="129"/>
      <c r="G5" s="129"/>
      <c r="H5" s="129"/>
      <c r="I5" s="129"/>
      <c r="J5" s="129"/>
    </row>
    <row r="6" spans="1:22" s="113" customFormat="1" ht="18.75" x14ac:dyDescent="0.3">
      <c r="A6" s="362"/>
      <c r="B6" s="257"/>
      <c r="C6" s="257"/>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3"/>
      <c r="B8" s="363"/>
      <c r="C8" s="363"/>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3"/>
      <c r="B11" s="363"/>
      <c r="C11" s="363"/>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555</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4"/>
      <c r="B17" s="364"/>
      <c r="C17" s="36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5"/>
      <c r="B19" s="365"/>
      <c r="C19" s="365"/>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534</v>
      </c>
      <c r="C23" s="202"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91.5" customHeight="1" x14ac:dyDescent="0.25">
      <c r="A40" s="141" t="s">
        <v>379</v>
      </c>
      <c r="B40" s="200" t="s">
        <v>430</v>
      </c>
      <c r="C40" s="197"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f>'6.2. Паспорт фин осв ввод'!AC24</f>
        <v>7.2659353286208068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6.0940927032442813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C22" sqref="C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3" customFormat="1" ht="15.75" x14ac:dyDescent="0.2">
      <c r="A5" s="128"/>
      <c r="H5" s="147"/>
      <c r="J5" s="147"/>
      <c r="M5" s="147"/>
    </row>
    <row r="6" spans="1:28" s="113" customFormat="1" ht="18.75" x14ac:dyDescent="0.2">
      <c r="A6" s="388" t="s">
        <v>8</v>
      </c>
      <c r="B6" s="388"/>
      <c r="C6" s="388"/>
      <c r="D6" s="388"/>
      <c r="E6" s="388"/>
      <c r="F6" s="388"/>
      <c r="G6" s="388"/>
      <c r="H6" s="388"/>
      <c r="I6" s="388"/>
      <c r="J6" s="388"/>
      <c r="K6" s="388"/>
      <c r="L6" s="388"/>
      <c r="M6" s="388"/>
      <c r="N6" s="388"/>
      <c r="O6" s="388"/>
      <c r="P6" s="388"/>
      <c r="Q6" s="388"/>
      <c r="R6" s="388"/>
      <c r="S6" s="388"/>
      <c r="T6" s="112"/>
      <c r="U6" s="112"/>
      <c r="V6" s="112"/>
      <c r="W6" s="112"/>
      <c r="X6" s="112"/>
      <c r="Y6" s="112"/>
      <c r="Z6" s="112"/>
      <c r="AA6" s="112"/>
      <c r="AB6" s="112"/>
    </row>
    <row r="7" spans="1:28" s="113" customFormat="1" ht="18.75" x14ac:dyDescent="0.2">
      <c r="A7" s="388"/>
      <c r="B7" s="388"/>
      <c r="C7" s="388"/>
      <c r="D7" s="388"/>
      <c r="E7" s="388"/>
      <c r="F7" s="388"/>
      <c r="G7" s="388"/>
      <c r="H7" s="388"/>
      <c r="I7" s="388"/>
      <c r="J7" s="388"/>
      <c r="K7" s="388"/>
      <c r="L7" s="388"/>
      <c r="M7" s="388"/>
      <c r="N7" s="388"/>
      <c r="O7" s="388"/>
      <c r="P7" s="388"/>
      <c r="Q7" s="388"/>
      <c r="R7" s="388"/>
      <c r="S7" s="388"/>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90" t="s">
        <v>7</v>
      </c>
      <c r="B9" s="390"/>
      <c r="C9" s="390"/>
      <c r="D9" s="390"/>
      <c r="E9" s="390"/>
      <c r="F9" s="390"/>
      <c r="G9" s="390"/>
      <c r="H9" s="390"/>
      <c r="I9" s="390"/>
      <c r="J9" s="390"/>
      <c r="K9" s="390"/>
      <c r="L9" s="390"/>
      <c r="M9" s="390"/>
      <c r="N9" s="390"/>
      <c r="O9" s="390"/>
      <c r="P9" s="390"/>
      <c r="Q9" s="390"/>
      <c r="R9" s="390"/>
      <c r="S9" s="390"/>
      <c r="T9" s="112"/>
      <c r="U9" s="112"/>
      <c r="V9" s="112"/>
      <c r="W9" s="112"/>
      <c r="X9" s="112"/>
      <c r="Y9" s="112"/>
      <c r="Z9" s="112"/>
      <c r="AA9" s="112"/>
      <c r="AB9" s="112"/>
    </row>
    <row r="10" spans="1:28" s="113" customFormat="1" ht="18.75" x14ac:dyDescent="0.2">
      <c r="A10" s="388"/>
      <c r="B10" s="388"/>
      <c r="C10" s="388"/>
      <c r="D10" s="388"/>
      <c r="E10" s="388"/>
      <c r="F10" s="388"/>
      <c r="G10" s="388"/>
      <c r="H10" s="388"/>
      <c r="I10" s="388"/>
      <c r="J10" s="388"/>
      <c r="K10" s="388"/>
      <c r="L10" s="388"/>
      <c r="M10" s="388"/>
      <c r="N10" s="388"/>
      <c r="O10" s="388"/>
      <c r="P10" s="388"/>
      <c r="Q10" s="388"/>
      <c r="R10" s="388"/>
      <c r="S10" s="388"/>
      <c r="T10" s="112"/>
      <c r="U10" s="112"/>
      <c r="V10" s="112"/>
      <c r="W10" s="112"/>
      <c r="X10" s="112"/>
      <c r="Y10" s="112"/>
      <c r="Z10" s="112"/>
      <c r="AA10" s="112"/>
      <c r="AB10" s="112"/>
    </row>
    <row r="11" spans="1:28" s="113" customFormat="1" ht="18.75" x14ac:dyDescent="0.2">
      <c r="A11" s="391" t="str">
        <f>'1. паспорт местоположение'!A12:C12</f>
        <v>P_NS3300.VL.0112</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90" t="s">
        <v>6</v>
      </c>
      <c r="B12" s="390"/>
      <c r="C12" s="390"/>
      <c r="D12" s="390"/>
      <c r="E12" s="390"/>
      <c r="F12" s="390"/>
      <c r="G12" s="390"/>
      <c r="H12" s="390"/>
      <c r="I12" s="390"/>
      <c r="J12" s="390"/>
      <c r="K12" s="390"/>
      <c r="L12" s="390"/>
      <c r="M12" s="390"/>
      <c r="N12" s="390"/>
      <c r="O12" s="390"/>
      <c r="P12" s="390"/>
      <c r="Q12" s="390"/>
      <c r="R12" s="390"/>
      <c r="S12" s="390"/>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90" t="s">
        <v>5</v>
      </c>
      <c r="B15" s="390"/>
      <c r="C15" s="390"/>
      <c r="D15" s="390"/>
      <c r="E15" s="390"/>
      <c r="F15" s="390"/>
      <c r="G15" s="390"/>
      <c r="H15" s="390"/>
      <c r="I15" s="390"/>
      <c r="J15" s="390"/>
      <c r="K15" s="390"/>
      <c r="L15" s="390"/>
      <c r="M15" s="390"/>
      <c r="N15" s="390"/>
      <c r="O15" s="390"/>
      <c r="P15" s="390"/>
      <c r="Q15" s="390"/>
      <c r="R15" s="390"/>
      <c r="S15" s="390"/>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1"/>
      <c r="U16" s="191"/>
      <c r="V16" s="191"/>
      <c r="W16" s="191"/>
      <c r="X16" s="191"/>
      <c r="Y16" s="191"/>
    </row>
    <row r="17" spans="1:28" s="133" customFormat="1" ht="45.75" customHeight="1" x14ac:dyDescent="0.2">
      <c r="A17" s="383" t="s">
        <v>392</v>
      </c>
      <c r="B17" s="383"/>
      <c r="C17" s="383"/>
      <c r="D17" s="383"/>
      <c r="E17" s="383"/>
      <c r="F17" s="383"/>
      <c r="G17" s="383"/>
      <c r="H17" s="383"/>
      <c r="I17" s="383"/>
      <c r="J17" s="383"/>
      <c r="K17" s="383"/>
      <c r="L17" s="383"/>
      <c r="M17" s="383"/>
      <c r="N17" s="383"/>
      <c r="O17" s="383"/>
      <c r="P17" s="383"/>
      <c r="Q17" s="383"/>
      <c r="R17" s="383"/>
      <c r="S17" s="383"/>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1"/>
      <c r="U18" s="191"/>
      <c r="V18" s="191"/>
      <c r="W18" s="191"/>
      <c r="X18" s="191"/>
      <c r="Y18" s="191"/>
    </row>
    <row r="19" spans="1:28" s="133" customFormat="1" ht="30.75" customHeight="1" x14ac:dyDescent="0.2">
      <c r="A19" s="380" t="s">
        <v>4</v>
      </c>
      <c r="B19" s="380" t="s">
        <v>97</v>
      </c>
      <c r="C19" s="385"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1"/>
      <c r="U19" s="191"/>
      <c r="V19" s="191"/>
      <c r="W19" s="191"/>
      <c r="X19" s="191"/>
      <c r="Y19" s="191"/>
    </row>
    <row r="20" spans="1:28" s="133" customFormat="1" ht="157.5" x14ac:dyDescent="0.2">
      <c r="A20" s="380"/>
      <c r="B20" s="380"/>
      <c r="C20" s="386"/>
      <c r="D20" s="380"/>
      <c r="E20" s="380"/>
      <c r="F20" s="380"/>
      <c r="G20" s="380"/>
      <c r="H20" s="381"/>
      <c r="I20" s="380"/>
      <c r="J20" s="381"/>
      <c r="K20" s="380"/>
      <c r="L20" s="380"/>
      <c r="M20" s="381"/>
      <c r="N20" s="380"/>
      <c r="O20" s="380"/>
      <c r="P20" s="380"/>
      <c r="Q20" s="204" t="s">
        <v>284</v>
      </c>
      <c r="R20" s="206" t="s">
        <v>285</v>
      </c>
      <c r="S20" s="380"/>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553</v>
      </c>
      <c r="C22" s="195" t="s">
        <v>438</v>
      </c>
      <c r="D22" s="195" t="s">
        <v>461</v>
      </c>
      <c r="E22" s="196" t="s">
        <v>541</v>
      </c>
      <c r="F22" s="196" t="s">
        <v>542</v>
      </c>
      <c r="G22" s="243" t="s">
        <v>543</v>
      </c>
      <c r="H22" s="197">
        <v>0.9</v>
      </c>
      <c r="I22" s="195">
        <v>0.4</v>
      </c>
      <c r="J22" s="197">
        <f>H22-I22</f>
        <v>0.5</v>
      </c>
      <c r="K22" s="195">
        <v>10</v>
      </c>
      <c r="L22" s="195" t="s">
        <v>544</v>
      </c>
      <c r="M22" s="210" t="s">
        <v>444</v>
      </c>
      <c r="N22" s="210" t="s">
        <v>444</v>
      </c>
      <c r="O22" s="210" t="s">
        <v>444</v>
      </c>
      <c r="P22" s="210" t="s">
        <v>444</v>
      </c>
      <c r="Q22" s="196" t="s">
        <v>545</v>
      </c>
      <c r="R22" s="197" t="s">
        <v>438</v>
      </c>
      <c r="S22" s="212">
        <v>4.3621748399999998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3" customFormat="1" x14ac:dyDescent="0.2">
      <c r="A7" s="128"/>
    </row>
    <row r="8" spans="1:20" s="113" customFormat="1" ht="18.75" x14ac:dyDescent="0.2">
      <c r="A8" s="388" t="s">
        <v>8</v>
      </c>
      <c r="B8" s="388"/>
      <c r="C8" s="388"/>
      <c r="D8" s="388"/>
      <c r="E8" s="388"/>
      <c r="F8" s="388"/>
      <c r="G8" s="388"/>
      <c r="H8" s="388"/>
      <c r="I8" s="388"/>
      <c r="J8" s="388"/>
      <c r="K8" s="388"/>
      <c r="L8" s="388"/>
      <c r="M8" s="388"/>
      <c r="N8" s="388"/>
      <c r="O8" s="388"/>
      <c r="P8" s="388"/>
      <c r="Q8" s="388"/>
      <c r="R8" s="388"/>
      <c r="S8" s="388"/>
      <c r="T8" s="388"/>
    </row>
    <row r="9" spans="1:20" s="113"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3"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3" customFormat="1" ht="18.75" customHeight="1" x14ac:dyDescent="0.2">
      <c r="A13" s="407" t="str">
        <f>'1. паспорт местоположение'!A12:C12</f>
        <v>P_NS3300.VL.0112</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6" s="408"/>
      <c r="C16" s="408"/>
      <c r="D16" s="408"/>
      <c r="E16" s="408"/>
      <c r="F16" s="408"/>
      <c r="G16" s="408"/>
      <c r="H16" s="408"/>
      <c r="I16" s="408"/>
      <c r="J16" s="408"/>
      <c r="K16" s="408"/>
      <c r="L16" s="408"/>
      <c r="M16" s="408"/>
      <c r="N16" s="408"/>
      <c r="O16" s="408"/>
      <c r="P16" s="408"/>
      <c r="Q16" s="408"/>
      <c r="R16" s="408"/>
      <c r="S16" s="408"/>
      <c r="T16" s="408"/>
    </row>
    <row r="17" spans="1:113" s="133"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409" t="s">
        <v>397</v>
      </c>
      <c r="B19" s="409"/>
      <c r="C19" s="409"/>
      <c r="D19" s="409"/>
      <c r="E19" s="409"/>
      <c r="F19" s="409"/>
      <c r="G19" s="409"/>
      <c r="H19" s="409"/>
      <c r="I19" s="409"/>
      <c r="J19" s="409"/>
      <c r="K19" s="409"/>
      <c r="L19" s="409"/>
      <c r="M19" s="409"/>
      <c r="N19" s="409"/>
      <c r="O19" s="409"/>
      <c r="P19" s="409"/>
      <c r="Q19" s="409"/>
      <c r="R19" s="409"/>
      <c r="S19" s="409"/>
      <c r="T19" s="409"/>
    </row>
    <row r="20" spans="1:113" s="152"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396</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8" t="s">
        <v>8</v>
      </c>
      <c r="F7" s="388"/>
      <c r="G7" s="388"/>
      <c r="H7" s="388"/>
      <c r="I7" s="388"/>
      <c r="J7" s="388"/>
      <c r="K7" s="388"/>
      <c r="L7" s="388"/>
      <c r="M7" s="388"/>
      <c r="N7" s="388"/>
      <c r="O7" s="388"/>
      <c r="P7" s="388"/>
      <c r="Q7" s="388"/>
      <c r="R7" s="388"/>
      <c r="S7" s="388"/>
      <c r="T7" s="388"/>
      <c r="U7" s="388"/>
      <c r="V7" s="388"/>
      <c r="W7" s="388"/>
      <c r="X7" s="388"/>
      <c r="Y7" s="38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7" t="s">
        <v>442</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2" t="str">
        <f>'1. паспорт местоположение'!A12:C12</f>
        <v>P_NS3300.VL.0112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3"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1"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3"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399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152"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396</v>
      </c>
      <c r="Z22" s="115" t="s">
        <v>111</v>
      </c>
      <c r="AA22" s="115" t="s">
        <v>110</v>
      </c>
    </row>
    <row r="23" spans="1:27" ht="60" customHeight="1" x14ac:dyDescent="0.25">
      <c r="A23" s="39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7" t="str">
        <f>'1. паспорт местоположение'!A5:C5</f>
        <v>Год раскрытия информации: 2025 год</v>
      </c>
      <c r="B5" s="387"/>
      <c r="C5" s="38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8" t="s">
        <v>8</v>
      </c>
      <c r="B7" s="388"/>
      <c r="C7" s="388"/>
      <c r="D7" s="112"/>
      <c r="E7" s="112"/>
      <c r="F7" s="112"/>
      <c r="G7" s="112"/>
      <c r="H7" s="112"/>
      <c r="I7" s="112"/>
      <c r="J7" s="112"/>
      <c r="K7" s="112"/>
      <c r="L7" s="112"/>
      <c r="M7" s="112"/>
      <c r="N7" s="112"/>
      <c r="O7" s="112"/>
      <c r="P7" s="112"/>
      <c r="Q7" s="112"/>
      <c r="R7" s="112"/>
      <c r="S7" s="112"/>
      <c r="T7" s="112"/>
      <c r="U7" s="112"/>
    </row>
    <row r="8" spans="1:29" s="113" customFormat="1" ht="18.75" x14ac:dyDescent="0.2">
      <c r="A8" s="388"/>
      <c r="B8" s="388"/>
      <c r="C8" s="388"/>
      <c r="D8" s="145"/>
      <c r="E8" s="145"/>
      <c r="F8" s="145"/>
      <c r="G8" s="145"/>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90" t="s">
        <v>7</v>
      </c>
      <c r="B10" s="390"/>
      <c r="C10" s="39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8"/>
      <c r="B11" s="388"/>
      <c r="C11" s="38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P_NS3300.VL.0112</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0" t="s">
        <v>6</v>
      </c>
      <c r="B13" s="390"/>
      <c r="C13" s="39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08"/>
      <c r="C15" s="40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0" t="s">
        <v>5</v>
      </c>
      <c r="B16" s="390"/>
      <c r="C16" s="39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83" t="s">
        <v>391</v>
      </c>
      <c r="B18" s="383"/>
      <c r="C18" s="38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9.75" customHeight="1" x14ac:dyDescent="0.2">
      <c r="A22" s="141" t="s">
        <v>63</v>
      </c>
      <c r="B22" s="203" t="s">
        <v>403</v>
      </c>
      <c r="C22" s="200"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199" t="s">
        <v>404</v>
      </c>
      <c r="C27" s="200"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2"/>
      <c r="AB6" s="112"/>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0"/>
      <c r="AB9" s="130"/>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2"/>
      <c r="AB10" s="112"/>
    </row>
    <row r="11" spans="1:28" x14ac:dyDescent="0.25">
      <c r="A11" s="407" t="str">
        <f>'1. паспорт местоположение'!A12:C12</f>
        <v>P_NS3300.VL.0112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0"/>
      <c r="AB15" s="130"/>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70"/>
      <c r="AB16" s="170"/>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70"/>
      <c r="AB17" s="170"/>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70"/>
      <c r="AB18" s="170"/>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70"/>
      <c r="AB19" s="170"/>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70"/>
      <c r="AB20" s="170"/>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70"/>
      <c r="AB21" s="170"/>
    </row>
    <row r="22" spans="1:28" x14ac:dyDescent="0.25">
      <c r="A22" s="414" t="s">
        <v>422</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71"/>
      <c r="AB22" s="171"/>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P_NS3300.VL.0112</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10" zoomScale="55" zoomScaleNormal="55" workbookViewId="0">
      <selection activeCell="C42" sqref="C42:C9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58"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3" t="str">
        <f>'1. паспорт местоположение'!A12:C12</f>
        <v>P_NS3300.VL.0112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8"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1"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492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60" t="s">
        <v>271</v>
      </c>
      <c r="B19" s="260" t="s">
        <v>493</v>
      </c>
      <c r="D19" s="261"/>
      <c r="E19" s="262"/>
      <c r="F19" s="262"/>
      <c r="G19" s="262"/>
      <c r="H19" s="262"/>
    </row>
    <row r="20" spans="1:44" x14ac:dyDescent="0.25">
      <c r="A20" s="264" t="s">
        <v>467</v>
      </c>
      <c r="B20" s="327">
        <v>5978067.897455385</v>
      </c>
      <c r="C20" s="258"/>
      <c r="D20" s="265" t="s">
        <v>270</v>
      </c>
      <c r="E20" s="266"/>
      <c r="F20" s="266"/>
      <c r="M20" s="259"/>
    </row>
    <row r="21" spans="1:44" x14ac:dyDescent="0.25">
      <c r="A21" s="267" t="s">
        <v>269</v>
      </c>
      <c r="B21" s="328"/>
      <c r="C21" s="258"/>
      <c r="D21" s="429" t="s">
        <v>268</v>
      </c>
      <c r="E21" s="430"/>
      <c r="F21" s="268">
        <v>0.21969514238146437</v>
      </c>
      <c r="M21" s="259"/>
    </row>
    <row r="22" spans="1:44" x14ac:dyDescent="0.25">
      <c r="A22" s="267" t="s">
        <v>267</v>
      </c>
      <c r="B22" s="328">
        <v>58</v>
      </c>
      <c r="C22" s="258"/>
      <c r="D22" s="429" t="s">
        <v>266</v>
      </c>
      <c r="E22" s="430"/>
      <c r="F22" s="268">
        <v>0.25038655377215491</v>
      </c>
      <c r="M22" s="259"/>
    </row>
    <row r="23" spans="1:44" ht="16.5" thickBot="1" x14ac:dyDescent="0.3">
      <c r="A23" s="269" t="s">
        <v>265</v>
      </c>
      <c r="B23" s="329">
        <v>1</v>
      </c>
      <c r="C23" s="258"/>
      <c r="D23" s="429" t="s">
        <v>469</v>
      </c>
      <c r="E23" s="430"/>
      <c r="F23" s="270">
        <v>76764389.114898026</v>
      </c>
      <c r="K23" s="271"/>
      <c r="M23" s="272"/>
      <c r="N23" s="272"/>
    </row>
    <row r="24" spans="1:44" x14ac:dyDescent="0.25">
      <c r="A24" s="264" t="s">
        <v>445</v>
      </c>
      <c r="B24" s="330">
        <v>0</v>
      </c>
      <c r="C24" s="258"/>
      <c r="D24" s="429" t="s">
        <v>470</v>
      </c>
      <c r="E24" s="430"/>
      <c r="F24" s="273" t="s">
        <v>537</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3626846.7000000007</v>
      </c>
      <c r="C45" s="286">
        <v>15570109.828238813</v>
      </c>
      <c r="D45" s="286">
        <v>16268761.018771281</v>
      </c>
      <c r="E45" s="286">
        <v>16919511.459522136</v>
      </c>
      <c r="F45" s="286">
        <v>17596291.917903017</v>
      </c>
      <c r="G45" s="286">
        <v>18300143.594619136</v>
      </c>
      <c r="H45" s="286">
        <v>19032149.338403907</v>
      </c>
      <c r="I45" s="286">
        <v>19793435.311940059</v>
      </c>
      <c r="J45" s="286">
        <v>20585172.72441766</v>
      </c>
      <c r="K45" s="286">
        <v>21408579.633394372</v>
      </c>
      <c r="L45" s="286">
        <v>22264922.818730149</v>
      </c>
      <c r="M45" s="286">
        <v>23139652.541165419</v>
      </c>
      <c r="N45" s="286">
        <v>24065238.642812032</v>
      </c>
      <c r="O45" s="286">
        <v>25027848.188524514</v>
      </c>
      <c r="P45" s="286">
        <v>26028962.116065498</v>
      </c>
      <c r="Q45" s="286">
        <v>27070120.60070812</v>
      </c>
      <c r="R45" s="286">
        <v>28152925.424736444</v>
      </c>
      <c r="S45" s="286">
        <v>29279042.441725902</v>
      </c>
      <c r="T45" s="286">
        <v>30450204.139394939</v>
      </c>
      <c r="U45" s="286">
        <v>31668212.304970741</v>
      </c>
      <c r="V45" s="286">
        <v>32934940.797169577</v>
      </c>
      <c r="W45" s="286">
        <v>34213192.899423152</v>
      </c>
      <c r="X45" s="286">
        <v>35581720.615400076</v>
      </c>
      <c r="Y45" s="286">
        <v>37004989.440016083</v>
      </c>
      <c r="Z45" s="286">
        <v>38485189.017616719</v>
      </c>
      <c r="AA45" s="286">
        <v>40024596.578321397</v>
      </c>
      <c r="AB45" s="286">
        <v>41625580.441454262</v>
      </c>
      <c r="AC45" s="286">
        <v>43290603.659112424</v>
      </c>
      <c r="AD45" s="286">
        <v>45022227.805476919</v>
      </c>
      <c r="AE45" s="286">
        <v>46823116.917696007</v>
      </c>
      <c r="AF45" s="286">
        <v>48696041.594403848</v>
      </c>
      <c r="AG45" s="286">
        <v>50643883.258179992</v>
      </c>
      <c r="AH45" s="286">
        <v>52669638.58850719</v>
      </c>
      <c r="AI45" s="286">
        <v>54776424.132047482</v>
      </c>
      <c r="AJ45" s="286">
        <v>56967481.097329386</v>
      </c>
      <c r="AK45" s="286">
        <v>59246180.341222562</v>
      </c>
      <c r="AL45" s="286">
        <v>61616027.55487147</v>
      </c>
      <c r="AM45" s="286">
        <v>64080668.657066323</v>
      </c>
      <c r="AN45" s="286">
        <v>66643895.403348975</v>
      </c>
      <c r="AO45" s="286">
        <v>69309651.219482943</v>
      </c>
      <c r="AP45" s="286">
        <v>72082037.268262252</v>
      </c>
      <c r="AQ45" s="286">
        <v>74965318.758992761</v>
      </c>
      <c r="AR45" s="286">
        <v>77963931.509352475</v>
      </c>
      <c r="AS45" s="286">
        <v>81082488.76972656</v>
      </c>
      <c r="AT45" s="286">
        <v>84325788.320515618</v>
      </c>
      <c r="AU45" s="286">
        <v>87698819.85333626</v>
      </c>
      <c r="AV45" s="286">
        <v>91206772.647469699</v>
      </c>
      <c r="AW45" s="286">
        <v>94855043.553368509</v>
      </c>
      <c r="AX45" s="286">
        <v>98649245.295503244</v>
      </c>
      <c r="AY45" s="286">
        <v>102595215.10732339</v>
      </c>
      <c r="AZ45" s="286">
        <v>106699023.71161632</v>
      </c>
      <c r="BA45" s="286">
        <v>110966984.660081</v>
      </c>
      <c r="BB45" s="286">
        <v>115405664.04648422</v>
      </c>
      <c r="BC45" s="286">
        <v>120021890.60834362</v>
      </c>
      <c r="BD45" s="286">
        <v>124822766.23267734</v>
      </c>
      <c r="BE45" s="286">
        <v>129815676.88198446</v>
      </c>
      <c r="BF45" s="286">
        <v>135008303.95726386</v>
      </c>
      <c r="BG45" s="286">
        <v>140408636.11555439</v>
      </c>
    </row>
    <row r="46" spans="1:59" hidden="1" x14ac:dyDescent="0.25">
      <c r="A46" s="287" t="s">
        <v>475</v>
      </c>
      <c r="B46" s="288">
        <v>3626.8467000000005</v>
      </c>
      <c r="C46" s="288">
        <v>15570.109828238814</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B53" s="259">
        <v>2025</v>
      </c>
      <c r="C53" s="259">
        <v>2026</v>
      </c>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c r="C58" s="280"/>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2025</v>
      </c>
      <c r="C59" s="297">
        <v>2026</v>
      </c>
      <c r="D59" s="297">
        <v>16268761.018771281</v>
      </c>
      <c r="E59" s="297">
        <v>16919511.459522136</v>
      </c>
      <c r="F59" s="297">
        <v>17596291.917903017</v>
      </c>
      <c r="G59" s="297">
        <v>18300143.594619136</v>
      </c>
      <c r="H59" s="297">
        <v>19032149.338403907</v>
      </c>
      <c r="I59" s="297">
        <v>19793435.311940059</v>
      </c>
      <c r="J59" s="297">
        <v>20585172.72441766</v>
      </c>
      <c r="K59" s="297">
        <v>21408579.633394372</v>
      </c>
      <c r="L59" s="297">
        <v>22264922.818730149</v>
      </c>
      <c r="M59" s="297">
        <v>23139652.541165419</v>
      </c>
      <c r="N59" s="297">
        <v>24065238.642812032</v>
      </c>
      <c r="O59" s="297">
        <v>25027848.188524514</v>
      </c>
      <c r="P59" s="297">
        <v>26028962.116065498</v>
      </c>
      <c r="Q59" s="297">
        <v>27070120.60070812</v>
      </c>
      <c r="R59" s="297">
        <v>28152925.424736444</v>
      </c>
      <c r="S59" s="297">
        <v>29279042.441725902</v>
      </c>
      <c r="T59" s="297">
        <v>30450204.139394939</v>
      </c>
      <c r="U59" s="297">
        <v>31668212.304970741</v>
      </c>
      <c r="V59" s="297">
        <v>32934940.797169577</v>
      </c>
      <c r="W59" s="297">
        <v>34213192.899423152</v>
      </c>
      <c r="X59" s="297">
        <v>35581720.615400076</v>
      </c>
      <c r="Y59" s="297">
        <v>37004989.440016083</v>
      </c>
      <c r="Z59" s="297">
        <v>38485189.017616719</v>
      </c>
      <c r="AA59" s="297">
        <v>40024596.578321397</v>
      </c>
      <c r="AB59" s="297">
        <v>41625580.441454262</v>
      </c>
      <c r="AC59" s="297">
        <v>43290603.659112424</v>
      </c>
      <c r="AD59" s="297">
        <v>45022227.805476919</v>
      </c>
      <c r="AE59" s="297">
        <v>46823116.917696007</v>
      </c>
      <c r="AF59" s="297">
        <v>48696041.594403848</v>
      </c>
      <c r="AG59" s="297">
        <v>50643883.258179992</v>
      </c>
      <c r="AH59" s="297">
        <v>52669638.58850719</v>
      </c>
      <c r="AI59" s="297">
        <v>54776424.132047482</v>
      </c>
      <c r="AJ59" s="297">
        <v>56967481.097329386</v>
      </c>
      <c r="AK59" s="297">
        <v>59246180.341222562</v>
      </c>
      <c r="AL59" s="297">
        <v>61616027.55487147</v>
      </c>
      <c r="AM59" s="297">
        <v>64080668.657066323</v>
      </c>
      <c r="AN59" s="297">
        <v>66643895.403348975</v>
      </c>
      <c r="AO59" s="297">
        <v>69309651.219482943</v>
      </c>
      <c r="AP59" s="297">
        <v>72082037.268262252</v>
      </c>
      <c r="AQ59" s="297">
        <v>74965318.758992761</v>
      </c>
      <c r="AR59" s="297">
        <v>77963931.509352475</v>
      </c>
      <c r="AS59" s="297">
        <v>81082488.76972656</v>
      </c>
      <c r="AT59" s="297">
        <v>84325788.320515618</v>
      </c>
      <c r="AU59" s="297">
        <v>87698819.85333626</v>
      </c>
      <c r="AV59" s="297">
        <v>91206772.647469699</v>
      </c>
      <c r="AW59" s="297">
        <v>94855043.553368509</v>
      </c>
      <c r="AX59" s="297">
        <v>98649245.295503244</v>
      </c>
      <c r="AY59" s="297">
        <v>102595215.10732339</v>
      </c>
      <c r="AZ59" s="297">
        <v>106699023.71161632</v>
      </c>
      <c r="BA59" s="297">
        <v>110966984.660081</v>
      </c>
      <c r="BB59" s="297">
        <v>115405664.04648422</v>
      </c>
      <c r="BC59" s="297">
        <v>120021890.60834362</v>
      </c>
      <c r="BD59" s="297">
        <v>124822766.23267734</v>
      </c>
      <c r="BE59" s="297">
        <v>129815676.88198446</v>
      </c>
      <c r="BF59" s="297">
        <v>135008303.95726386</v>
      </c>
      <c r="BG59" s="351">
        <v>140408636.11555439</v>
      </c>
    </row>
    <row r="60" spans="1:59" x14ac:dyDescent="0.25">
      <c r="A60" s="298" t="s">
        <v>256</v>
      </c>
      <c r="B60" s="299">
        <v>3626846.7000000007</v>
      </c>
      <c r="C60" s="299">
        <v>15570109.828238813</v>
      </c>
      <c r="D60" s="299">
        <v>-129249.95074843195</v>
      </c>
      <c r="E60" s="299">
        <v>-128116.1792506387</v>
      </c>
      <c r="F60" s="299">
        <v>-126982.40775284544</v>
      </c>
      <c r="G60" s="299">
        <v>-125848.63625505217</v>
      </c>
      <c r="H60" s="299">
        <v>-124714.8647572589</v>
      </c>
      <c r="I60" s="299">
        <v>-123581.09325946563</v>
      </c>
      <c r="J60" s="299">
        <v>-122447.32176167239</v>
      </c>
      <c r="K60" s="299">
        <v>-121313.55026387912</v>
      </c>
      <c r="L60" s="299">
        <v>-120179.77876608586</v>
      </c>
      <c r="M60" s="299">
        <v>-119046.0072682926</v>
      </c>
      <c r="N60" s="299">
        <v>-117912.23577049932</v>
      </c>
      <c r="O60" s="299">
        <v>-116778.46427270607</v>
      </c>
      <c r="P60" s="299">
        <v>-115644.69277491281</v>
      </c>
      <c r="Q60" s="299">
        <v>-114510.92127711955</v>
      </c>
      <c r="R60" s="299">
        <v>-113377.14977932628</v>
      </c>
      <c r="S60" s="299">
        <v>-112243.37828153301</v>
      </c>
      <c r="T60" s="299">
        <v>-111109.60678373977</v>
      </c>
      <c r="U60" s="299">
        <v>-109975.83528594649</v>
      </c>
      <c r="V60" s="299">
        <v>-108842.06378815323</v>
      </c>
      <c r="W60" s="299">
        <v>-107708.29229035998</v>
      </c>
      <c r="X60" s="299">
        <v>-106574.52079256672</v>
      </c>
      <c r="Y60" s="299">
        <v>-105440.74929477346</v>
      </c>
      <c r="Z60" s="299">
        <v>-104306.97779698018</v>
      </c>
      <c r="AA60" s="299">
        <v>-103173.20629918692</v>
      </c>
      <c r="AB60" s="299">
        <v>-102039.43480139367</v>
      </c>
      <c r="AC60" s="299">
        <v>-100905.66330360041</v>
      </c>
      <c r="AD60" s="299">
        <v>-99771.891805807143</v>
      </c>
      <c r="AE60" s="299">
        <v>-98638.120308013895</v>
      </c>
      <c r="AF60" s="299">
        <v>-97504.348810220632</v>
      </c>
      <c r="AG60" s="299">
        <v>-96370.577312427355</v>
      </c>
      <c r="AH60" s="299">
        <v>-95236.805814634092</v>
      </c>
      <c r="AI60" s="299">
        <v>-94103.034316840829</v>
      </c>
      <c r="AJ60" s="299">
        <v>-92969.262819047581</v>
      </c>
      <c r="AK60" s="299">
        <v>-91835.491321254318</v>
      </c>
      <c r="AL60" s="299">
        <v>-90701.719823461041</v>
      </c>
      <c r="AM60" s="299">
        <v>-89567.948325667792</v>
      </c>
      <c r="AN60" s="299">
        <v>-88434.176827874529</v>
      </c>
      <c r="AO60" s="299">
        <v>-87300.405330081267</v>
      </c>
      <c r="AP60" s="299">
        <v>-86166.633832288004</v>
      </c>
      <c r="AQ60" s="299">
        <v>-85032.862334494741</v>
      </c>
      <c r="AR60" s="299">
        <v>-83899.090836701478</v>
      </c>
      <c r="AS60" s="299">
        <v>-82765.319338908215</v>
      </c>
      <c r="AT60" s="299">
        <v>-81631.547841114938</v>
      </c>
      <c r="AU60" s="299">
        <v>-80497.776343321675</v>
      </c>
      <c r="AV60" s="299">
        <v>-79364.004845528412</v>
      </c>
      <c r="AW60" s="299">
        <v>-78230.233347735149</v>
      </c>
      <c r="AX60" s="299">
        <v>-77096.461849941872</v>
      </c>
      <c r="AY60" s="299">
        <v>-75962.690352148609</v>
      </c>
      <c r="AZ60" s="299">
        <v>-74828.918854355346</v>
      </c>
      <c r="BA60" s="299">
        <v>-73695.147356562084</v>
      </c>
      <c r="BB60" s="299">
        <v>-72561.375858768806</v>
      </c>
      <c r="BC60" s="299">
        <v>-71427.604360975543</v>
      </c>
      <c r="BD60" s="299">
        <v>-70293.832863182281</v>
      </c>
      <c r="BE60" s="299">
        <v>-69160.061365389003</v>
      </c>
      <c r="BF60" s="299">
        <v>-68026.28986759574</v>
      </c>
      <c r="BG60" s="352">
        <v>-66892.518369802478</v>
      </c>
    </row>
    <row r="61" spans="1:59" x14ac:dyDescent="0.25">
      <c r="A61" s="300" t="s">
        <v>453</v>
      </c>
      <c r="B61" s="299">
        <v>0</v>
      </c>
      <c r="C61" s="299">
        <v>-130383.72224622521</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v>0</v>
      </c>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0</v>
      </c>
      <c r="D65" s="299">
        <v>-129249.95074843195</v>
      </c>
      <c r="E65" s="299">
        <v>-128116.1792506387</v>
      </c>
      <c r="F65" s="299">
        <v>-126982.40775284544</v>
      </c>
      <c r="G65" s="299">
        <v>-125848.63625505217</v>
      </c>
      <c r="H65" s="299">
        <v>-124714.8647572589</v>
      </c>
      <c r="I65" s="299">
        <v>-123581.09325946563</v>
      </c>
      <c r="J65" s="299">
        <v>-122447.32176167239</v>
      </c>
      <c r="K65" s="299">
        <v>-121313.55026387912</v>
      </c>
      <c r="L65" s="299">
        <v>-120179.77876608586</v>
      </c>
      <c r="M65" s="299">
        <v>-119046.0072682926</v>
      </c>
      <c r="N65" s="299">
        <v>-117912.23577049932</v>
      </c>
      <c r="O65" s="299">
        <v>-116778.46427270607</v>
      </c>
      <c r="P65" s="299">
        <v>-115644.69277491281</v>
      </c>
      <c r="Q65" s="299">
        <v>-114510.92127711955</v>
      </c>
      <c r="R65" s="299">
        <v>-113377.14977932628</v>
      </c>
      <c r="S65" s="299">
        <v>-112243.37828153301</v>
      </c>
      <c r="T65" s="299">
        <v>-111109.60678373977</v>
      </c>
      <c r="U65" s="299">
        <v>-109975.83528594649</v>
      </c>
      <c r="V65" s="299">
        <v>-108842.06378815323</v>
      </c>
      <c r="W65" s="299">
        <v>-107708.29229035998</v>
      </c>
      <c r="X65" s="299">
        <v>-106574.52079256672</v>
      </c>
      <c r="Y65" s="299">
        <v>-105440.74929477346</v>
      </c>
      <c r="Z65" s="299">
        <v>-104306.97779698018</v>
      </c>
      <c r="AA65" s="299">
        <v>-103173.20629918692</v>
      </c>
      <c r="AB65" s="299">
        <v>-102039.43480139367</v>
      </c>
      <c r="AC65" s="299">
        <v>-100905.66330360041</v>
      </c>
      <c r="AD65" s="299">
        <v>-99771.891805807143</v>
      </c>
      <c r="AE65" s="299">
        <v>-98638.120308013895</v>
      </c>
      <c r="AF65" s="299">
        <v>-97504.348810220632</v>
      </c>
      <c r="AG65" s="299">
        <v>-96370.577312427355</v>
      </c>
      <c r="AH65" s="299">
        <v>-95236.805814634092</v>
      </c>
      <c r="AI65" s="299">
        <v>-94103.034316840829</v>
      </c>
      <c r="AJ65" s="299">
        <v>-92969.262819047581</v>
      </c>
      <c r="AK65" s="299">
        <v>-91835.491321254318</v>
      </c>
      <c r="AL65" s="299">
        <v>-90701.719823461041</v>
      </c>
      <c r="AM65" s="299">
        <v>-89567.948325667792</v>
      </c>
      <c r="AN65" s="299">
        <v>-88434.176827874529</v>
      </c>
      <c r="AO65" s="299">
        <v>-87300.405330081267</v>
      </c>
      <c r="AP65" s="299">
        <v>-86166.633832288004</v>
      </c>
      <c r="AQ65" s="299">
        <v>-85032.862334494741</v>
      </c>
      <c r="AR65" s="299">
        <v>-83899.090836701478</v>
      </c>
      <c r="AS65" s="299">
        <v>-82765.319338908215</v>
      </c>
      <c r="AT65" s="299">
        <v>-81631.547841114938</v>
      </c>
      <c r="AU65" s="299">
        <v>-80497.776343321675</v>
      </c>
      <c r="AV65" s="299">
        <v>-79364.004845528412</v>
      </c>
      <c r="AW65" s="299">
        <v>-78230.233347735149</v>
      </c>
      <c r="AX65" s="299">
        <v>-77096.461849941872</v>
      </c>
      <c r="AY65" s="299">
        <v>-75962.690352148609</v>
      </c>
      <c r="AZ65" s="299">
        <v>-74828.918854355346</v>
      </c>
      <c r="BA65" s="299">
        <v>-73695.147356562084</v>
      </c>
      <c r="BB65" s="299">
        <v>-72561.375858768806</v>
      </c>
      <c r="BC65" s="299">
        <v>-71427.604360975543</v>
      </c>
      <c r="BD65" s="299">
        <v>-70293.832863182281</v>
      </c>
      <c r="BE65" s="299">
        <v>-69160.061365389003</v>
      </c>
      <c r="BF65" s="299">
        <v>-68026.28986759574</v>
      </c>
      <c r="BG65" s="299">
        <v>-66892.518369802478</v>
      </c>
    </row>
    <row r="66" spans="1:59" x14ac:dyDescent="0.25">
      <c r="A66" s="301" t="s">
        <v>479</v>
      </c>
      <c r="B66" s="297"/>
      <c r="C66" s="297">
        <v>-130383.72224622521</v>
      </c>
      <c r="D66" s="297">
        <v>16139511.068022849</v>
      </c>
      <c r="E66" s="297">
        <v>16791395.280271497</v>
      </c>
      <c r="F66" s="297">
        <v>17469309.510150172</v>
      </c>
      <c r="G66" s="297">
        <v>18174294.958364084</v>
      </c>
      <c r="H66" s="297">
        <v>18907434.473646648</v>
      </c>
      <c r="I66" s="297">
        <v>19669854.218680594</v>
      </c>
      <c r="J66" s="297">
        <v>20462725.402655989</v>
      </c>
      <c r="K66" s="297">
        <v>21287266.083130494</v>
      </c>
      <c r="L66" s="297">
        <v>22144743.039964065</v>
      </c>
      <c r="M66" s="297">
        <v>23020606.533897128</v>
      </c>
      <c r="N66" s="297">
        <v>23947326.407041535</v>
      </c>
      <c r="O66" s="297">
        <v>24911069.724251807</v>
      </c>
      <c r="P66" s="297">
        <v>25913317.423290584</v>
      </c>
      <c r="Q66" s="297">
        <v>26955609.679430999</v>
      </c>
      <c r="R66" s="297">
        <v>28039548.274957117</v>
      </c>
      <c r="S66" s="297">
        <v>29166799.063444369</v>
      </c>
      <c r="T66" s="297">
        <v>30339094.532611199</v>
      </c>
      <c r="U66" s="297">
        <v>31558236.469684795</v>
      </c>
      <c r="V66" s="297">
        <v>32826098.733381424</v>
      </c>
      <c r="W66" s="297">
        <v>34105484.607132792</v>
      </c>
      <c r="X66" s="297">
        <v>35475146.09460751</v>
      </c>
      <c r="Y66" s="297">
        <v>36899548.690721311</v>
      </c>
      <c r="Z66" s="297">
        <v>38380882.03981974</v>
      </c>
      <c r="AA66" s="297">
        <v>39921423.372022212</v>
      </c>
      <c r="AB66" s="297">
        <v>41523541.006652869</v>
      </c>
      <c r="AC66" s="297">
        <v>43189697.995808825</v>
      </c>
      <c r="AD66" s="297">
        <v>44922455.913671114</v>
      </c>
      <c r="AE66" s="297">
        <v>46724478.797387995</v>
      </c>
      <c r="AF66" s="297">
        <v>48598537.24559363</v>
      </c>
      <c r="AG66" s="297">
        <v>50547512.680867568</v>
      </c>
      <c r="AH66" s="297">
        <v>52574401.782692559</v>
      </c>
      <c r="AI66" s="297">
        <v>54682321.097730644</v>
      </c>
      <c r="AJ66" s="297">
        <v>56874511.834510341</v>
      </c>
      <c r="AK66" s="297">
        <v>59154344.849901311</v>
      </c>
      <c r="AL66" s="297">
        <v>61525325.835048005</v>
      </c>
      <c r="AM66" s="297">
        <v>63991100.708740652</v>
      </c>
      <c r="AN66" s="297">
        <v>66555461.226521097</v>
      </c>
      <c r="AO66" s="297">
        <v>69222350.814152867</v>
      </c>
      <c r="AP66" s="297">
        <v>71995870.634429961</v>
      </c>
      <c r="AQ66" s="297">
        <v>74880285.896658272</v>
      </c>
      <c r="AR66" s="297">
        <v>77880032.418515772</v>
      </c>
      <c r="AS66" s="297">
        <v>80999723.450387657</v>
      </c>
      <c r="AT66" s="297">
        <v>84244156.772674501</v>
      </c>
      <c r="AU66" s="297">
        <v>87618322.076992944</v>
      </c>
      <c r="AV66" s="297">
        <v>91127408.64262417</v>
      </c>
      <c r="AW66" s="297">
        <v>94776813.32002078</v>
      </c>
      <c r="AX66" s="297">
        <v>98572148.833653301</v>
      </c>
      <c r="AY66" s="297">
        <v>102519252.41697125</v>
      </c>
      <c r="AZ66" s="297">
        <v>106624194.79276197</v>
      </c>
      <c r="BA66" s="297">
        <v>110893289.51272444</v>
      </c>
      <c r="BB66" s="297">
        <v>115333102.67062545</v>
      </c>
      <c r="BC66" s="297">
        <v>119950463.00398263</v>
      </c>
      <c r="BD66" s="297">
        <v>124752472.39981416</v>
      </c>
      <c r="BE66" s="297">
        <v>129746516.82061906</v>
      </c>
      <c r="BF66" s="297">
        <v>134940277.66739625</v>
      </c>
      <c r="BG66" s="351">
        <v>140341743.5971846</v>
      </c>
    </row>
    <row r="67" spans="1:59" x14ac:dyDescent="0.25">
      <c r="A67" s="300" t="s">
        <v>251</v>
      </c>
      <c r="B67" s="299">
        <v>3626846.7000000007</v>
      </c>
      <c r="C67" s="299">
        <v>15439726.105992587</v>
      </c>
      <c r="D67" s="299">
        <v>-103070.13616302388</v>
      </c>
      <c r="E67" s="299">
        <v>-103070.13616302388</v>
      </c>
      <c r="F67" s="299">
        <v>-103070.13616302388</v>
      </c>
      <c r="G67" s="299">
        <v>-103070.13616302388</v>
      </c>
      <c r="H67" s="299">
        <v>-103070.13616302388</v>
      </c>
      <c r="I67" s="299">
        <v>-103070.13616302388</v>
      </c>
      <c r="J67" s="299">
        <v>-103070.13616302388</v>
      </c>
      <c r="K67" s="299">
        <v>-103070.13616302388</v>
      </c>
      <c r="L67" s="299">
        <v>-103070.13616302388</v>
      </c>
      <c r="M67" s="299">
        <v>-103070.13616302388</v>
      </c>
      <c r="N67" s="299">
        <v>-103070.13616302388</v>
      </c>
      <c r="O67" s="299">
        <v>-103070.13616302388</v>
      </c>
      <c r="P67" s="299">
        <v>-103070.13616302388</v>
      </c>
      <c r="Q67" s="299">
        <v>-103070.13616302388</v>
      </c>
      <c r="R67" s="299">
        <v>-103070.13616302388</v>
      </c>
      <c r="S67" s="299">
        <v>-103070.13616302388</v>
      </c>
      <c r="T67" s="299">
        <v>-103070.13616302388</v>
      </c>
      <c r="U67" s="299">
        <v>-103070.13616302388</v>
      </c>
      <c r="V67" s="299">
        <v>-103070.13616302388</v>
      </c>
      <c r="W67" s="299">
        <v>-103070.13616302388</v>
      </c>
      <c r="X67" s="299">
        <v>-103070.13616302388</v>
      </c>
      <c r="Y67" s="299">
        <v>-103070.13616302388</v>
      </c>
      <c r="Z67" s="299">
        <v>-103070.13616302388</v>
      </c>
      <c r="AA67" s="299">
        <v>-103070.13616302388</v>
      </c>
      <c r="AB67" s="299">
        <v>-103070.13616302388</v>
      </c>
      <c r="AC67" s="299">
        <v>-103070.13616302388</v>
      </c>
      <c r="AD67" s="299">
        <v>-103070.13616302388</v>
      </c>
      <c r="AE67" s="299">
        <v>-103070.13616302388</v>
      </c>
      <c r="AF67" s="299">
        <v>-103070.13616302388</v>
      </c>
      <c r="AG67" s="299">
        <v>-103070.13616302388</v>
      </c>
      <c r="AH67" s="299">
        <v>-103070.13616302388</v>
      </c>
      <c r="AI67" s="299">
        <v>-103070.13616302388</v>
      </c>
      <c r="AJ67" s="299">
        <v>-103070.13616302388</v>
      </c>
      <c r="AK67" s="299">
        <v>-103070.13616302388</v>
      </c>
      <c r="AL67" s="299">
        <v>-103070.13616302388</v>
      </c>
      <c r="AM67" s="299">
        <v>-103070.13616302388</v>
      </c>
      <c r="AN67" s="299">
        <v>-103070.13616302388</v>
      </c>
      <c r="AO67" s="299">
        <v>-103070.13616302388</v>
      </c>
      <c r="AP67" s="299">
        <v>-103070.13616302388</v>
      </c>
      <c r="AQ67" s="299">
        <v>-103070.13616302388</v>
      </c>
      <c r="AR67" s="299">
        <v>-103070.13616302388</v>
      </c>
      <c r="AS67" s="299">
        <v>-103070.13616302388</v>
      </c>
      <c r="AT67" s="299">
        <v>-103070.13616302388</v>
      </c>
      <c r="AU67" s="299">
        <v>-103070.13616302388</v>
      </c>
      <c r="AV67" s="299">
        <v>-103070.13616302388</v>
      </c>
      <c r="AW67" s="299">
        <v>-103070.13616302388</v>
      </c>
      <c r="AX67" s="299">
        <v>-103070.13616302388</v>
      </c>
      <c r="AY67" s="299">
        <v>-103070.13616302388</v>
      </c>
      <c r="AZ67" s="299">
        <v>-103070.13616302388</v>
      </c>
      <c r="BA67" s="299">
        <v>-103070.13616302388</v>
      </c>
      <c r="BB67" s="299">
        <v>-103070.13616302388</v>
      </c>
      <c r="BC67" s="299">
        <v>-103070.13616302388</v>
      </c>
      <c r="BD67" s="299">
        <v>-103070.13616302388</v>
      </c>
      <c r="BE67" s="299">
        <v>-103070.13616302388</v>
      </c>
      <c r="BF67" s="299">
        <v>-103070.13616302388</v>
      </c>
      <c r="BG67" s="352">
        <v>-103070.13616302388</v>
      </c>
    </row>
    <row r="68" spans="1:59" x14ac:dyDescent="0.25">
      <c r="A68" s="301" t="s">
        <v>480</v>
      </c>
      <c r="B68" s="297">
        <v>0</v>
      </c>
      <c r="C68" s="297">
        <v>-103070.13616302388</v>
      </c>
      <c r="D68" s="297">
        <v>16036440.931859825</v>
      </c>
      <c r="E68" s="297">
        <v>16688325.144108472</v>
      </c>
      <c r="F68" s="297">
        <v>17366239.373987149</v>
      </c>
      <c r="G68" s="297">
        <v>18071224.822201062</v>
      </c>
      <c r="H68" s="297">
        <v>18804364.337483626</v>
      </c>
      <c r="I68" s="297">
        <v>19566784.082517572</v>
      </c>
      <c r="J68" s="297">
        <v>20359655.266492967</v>
      </c>
      <c r="K68" s="297">
        <v>21184195.946967471</v>
      </c>
      <c r="L68" s="297">
        <v>22041672.903801043</v>
      </c>
      <c r="M68" s="297">
        <v>22917536.397734106</v>
      </c>
      <c r="N68" s="297">
        <v>23844256.270878512</v>
      </c>
      <c r="O68" s="297">
        <v>24807999.588088784</v>
      </c>
      <c r="P68" s="297">
        <v>25810247.287127562</v>
      </c>
      <c r="Q68" s="297">
        <v>26852539.543267976</v>
      </c>
      <c r="R68" s="297">
        <v>27936478.138794094</v>
      </c>
      <c r="S68" s="297">
        <v>29063728.927281346</v>
      </c>
      <c r="T68" s="297">
        <v>30236024.396448176</v>
      </c>
      <c r="U68" s="297">
        <v>31455166.333521772</v>
      </c>
      <c r="V68" s="297">
        <v>32723028.597218402</v>
      </c>
      <c r="W68" s="297">
        <v>34002414.470969766</v>
      </c>
      <c r="X68" s="297">
        <v>35372075.958444484</v>
      </c>
      <c r="Y68" s="297">
        <v>36796478.554558285</v>
      </c>
      <c r="Z68" s="297">
        <v>38277811.903656714</v>
      </c>
      <c r="AA68" s="297">
        <v>39818353.235859185</v>
      </c>
      <c r="AB68" s="297">
        <v>41420470.870489843</v>
      </c>
      <c r="AC68" s="297">
        <v>43086627.859645799</v>
      </c>
      <c r="AD68" s="297">
        <v>44819385.777508087</v>
      </c>
      <c r="AE68" s="297">
        <v>46621408.661224969</v>
      </c>
      <c r="AF68" s="297">
        <v>48495467.109430604</v>
      </c>
      <c r="AG68" s="297">
        <v>50444442.544704542</v>
      </c>
      <c r="AH68" s="297">
        <v>52471331.646529533</v>
      </c>
      <c r="AI68" s="297">
        <v>54579250.961567618</v>
      </c>
      <c r="AJ68" s="297">
        <v>56771441.698347315</v>
      </c>
      <c r="AK68" s="297">
        <v>59051274.713738285</v>
      </c>
      <c r="AL68" s="297">
        <v>61422255.698884979</v>
      </c>
      <c r="AM68" s="297">
        <v>63888030.572577626</v>
      </c>
      <c r="AN68" s="297">
        <v>66452391.090358071</v>
      </c>
      <c r="AO68" s="297">
        <v>69119280.677989841</v>
      </c>
      <c r="AP68" s="297">
        <v>71892800.498266935</v>
      </c>
      <c r="AQ68" s="297">
        <v>74777215.760495245</v>
      </c>
      <c r="AR68" s="297">
        <v>77776962.282352746</v>
      </c>
      <c r="AS68" s="297">
        <v>80896653.314224631</v>
      </c>
      <c r="AT68" s="297">
        <v>84141086.636511475</v>
      </c>
      <c r="AU68" s="297">
        <v>87515251.940829918</v>
      </c>
      <c r="AV68" s="297">
        <v>91024338.506461143</v>
      </c>
      <c r="AW68" s="297">
        <v>94673743.183857754</v>
      </c>
      <c r="AX68" s="297">
        <v>98469078.697490275</v>
      </c>
      <c r="AY68" s="297">
        <v>102416182.28080823</v>
      </c>
      <c r="AZ68" s="297">
        <v>106521124.65659894</v>
      </c>
      <c r="BA68" s="297">
        <v>110790219.37656142</v>
      </c>
      <c r="BB68" s="297">
        <v>115230032.53446242</v>
      </c>
      <c r="BC68" s="297">
        <v>119847392.86781961</v>
      </c>
      <c r="BD68" s="297">
        <v>124649402.26365113</v>
      </c>
      <c r="BE68" s="297">
        <v>129643446.68445604</v>
      </c>
      <c r="BF68" s="297">
        <v>134837207.53123322</v>
      </c>
      <c r="BG68" s="351">
        <v>140238673.46102157</v>
      </c>
    </row>
    <row r="69" spans="1:59" x14ac:dyDescent="0.25">
      <c r="A69" s="300" t="s">
        <v>454</v>
      </c>
      <c r="B69" s="299">
        <v>3626846.7000000007</v>
      </c>
      <c r="C69" s="299">
        <v>15336655.969829563</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0</v>
      </c>
      <c r="D70" s="297">
        <v>16036440.931859825</v>
      </c>
      <c r="E70" s="297">
        <v>16688325.144108472</v>
      </c>
      <c r="F70" s="297">
        <v>17366239.373987149</v>
      </c>
      <c r="G70" s="297">
        <v>18071224.822201062</v>
      </c>
      <c r="H70" s="297">
        <v>18804364.337483626</v>
      </c>
      <c r="I70" s="297">
        <v>19566784.082517572</v>
      </c>
      <c r="J70" s="297">
        <v>20359655.266492967</v>
      </c>
      <c r="K70" s="297">
        <v>21184195.946967471</v>
      </c>
      <c r="L70" s="297">
        <v>22041672.903801043</v>
      </c>
      <c r="M70" s="297">
        <v>22917536.397734106</v>
      </c>
      <c r="N70" s="297">
        <v>23844256.270878512</v>
      </c>
      <c r="O70" s="297">
        <v>24807999.588088784</v>
      </c>
      <c r="P70" s="297">
        <v>25810247.287127562</v>
      </c>
      <c r="Q70" s="297">
        <v>26852539.543267976</v>
      </c>
      <c r="R70" s="297">
        <v>27936478.138794094</v>
      </c>
      <c r="S70" s="297">
        <v>29063728.927281346</v>
      </c>
      <c r="T70" s="297">
        <v>30236024.396448176</v>
      </c>
      <c r="U70" s="297">
        <v>31455166.333521772</v>
      </c>
      <c r="V70" s="297">
        <v>32723028.597218402</v>
      </c>
      <c r="W70" s="297">
        <v>34002414.470969766</v>
      </c>
      <c r="X70" s="297">
        <v>35372075.958444484</v>
      </c>
      <c r="Y70" s="297">
        <v>36796478.554558285</v>
      </c>
      <c r="Z70" s="297">
        <v>38277811.903656714</v>
      </c>
      <c r="AA70" s="297">
        <v>39818353.235859185</v>
      </c>
      <c r="AB70" s="297">
        <v>41420470.870489843</v>
      </c>
      <c r="AC70" s="297">
        <v>43086627.859645799</v>
      </c>
      <c r="AD70" s="297">
        <v>44819385.777508087</v>
      </c>
      <c r="AE70" s="297">
        <v>46621408.661224969</v>
      </c>
      <c r="AF70" s="297">
        <v>48495467.109430604</v>
      </c>
      <c r="AG70" s="297">
        <v>50444442.544704542</v>
      </c>
      <c r="AH70" s="297">
        <v>52471331.646529533</v>
      </c>
      <c r="AI70" s="297">
        <v>54579250.961567618</v>
      </c>
      <c r="AJ70" s="297">
        <v>56771441.698347315</v>
      </c>
      <c r="AK70" s="297">
        <v>59051274.713738285</v>
      </c>
      <c r="AL70" s="297">
        <v>61422255.698884979</v>
      </c>
      <c r="AM70" s="297">
        <v>63888030.572577626</v>
      </c>
      <c r="AN70" s="297">
        <v>66452391.090358071</v>
      </c>
      <c r="AO70" s="297">
        <v>69119280.677989841</v>
      </c>
      <c r="AP70" s="297">
        <v>71892800.498266935</v>
      </c>
      <c r="AQ70" s="297">
        <v>74777215.760495245</v>
      </c>
      <c r="AR70" s="297">
        <v>77776962.282352746</v>
      </c>
      <c r="AS70" s="297">
        <v>80896653.314224631</v>
      </c>
      <c r="AT70" s="297">
        <v>84141086.636511475</v>
      </c>
      <c r="AU70" s="297">
        <v>87515251.940829918</v>
      </c>
      <c r="AV70" s="297">
        <v>91024338.506461143</v>
      </c>
      <c r="AW70" s="297">
        <v>94673743.183857754</v>
      </c>
      <c r="AX70" s="297">
        <v>98469078.697490275</v>
      </c>
      <c r="AY70" s="297">
        <v>102416182.28080823</v>
      </c>
      <c r="AZ70" s="297">
        <v>106521124.65659894</v>
      </c>
      <c r="BA70" s="297">
        <v>110790219.37656142</v>
      </c>
      <c r="BB70" s="297">
        <v>115230032.53446242</v>
      </c>
      <c r="BC70" s="297">
        <v>119847392.86781961</v>
      </c>
      <c r="BD70" s="297">
        <v>124649402.26365113</v>
      </c>
      <c r="BE70" s="297">
        <v>129643446.68445604</v>
      </c>
      <c r="BF70" s="297">
        <v>134837207.53123322</v>
      </c>
      <c r="BG70" s="351">
        <v>140238673.46102157</v>
      </c>
    </row>
    <row r="71" spans="1:59" x14ac:dyDescent="0.25">
      <c r="A71" s="300" t="s">
        <v>250</v>
      </c>
      <c r="B71" s="299">
        <v>3626846.7000000007</v>
      </c>
      <c r="C71" s="299">
        <v>15336655.969829563</v>
      </c>
      <c r="D71" s="299">
        <v>-3207288.1863719653</v>
      </c>
      <c r="E71" s="299">
        <v>-3337665.0288216947</v>
      </c>
      <c r="F71" s="299">
        <v>-3473247.8747974299</v>
      </c>
      <c r="G71" s="299">
        <v>-3614244.9644402126</v>
      </c>
      <c r="H71" s="299">
        <v>-3760872.8674967252</v>
      </c>
      <c r="I71" s="299">
        <v>-3913356.8165035145</v>
      </c>
      <c r="J71" s="299">
        <v>-4071931.0532985935</v>
      </c>
      <c r="K71" s="299">
        <v>-4236839.1893934943</v>
      </c>
      <c r="L71" s="299">
        <v>-4408334.5807602089</v>
      </c>
      <c r="M71" s="299">
        <v>-4583507.2795468215</v>
      </c>
      <c r="N71" s="299">
        <v>-4768851.254175703</v>
      </c>
      <c r="O71" s="299">
        <v>-4961599.9176177569</v>
      </c>
      <c r="P71" s="299">
        <v>-5162049.4574255124</v>
      </c>
      <c r="Q71" s="299">
        <v>-5370507.9086535955</v>
      </c>
      <c r="R71" s="299">
        <v>-5587295.6277588196</v>
      </c>
      <c r="S71" s="299">
        <v>-5812745.78545627</v>
      </c>
      <c r="T71" s="299">
        <v>-6047204.8792896355</v>
      </c>
      <c r="U71" s="299">
        <v>-6291033.2667043544</v>
      </c>
      <c r="V71" s="299">
        <v>-6544605.7194436807</v>
      </c>
      <c r="W71" s="299">
        <v>-6800482.8941939538</v>
      </c>
      <c r="X71" s="299">
        <v>-7074415.1916888971</v>
      </c>
      <c r="Y71" s="299">
        <v>-7359295.7109116577</v>
      </c>
      <c r="Z71" s="299">
        <v>-7655562.3807313433</v>
      </c>
      <c r="AA71" s="299">
        <v>-7963670.6471718373</v>
      </c>
      <c r="AB71" s="299">
        <v>-8284094.1740979692</v>
      </c>
      <c r="AC71" s="299">
        <v>-8617325.5719291605</v>
      </c>
      <c r="AD71" s="299">
        <v>-8963877.1555016171</v>
      </c>
      <c r="AE71" s="299">
        <v>-9324281.7322449945</v>
      </c>
      <c r="AF71" s="299">
        <v>-9699093.4218861219</v>
      </c>
      <c r="AG71" s="299">
        <v>-10088888.508940909</v>
      </c>
      <c r="AH71" s="299">
        <v>-10494266.329305908</v>
      </c>
      <c r="AI71" s="299">
        <v>-10915850.192313524</v>
      </c>
      <c r="AJ71" s="299">
        <v>-11354288.339669464</v>
      </c>
      <c r="AK71" s="299">
        <v>-11810254.942747658</v>
      </c>
      <c r="AL71" s="299">
        <v>-12284451.139776997</v>
      </c>
      <c r="AM71" s="299">
        <v>-12777606.114515526</v>
      </c>
      <c r="AN71" s="299">
        <v>-13290478.218071615</v>
      </c>
      <c r="AO71" s="299">
        <v>-13823856.135597968</v>
      </c>
      <c r="AP71" s="299">
        <v>-14378560.099653387</v>
      </c>
      <c r="AQ71" s="299">
        <v>-14955443.152099051</v>
      </c>
      <c r="AR71" s="299">
        <v>-15555392.456470549</v>
      </c>
      <c r="AS71" s="299">
        <v>-16179330.662844926</v>
      </c>
      <c r="AT71" s="299">
        <v>-16828217.327302296</v>
      </c>
      <c r="AU71" s="299">
        <v>-17503050.388165984</v>
      </c>
      <c r="AV71" s="299">
        <v>-18204867.701292228</v>
      </c>
      <c r="AW71" s="299">
        <v>-18934748.636771552</v>
      </c>
      <c r="AX71" s="299">
        <v>-19693815.739498056</v>
      </c>
      <c r="AY71" s="299">
        <v>-20483236.456161648</v>
      </c>
      <c r="AZ71" s="299">
        <v>-21304224.931319788</v>
      </c>
      <c r="BA71" s="299">
        <v>-22158043.875312284</v>
      </c>
      <c r="BB71" s="299">
        <v>-23046006.506892487</v>
      </c>
      <c r="BC71" s="299">
        <v>-23969478.573563922</v>
      </c>
      <c r="BD71" s="299">
        <v>-24929880.452730227</v>
      </c>
      <c r="BE71" s="299">
        <v>-25928689.336891208</v>
      </c>
      <c r="BF71" s="299">
        <v>-26967441.506246645</v>
      </c>
      <c r="BG71" s="352">
        <v>-28047734.692204315</v>
      </c>
    </row>
    <row r="72" spans="1:59" ht="16.5" thickBot="1" x14ac:dyDescent="0.3">
      <c r="A72" s="302" t="s">
        <v>253</v>
      </c>
      <c r="B72" s="303"/>
      <c r="C72" s="303">
        <v>-3067331.1939659128</v>
      </c>
      <c r="D72" s="303">
        <v>12829152.745487859</v>
      </c>
      <c r="E72" s="303">
        <v>13350660.115286779</v>
      </c>
      <c r="F72" s="303">
        <v>13892991.49918972</v>
      </c>
      <c r="G72" s="303">
        <v>14456979.85776085</v>
      </c>
      <c r="H72" s="303">
        <v>15043491.469986901</v>
      </c>
      <c r="I72" s="303">
        <v>15653427.266014058</v>
      </c>
      <c r="J72" s="303">
        <v>16287724.213194374</v>
      </c>
      <c r="K72" s="303">
        <v>16947356.757573977</v>
      </c>
      <c r="L72" s="303">
        <v>17633338.323040836</v>
      </c>
      <c r="M72" s="303">
        <v>18334029.118187286</v>
      </c>
      <c r="N72" s="303">
        <v>19075405.016702808</v>
      </c>
      <c r="O72" s="303">
        <v>19846399.670471027</v>
      </c>
      <c r="P72" s="303">
        <v>20648197.829702049</v>
      </c>
      <c r="Q72" s="303">
        <v>21482031.634614382</v>
      </c>
      <c r="R72" s="303">
        <v>22349182.511035275</v>
      </c>
      <c r="S72" s="303">
        <v>23250983.141825076</v>
      </c>
      <c r="T72" s="303">
        <v>24188819.517158542</v>
      </c>
      <c r="U72" s="303">
        <v>25164133.066817418</v>
      </c>
      <c r="V72" s="303">
        <v>26178422.877774723</v>
      </c>
      <c r="W72" s="303">
        <v>27201931.576775812</v>
      </c>
      <c r="X72" s="303">
        <v>28297660.766755588</v>
      </c>
      <c r="Y72" s="303">
        <v>29437182.843646627</v>
      </c>
      <c r="Z72" s="303">
        <v>30622249.522925369</v>
      </c>
      <c r="AA72" s="303">
        <v>31854682.588687349</v>
      </c>
      <c r="AB72" s="303">
        <v>33136376.696391873</v>
      </c>
      <c r="AC72" s="303">
        <v>34469302.287716642</v>
      </c>
      <c r="AD72" s="303">
        <v>35855508.622006468</v>
      </c>
      <c r="AE72" s="303">
        <v>37297126.928979978</v>
      </c>
      <c r="AF72" s="303">
        <v>38796373.68754448</v>
      </c>
      <c r="AG72" s="303">
        <v>40355554.035763636</v>
      </c>
      <c r="AH72" s="303">
        <v>41977065.317223623</v>
      </c>
      <c r="AI72" s="303">
        <v>43663400.769254096</v>
      </c>
      <c r="AJ72" s="303">
        <v>45417153.358677849</v>
      </c>
      <c r="AK72" s="303">
        <v>47241019.770990625</v>
      </c>
      <c r="AL72" s="303">
        <v>49137804.559107982</v>
      </c>
      <c r="AM72" s="303">
        <v>51110424.458062097</v>
      </c>
      <c r="AN72" s="303">
        <v>53161912.872286454</v>
      </c>
      <c r="AO72" s="303">
        <v>55295424.542391874</v>
      </c>
      <c r="AP72" s="303">
        <v>57514240.39861355</v>
      </c>
      <c r="AQ72" s="303">
        <v>59821772.608396195</v>
      </c>
      <c r="AR72" s="303">
        <v>62221569.825882196</v>
      </c>
      <c r="AS72" s="303">
        <v>64717322.651379704</v>
      </c>
      <c r="AT72" s="303">
        <v>67312869.309209183</v>
      </c>
      <c r="AU72" s="303">
        <v>70012201.552663937</v>
      </c>
      <c r="AV72" s="303">
        <v>72819470.805168912</v>
      </c>
      <c r="AW72" s="303">
        <v>75738994.547086209</v>
      </c>
      <c r="AX72" s="303">
        <v>78775262.957992226</v>
      </c>
      <c r="AY72" s="303">
        <v>81932945.824646577</v>
      </c>
      <c r="AZ72" s="303">
        <v>85216899.725279152</v>
      </c>
      <c r="BA72" s="303">
        <v>88632175.501249135</v>
      </c>
      <c r="BB72" s="303">
        <v>92184026.027569935</v>
      </c>
      <c r="BC72" s="303">
        <v>95877914.294255689</v>
      </c>
      <c r="BD72" s="303">
        <v>99719521.810920909</v>
      </c>
      <c r="BE72" s="303">
        <v>103714757.34756483</v>
      </c>
      <c r="BF72" s="303">
        <v>107869766.02498658</v>
      </c>
      <c r="BG72" s="353">
        <v>112190938.76881726</v>
      </c>
    </row>
    <row r="73" spans="1:59" ht="16.5" thickBot="1" x14ac:dyDescent="0.3">
      <c r="A73" s="304"/>
      <c r="B73" s="305">
        <v>3626846.7000000007</v>
      </c>
      <c r="C73" s="305">
        <v>12269324.775863651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0</v>
      </c>
      <c r="C74" s="280">
        <v>1</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2025</v>
      </c>
      <c r="C75" s="297">
        <v>2026</v>
      </c>
      <c r="D75" s="297">
        <v>16036440.931859825</v>
      </c>
      <c r="E75" s="297">
        <v>16688325.144108472</v>
      </c>
      <c r="F75" s="297">
        <v>17366239.373987149</v>
      </c>
      <c r="G75" s="297">
        <v>18071224.822201062</v>
      </c>
      <c r="H75" s="297">
        <v>18804364.337483626</v>
      </c>
      <c r="I75" s="297">
        <v>19566784.082517572</v>
      </c>
      <c r="J75" s="297">
        <v>20359655.266492967</v>
      </c>
      <c r="K75" s="297">
        <v>21184195.946967471</v>
      </c>
      <c r="L75" s="297">
        <v>22041672.903801043</v>
      </c>
      <c r="M75" s="297">
        <v>22917536.397734106</v>
      </c>
      <c r="N75" s="297">
        <v>23844256.270878512</v>
      </c>
      <c r="O75" s="297">
        <v>24807999.588088784</v>
      </c>
      <c r="P75" s="297">
        <v>25810247.287127562</v>
      </c>
      <c r="Q75" s="297">
        <v>26852539.543267976</v>
      </c>
      <c r="R75" s="297">
        <v>27936478.138794094</v>
      </c>
      <c r="S75" s="297">
        <v>29063728.927281346</v>
      </c>
      <c r="T75" s="297">
        <v>30236024.396448176</v>
      </c>
      <c r="U75" s="297">
        <v>31455166.333521772</v>
      </c>
      <c r="V75" s="297">
        <v>32723028.597218402</v>
      </c>
      <c r="W75" s="297">
        <v>34002414.470969766</v>
      </c>
      <c r="X75" s="297">
        <v>35372075.958444484</v>
      </c>
      <c r="Y75" s="297">
        <v>36796478.554558285</v>
      </c>
      <c r="Z75" s="297">
        <v>38277811.903656714</v>
      </c>
      <c r="AA75" s="297">
        <v>39818353.235859185</v>
      </c>
      <c r="AB75" s="297">
        <v>41420470.870489843</v>
      </c>
      <c r="AC75" s="297">
        <v>43086627.859645799</v>
      </c>
      <c r="AD75" s="297">
        <v>44819385.777508087</v>
      </c>
      <c r="AE75" s="297">
        <v>46621408.661224969</v>
      </c>
      <c r="AF75" s="297">
        <v>48495467.109430604</v>
      </c>
      <c r="AG75" s="297">
        <v>50444442.544704542</v>
      </c>
      <c r="AH75" s="297">
        <v>52471331.646529533</v>
      </c>
      <c r="AI75" s="297">
        <v>54579250.961567618</v>
      </c>
      <c r="AJ75" s="297">
        <v>56771441.698347315</v>
      </c>
      <c r="AK75" s="297">
        <v>59051274.713738285</v>
      </c>
      <c r="AL75" s="297">
        <v>61422255.698884979</v>
      </c>
      <c r="AM75" s="297">
        <v>63888030.572577626</v>
      </c>
      <c r="AN75" s="297">
        <v>66452391.090358071</v>
      </c>
      <c r="AO75" s="297">
        <v>69119280.677989841</v>
      </c>
      <c r="AP75" s="297">
        <v>71892800.498266935</v>
      </c>
      <c r="AQ75" s="297">
        <v>74777215.760495245</v>
      </c>
      <c r="AR75" s="297">
        <v>77776962.282352746</v>
      </c>
      <c r="AS75" s="297">
        <v>80896653.314224631</v>
      </c>
      <c r="AT75" s="297">
        <v>84141086.636511475</v>
      </c>
      <c r="AU75" s="297">
        <v>87515251.940829918</v>
      </c>
      <c r="AV75" s="297">
        <v>91024338.506461143</v>
      </c>
      <c r="AW75" s="297">
        <v>94673743.183857754</v>
      </c>
      <c r="AX75" s="297">
        <v>98469078.697490275</v>
      </c>
      <c r="AY75" s="297">
        <v>102416182.28080823</v>
      </c>
      <c r="AZ75" s="297">
        <v>106521124.65659894</v>
      </c>
      <c r="BA75" s="297">
        <v>110790219.37656142</v>
      </c>
      <c r="BB75" s="297">
        <v>115230032.53446242</v>
      </c>
      <c r="BC75" s="297">
        <v>119847392.86781961</v>
      </c>
      <c r="BD75" s="297">
        <v>124649402.26365113</v>
      </c>
      <c r="BE75" s="297">
        <v>129643446.68445604</v>
      </c>
      <c r="BF75" s="297">
        <v>134837207.53123322</v>
      </c>
      <c r="BG75" s="297">
        <v>140238673.46102157</v>
      </c>
    </row>
    <row r="76" spans="1:59" x14ac:dyDescent="0.25">
      <c r="A76" s="300" t="s">
        <v>251</v>
      </c>
      <c r="B76" s="299">
        <v>3626846.7000000007</v>
      </c>
      <c r="C76" s="299">
        <v>15336655.969829563</v>
      </c>
      <c r="D76" s="299">
        <v>103070.13616302388</v>
      </c>
      <c r="E76" s="299">
        <v>103070.13616302388</v>
      </c>
      <c r="F76" s="299">
        <v>103070.13616302388</v>
      </c>
      <c r="G76" s="299">
        <v>103070.13616302388</v>
      </c>
      <c r="H76" s="299">
        <v>103070.13616302388</v>
      </c>
      <c r="I76" s="299">
        <v>103070.13616302388</v>
      </c>
      <c r="J76" s="299">
        <v>103070.13616302388</v>
      </c>
      <c r="K76" s="299">
        <v>103070.13616302388</v>
      </c>
      <c r="L76" s="299">
        <v>103070.13616302388</v>
      </c>
      <c r="M76" s="299">
        <v>103070.13616302388</v>
      </c>
      <c r="N76" s="299">
        <v>103070.13616302388</v>
      </c>
      <c r="O76" s="299">
        <v>103070.13616302388</v>
      </c>
      <c r="P76" s="299">
        <v>103070.13616302388</v>
      </c>
      <c r="Q76" s="299">
        <v>103070.13616302388</v>
      </c>
      <c r="R76" s="299">
        <v>103070.13616302388</v>
      </c>
      <c r="S76" s="299">
        <v>103070.13616302388</v>
      </c>
      <c r="T76" s="299">
        <v>103070.13616302388</v>
      </c>
      <c r="U76" s="299">
        <v>103070.13616302388</v>
      </c>
      <c r="V76" s="299">
        <v>103070.13616302388</v>
      </c>
      <c r="W76" s="299">
        <v>103070.13616302388</v>
      </c>
      <c r="X76" s="299">
        <v>103070.13616302388</v>
      </c>
      <c r="Y76" s="299">
        <v>103070.13616302388</v>
      </c>
      <c r="Z76" s="299">
        <v>103070.13616302388</v>
      </c>
      <c r="AA76" s="299">
        <v>103070.13616302388</v>
      </c>
      <c r="AB76" s="299">
        <v>103070.13616302388</v>
      </c>
      <c r="AC76" s="299">
        <v>103070.13616302388</v>
      </c>
      <c r="AD76" s="299">
        <v>103070.13616302388</v>
      </c>
      <c r="AE76" s="299">
        <v>103070.13616302388</v>
      </c>
      <c r="AF76" s="299">
        <v>103070.13616302388</v>
      </c>
      <c r="AG76" s="299">
        <v>103070.13616302388</v>
      </c>
      <c r="AH76" s="299">
        <v>103070.13616302388</v>
      </c>
      <c r="AI76" s="299">
        <v>103070.13616302388</v>
      </c>
      <c r="AJ76" s="299">
        <v>103070.13616302388</v>
      </c>
      <c r="AK76" s="299">
        <v>103070.13616302388</v>
      </c>
      <c r="AL76" s="299">
        <v>103070.13616302388</v>
      </c>
      <c r="AM76" s="299">
        <v>103070.13616302388</v>
      </c>
      <c r="AN76" s="299">
        <v>103070.13616302388</v>
      </c>
      <c r="AO76" s="299">
        <v>103070.13616302388</v>
      </c>
      <c r="AP76" s="299">
        <v>103070.13616302388</v>
      </c>
      <c r="AQ76" s="299">
        <v>103070.13616302388</v>
      </c>
      <c r="AR76" s="299">
        <v>103070.13616302388</v>
      </c>
      <c r="AS76" s="299">
        <v>103070.13616302388</v>
      </c>
      <c r="AT76" s="299">
        <v>103070.13616302388</v>
      </c>
      <c r="AU76" s="299">
        <v>103070.13616302388</v>
      </c>
      <c r="AV76" s="299">
        <v>103070.13616302388</v>
      </c>
      <c r="AW76" s="299">
        <v>103070.13616302388</v>
      </c>
      <c r="AX76" s="299">
        <v>103070.13616302388</v>
      </c>
      <c r="AY76" s="299">
        <v>103070.13616302388</v>
      </c>
      <c r="AZ76" s="299">
        <v>103070.13616302388</v>
      </c>
      <c r="BA76" s="299">
        <v>103070.13616302388</v>
      </c>
      <c r="BB76" s="299">
        <v>103070.13616302388</v>
      </c>
      <c r="BC76" s="299">
        <v>103070.13616302388</v>
      </c>
      <c r="BD76" s="299">
        <v>103070.13616302388</v>
      </c>
      <c r="BE76" s="299">
        <v>103070.13616302388</v>
      </c>
      <c r="BF76" s="299">
        <v>103070.13616302388</v>
      </c>
      <c r="BG76" s="299">
        <v>103070.13616302388</v>
      </c>
    </row>
    <row r="77" spans="1:59" x14ac:dyDescent="0.25">
      <c r="A77" s="300" t="s">
        <v>454</v>
      </c>
      <c r="B77" s="299">
        <v>0</v>
      </c>
      <c r="C77" s="299">
        <v>103070.13616302388</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0</v>
      </c>
      <c r="D78" s="299">
        <v>-3207288.1863719653</v>
      </c>
      <c r="E78" s="299">
        <v>-3337665.0288216937</v>
      </c>
      <c r="F78" s="299">
        <v>-3473247.8747974299</v>
      </c>
      <c r="G78" s="299">
        <v>-3614244.9644402117</v>
      </c>
      <c r="H78" s="299">
        <v>-3760872.8674967252</v>
      </c>
      <c r="I78" s="299">
        <v>-3913356.8165035136</v>
      </c>
      <c r="J78" s="299">
        <v>-4071931.0532985926</v>
      </c>
      <c r="K78" s="299">
        <v>-4236839.1893934943</v>
      </c>
      <c r="L78" s="299">
        <v>-4408334.5807602108</v>
      </c>
      <c r="M78" s="299">
        <v>-4583507.2795468196</v>
      </c>
      <c r="N78" s="299">
        <v>-4768851.2541757002</v>
      </c>
      <c r="O78" s="299">
        <v>-4961599.9176177531</v>
      </c>
      <c r="P78" s="299">
        <v>-5162049.4574255124</v>
      </c>
      <c r="Q78" s="299">
        <v>-5370507.9086535946</v>
      </c>
      <c r="R78" s="299">
        <v>-5587295.6277588159</v>
      </c>
      <c r="S78" s="299">
        <v>-5812745.78545627</v>
      </c>
      <c r="T78" s="299">
        <v>-6047204.879289642</v>
      </c>
      <c r="U78" s="299">
        <v>-6291033.2667043507</v>
      </c>
      <c r="V78" s="299">
        <v>-6544605.7194436789</v>
      </c>
      <c r="W78" s="299">
        <v>-6800482.8941939473</v>
      </c>
      <c r="X78" s="299">
        <v>-7074415.1916888952</v>
      </c>
      <c r="Y78" s="299">
        <v>-7359295.7109116614</v>
      </c>
      <c r="Z78" s="299">
        <v>-7655562.3807313442</v>
      </c>
      <c r="AA78" s="299">
        <v>-7963670.6471718401</v>
      </c>
      <c r="AB78" s="299">
        <v>-8284094.1740979701</v>
      </c>
      <c r="AC78" s="299">
        <v>-8617325.5719291568</v>
      </c>
      <c r="AD78" s="299">
        <v>-8963877.1555016041</v>
      </c>
      <c r="AE78" s="299">
        <v>-9324281.7322449982</v>
      </c>
      <c r="AF78" s="299">
        <v>-9699093.4218861163</v>
      </c>
      <c r="AG78" s="299">
        <v>-10088888.508940905</v>
      </c>
      <c r="AH78" s="299">
        <v>-10494266.329305917</v>
      </c>
      <c r="AI78" s="299">
        <v>-10915850.192313522</v>
      </c>
      <c r="AJ78" s="299">
        <v>-11354288.339669466</v>
      </c>
      <c r="AK78" s="299">
        <v>-11810254.942747653</v>
      </c>
      <c r="AL78" s="299">
        <v>-12284451.139777005</v>
      </c>
      <c r="AM78" s="299">
        <v>-12777606.114515513</v>
      </c>
      <c r="AN78" s="299">
        <v>-13290478.21807161</v>
      </c>
      <c r="AO78" s="299">
        <v>-13823856.135597974</v>
      </c>
      <c r="AP78" s="299">
        <v>-14378560.099653363</v>
      </c>
      <c r="AQ78" s="299">
        <v>-14955443.152099073</v>
      </c>
      <c r="AR78" s="299">
        <v>-15555392.456470549</v>
      </c>
      <c r="AS78" s="299">
        <v>-16179330.662844896</v>
      </c>
      <c r="AT78" s="299">
        <v>-16828217.327302277</v>
      </c>
      <c r="AU78" s="299">
        <v>-17503050.38816601</v>
      </c>
      <c r="AV78" s="299">
        <v>-18204867.701292217</v>
      </c>
      <c r="AW78" s="299">
        <v>-18934748.63677156</v>
      </c>
      <c r="AX78" s="299">
        <v>-19693815.739498079</v>
      </c>
      <c r="AY78" s="299">
        <v>-20483236.456161618</v>
      </c>
      <c r="AZ78" s="299">
        <v>-21304224.931319773</v>
      </c>
      <c r="BA78" s="299">
        <v>-22158043.875312269</v>
      </c>
      <c r="BB78" s="299">
        <v>-23046006.506892502</v>
      </c>
      <c r="BC78" s="299">
        <v>-23969478.573563874</v>
      </c>
      <c r="BD78" s="299">
        <v>-24929880.452730179</v>
      </c>
      <c r="BE78" s="299">
        <v>-25928689.336891174</v>
      </c>
      <c r="BF78" s="299">
        <v>-26967441.506246686</v>
      </c>
      <c r="BG78" s="299">
        <v>-28047734.692204356</v>
      </c>
    </row>
    <row r="79" spans="1:59" x14ac:dyDescent="0.25">
      <c r="A79" s="300" t="s">
        <v>455</v>
      </c>
      <c r="B79" s="306">
        <v>0</v>
      </c>
      <c r="C79" s="306">
        <v>-3067331.1939659128</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-470244.23949107691</v>
      </c>
      <c r="C80" s="299">
        <v>470244.23949107691</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0</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-5978067.897455385</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0</v>
      </c>
      <c r="C83" s="297">
        <v>0</v>
      </c>
      <c r="D83" s="297">
        <v>12932222.881650884</v>
      </c>
      <c r="E83" s="297">
        <v>13453730.251449803</v>
      </c>
      <c r="F83" s="297">
        <v>13996061.635352742</v>
      </c>
      <c r="G83" s="297">
        <v>14560049.993923873</v>
      </c>
      <c r="H83" s="297">
        <v>15146561.606149923</v>
      </c>
      <c r="I83" s="297">
        <v>15756497.402177081</v>
      </c>
      <c r="J83" s="297">
        <v>16390794.349357396</v>
      </c>
      <c r="K83" s="297">
        <v>17050426.893736999</v>
      </c>
      <c r="L83" s="297">
        <v>17736408.459203854</v>
      </c>
      <c r="M83" s="297">
        <v>18437099.254350308</v>
      </c>
      <c r="N83" s="297">
        <v>19178475.152865835</v>
      </c>
      <c r="O83" s="297">
        <v>19949469.806634054</v>
      </c>
      <c r="P83" s="297">
        <v>20751267.965865072</v>
      </c>
      <c r="Q83" s="297">
        <v>21585101.770777404</v>
      </c>
      <c r="R83" s="297">
        <v>22452252.647198301</v>
      </c>
      <c r="S83" s="297">
        <v>23354053.277988099</v>
      </c>
      <c r="T83" s="297">
        <v>24291889.653321557</v>
      </c>
      <c r="U83" s="297">
        <v>25267203.202980444</v>
      </c>
      <c r="V83" s="297">
        <v>26281493.013937745</v>
      </c>
      <c r="W83" s="297">
        <v>27305002.712938845</v>
      </c>
      <c r="X83" s="297">
        <v>28400732.902918614</v>
      </c>
      <c r="Y83" s="297">
        <v>29540255.979809649</v>
      </c>
      <c r="Z83" s="297">
        <v>30725323.659088396</v>
      </c>
      <c r="AA83" s="297">
        <v>31957757.724850371</v>
      </c>
      <c r="AB83" s="297">
        <v>33239452.832554899</v>
      </c>
      <c r="AC83" s="297">
        <v>34572379.423879668</v>
      </c>
      <c r="AD83" s="297">
        <v>35958586.758169509</v>
      </c>
      <c r="AE83" s="297">
        <v>37400206.065142997</v>
      </c>
      <c r="AF83" s="297">
        <v>38899453.823707514</v>
      </c>
      <c r="AG83" s="297">
        <v>40458635.171926662</v>
      </c>
      <c r="AH83" s="297">
        <v>42080147.453386642</v>
      </c>
      <c r="AI83" s="297">
        <v>43766483.905417122</v>
      </c>
      <c r="AJ83" s="297">
        <v>45520237.494840875</v>
      </c>
      <c r="AK83" s="297">
        <v>47344104.907153659</v>
      </c>
      <c r="AL83" s="297">
        <v>49240890.695271</v>
      </c>
      <c r="AM83" s="297">
        <v>51213511.594225138</v>
      </c>
      <c r="AN83" s="297">
        <v>53265001.008449487</v>
      </c>
      <c r="AO83" s="297">
        <v>55398513.678554893</v>
      </c>
      <c r="AP83" s="297">
        <v>57617330.534776598</v>
      </c>
      <c r="AQ83" s="297">
        <v>59924863.744559199</v>
      </c>
      <c r="AR83" s="297">
        <v>62324661.962045223</v>
      </c>
      <c r="AS83" s="297">
        <v>64820415.78754276</v>
      </c>
      <c r="AT83" s="297">
        <v>67415963.445372224</v>
      </c>
      <c r="AU83" s="297">
        <v>70115296.688826934</v>
      </c>
      <c r="AV83" s="297">
        <v>72922566.941331953</v>
      </c>
      <c r="AW83" s="297">
        <v>75842091.68324922</v>
      </c>
      <c r="AX83" s="297">
        <v>78878361.094155222</v>
      </c>
      <c r="AY83" s="297">
        <v>82036044.960809633</v>
      </c>
      <c r="AZ83" s="297">
        <v>85319999.861442193</v>
      </c>
      <c r="BA83" s="297">
        <v>88735276.637412176</v>
      </c>
      <c r="BB83" s="297">
        <v>92287128.163732946</v>
      </c>
      <c r="BC83" s="297">
        <v>95981017.43041876</v>
      </c>
      <c r="BD83" s="297">
        <v>99822625.94708398</v>
      </c>
      <c r="BE83" s="297">
        <v>103817862.48372789</v>
      </c>
      <c r="BF83" s="297">
        <v>107972872.16114956</v>
      </c>
      <c r="BG83" s="297">
        <v>112294045.90498024</v>
      </c>
    </row>
    <row r="84" spans="1:59" x14ac:dyDescent="0.25">
      <c r="A84" s="307" t="s">
        <v>481</v>
      </c>
      <c r="B84" s="297">
        <v>-2821465.436946461</v>
      </c>
      <c r="C84" s="297">
        <v>12842639.151517751</v>
      </c>
      <c r="D84" s="297">
        <v>22961695.59622217</v>
      </c>
      <c r="E84" s="297">
        <v>36415425.847671971</v>
      </c>
      <c r="F84" s="297">
        <v>50411487.483024716</v>
      </c>
      <c r="G84" s="297">
        <v>64971537.476948589</v>
      </c>
      <c r="H84" s="297">
        <v>80118099.083098516</v>
      </c>
      <c r="I84" s="297">
        <v>95874596.485275596</v>
      </c>
      <c r="J84" s="297">
        <v>112265390.83463299</v>
      </c>
      <c r="K84" s="297">
        <v>129315817.72837</v>
      </c>
      <c r="L84" s="297">
        <v>147052226.18757385</v>
      </c>
      <c r="M84" s="297">
        <v>165489325.44192415</v>
      </c>
      <c r="N84" s="297">
        <v>184667800.59478998</v>
      </c>
      <c r="O84" s="297">
        <v>204617270.40142405</v>
      </c>
      <c r="P84" s="297">
        <v>225368538.36728913</v>
      </c>
      <c r="Q84" s="297">
        <v>246953640.13806653</v>
      </c>
      <c r="R84" s="297">
        <v>269405892.78526485</v>
      </c>
      <c r="S84" s="297">
        <v>292759946.06325293</v>
      </c>
      <c r="T84" s="297">
        <v>317051835.71657449</v>
      </c>
      <c r="U84" s="297">
        <v>342319038.91955495</v>
      </c>
      <c r="V84" s="297">
        <v>368600531.93349272</v>
      </c>
      <c r="W84" s="297">
        <v>395905534.64643157</v>
      </c>
      <c r="X84" s="297">
        <v>424306267.5493502</v>
      </c>
      <c r="Y84" s="297">
        <v>453846523.52915984</v>
      </c>
      <c r="Z84" s="297">
        <v>484571847.18824822</v>
      </c>
      <c r="AA84" s="297">
        <v>516529604.91309857</v>
      </c>
      <c r="AB84" s="297">
        <v>549769057.74565351</v>
      </c>
      <c r="AC84" s="297">
        <v>584341437.16953313</v>
      </c>
      <c r="AD84" s="297">
        <v>620300023.92770267</v>
      </c>
      <c r="AE84" s="297">
        <v>657700229.99284565</v>
      </c>
      <c r="AF84" s="297">
        <v>696599683.81655312</v>
      </c>
      <c r="AG84" s="297">
        <v>737058318.98847973</v>
      </c>
      <c r="AH84" s="297">
        <v>779138466.4418664</v>
      </c>
      <c r="AI84" s="297">
        <v>822904950.34728348</v>
      </c>
      <c r="AJ84" s="297">
        <v>868425187.84212434</v>
      </c>
      <c r="AK84" s="297">
        <v>915769292.74927795</v>
      </c>
      <c r="AL84" s="297">
        <v>965010183.44454896</v>
      </c>
      <c r="AM84" s="297">
        <v>1016223695.0387741</v>
      </c>
      <c r="AN84" s="297">
        <v>1069488696.0472236</v>
      </c>
      <c r="AO84" s="297">
        <v>1124887209.7257786</v>
      </c>
      <c r="AP84" s="297">
        <v>1182504540.2605553</v>
      </c>
      <c r="AQ84" s="297">
        <v>1242429404.0051146</v>
      </c>
      <c r="AR84" s="297">
        <v>1304754065.9671597</v>
      </c>
      <c r="AS84" s="297">
        <v>1369574481.7547026</v>
      </c>
      <c r="AT84" s="297">
        <v>1436990445.2000747</v>
      </c>
      <c r="AU84" s="297">
        <v>1507105741.8889017</v>
      </c>
      <c r="AV84" s="297">
        <v>1580028308.8302336</v>
      </c>
      <c r="AW84" s="297">
        <v>1655870400.5134828</v>
      </c>
      <c r="AX84" s="297">
        <v>1734748761.6076381</v>
      </c>
      <c r="AY84" s="297">
        <v>1816784806.5684478</v>
      </c>
      <c r="AZ84" s="297">
        <v>1902104806.4298899</v>
      </c>
      <c r="BA84" s="297">
        <v>1990840083.067302</v>
      </c>
      <c r="BB84" s="297">
        <v>2083127211.231035</v>
      </c>
      <c r="BC84" s="297">
        <v>2179108228.6614537</v>
      </c>
      <c r="BD84" s="297">
        <v>2278930854.6085377</v>
      </c>
      <c r="BE84" s="297">
        <v>2382748717.0922656</v>
      </c>
      <c r="BF84" s="297">
        <v>2490721589.2534151</v>
      </c>
      <c r="BG84" s="297">
        <v>2603015635.1583953</v>
      </c>
    </row>
    <row r="85" spans="1:59" x14ac:dyDescent="0.25">
      <c r="A85" s="308" t="s">
        <v>247</v>
      </c>
      <c r="B85" s="309">
        <v>-2821465.436946461</v>
      </c>
      <c r="C85" s="309">
        <v>10021173.71457129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1</v>
      </c>
      <c r="C86" s="311">
        <v>0.87742388347810829</v>
      </c>
      <c r="D86" s="311">
        <v>9956164.9757151641</v>
      </c>
      <c r="E86" s="311">
        <v>9088057.6007754244</v>
      </c>
      <c r="F86" s="311">
        <v>8295520.7359528067</v>
      </c>
      <c r="G86" s="311">
        <v>7571991.6228467943</v>
      </c>
      <c r="H86" s="311">
        <v>6911475.3903172361</v>
      </c>
      <c r="I86" s="311">
        <v>6308496.1778837573</v>
      </c>
      <c r="J86" s="311">
        <v>5758052.431685443</v>
      </c>
      <c r="K86" s="311">
        <v>5255576.0212242408</v>
      </c>
      <c r="L86" s="311">
        <v>4796894.8541933913</v>
      </c>
      <c r="M86" s="311">
        <v>4375186.4228175078</v>
      </c>
      <c r="N86" s="311">
        <v>3993259.1450169841</v>
      </c>
      <c r="O86" s="311">
        <v>3644636.5860274914</v>
      </c>
      <c r="P86" s="311">
        <v>3326419.0775012281</v>
      </c>
      <c r="Q86" s="311">
        <v>3035958.8204426561</v>
      </c>
      <c r="R86" s="311">
        <v>2770838.0836546742</v>
      </c>
      <c r="S86" s="311">
        <v>2528849.2794611789</v>
      </c>
      <c r="T86" s="311">
        <v>2307976.7563325083</v>
      </c>
      <c r="U86" s="311">
        <v>2106380.1615753598</v>
      </c>
      <c r="V86" s="311">
        <v>1922379.2396630861</v>
      </c>
      <c r="W86" s="311">
        <v>1752430.1249485328</v>
      </c>
      <c r="X86" s="311">
        <v>1599327.7967314858</v>
      </c>
      <c r="Y86" s="311">
        <v>1459592.5703449417</v>
      </c>
      <c r="Z86" s="311">
        <v>1332058.5296752481</v>
      </c>
      <c r="AA86" s="311">
        <v>1215661.304971738</v>
      </c>
      <c r="AB86" s="311">
        <v>1109429.247752812</v>
      </c>
      <c r="AC86" s="311">
        <v>1012475.3701974294</v>
      </c>
      <c r="AD86" s="311">
        <v>923989.98311768787</v>
      </c>
      <c r="AE86" s="311">
        <v>843233.97224815364</v>
      </c>
      <c r="AF86" s="311">
        <v>769532.65775033936</v>
      </c>
      <c r="AG86" s="311">
        <v>702270.18655582843</v>
      </c>
      <c r="AH86" s="311">
        <v>640884.41149556241</v>
      </c>
      <c r="AI86" s="311">
        <v>584862.21511920798</v>
      </c>
      <c r="AJ86" s="311">
        <v>533735.23972812167</v>
      </c>
      <c r="AK86" s="311">
        <v>487075.9884565025</v>
      </c>
      <c r="AL86" s="311">
        <v>444494.26526377985</v>
      </c>
      <c r="AM86" s="311">
        <v>405633.92447100277</v>
      </c>
      <c r="AN86" s="311">
        <v>370169.90300675051</v>
      </c>
      <c r="AO86" s="311">
        <v>337805.51084398222</v>
      </c>
      <c r="AP86" s="311">
        <v>308269.95722658955</v>
      </c>
      <c r="AQ86" s="311">
        <v>281316.09222011105</v>
      </c>
      <c r="AR86" s="311">
        <v>256718.34489050889</v>
      </c>
      <c r="AS86" s="311">
        <v>234270.84103225259</v>
      </c>
      <c r="AT86" s="311">
        <v>213785.68484517522</v>
      </c>
      <c r="AU86" s="311">
        <v>195091.39031050223</v>
      </c>
      <c r="AV86" s="311">
        <v>178031.44925100091</v>
      </c>
      <c r="AW86" s="311">
        <v>162463.02418829891</v>
      </c>
      <c r="AX86" s="311">
        <v>148255.75514118519</v>
      </c>
      <c r="AY86" s="311">
        <v>135290.67045047789</v>
      </c>
      <c r="AZ86" s="311">
        <v>123459.19257645462</v>
      </c>
      <c r="BA86" s="311">
        <v>112662.23060088221</v>
      </c>
      <c r="BB86" s="311">
        <v>102809.35188372697</v>
      </c>
      <c r="BC86" s="311">
        <v>93818.02598054969</v>
      </c>
      <c r="BD86" s="311">
        <v>85612.934525706674</v>
      </c>
      <c r="BE86" s="311">
        <v>78125.341333714037</v>
      </c>
      <c r="BF86" s="311">
        <v>71292.517470928025</v>
      </c>
      <c r="BG86" s="311">
        <v>65057.216506170334</v>
      </c>
    </row>
    <row r="87" spans="1:59" x14ac:dyDescent="0.25">
      <c r="A87" s="310" t="s">
        <v>483</v>
      </c>
      <c r="B87" s="311">
        <v>-2821465.436946461</v>
      </c>
      <c r="C87" s="311">
        <v>11268438.318432702</v>
      </c>
      <c r="D87" s="311">
        <v>18411640.309039604</v>
      </c>
      <c r="E87" s="311">
        <v>27499697.909815028</v>
      </c>
      <c r="F87" s="311">
        <v>35795218.645767838</v>
      </c>
      <c r="G87" s="311">
        <v>43367210.268614635</v>
      </c>
      <c r="H87" s="311">
        <v>50278685.658931874</v>
      </c>
      <c r="I87" s="311">
        <v>56587181.836815633</v>
      </c>
      <c r="J87" s="311">
        <v>62345234.268501073</v>
      </c>
      <c r="K87" s="311">
        <v>67600810.289725319</v>
      </c>
      <c r="L87" s="311">
        <v>72397705.143918708</v>
      </c>
      <c r="M87" s="311">
        <v>76772891.566736221</v>
      </c>
      <c r="N87" s="311">
        <v>80766150.711753204</v>
      </c>
      <c r="O87" s="311">
        <v>84410787.297780693</v>
      </c>
      <c r="P87" s="311">
        <v>87737206.375281915</v>
      </c>
      <c r="Q87" s="311">
        <v>90773165.195724577</v>
      </c>
      <c r="R87" s="311">
        <v>93544003.279379249</v>
      </c>
      <c r="S87" s="311">
        <v>96072852.558840424</v>
      </c>
      <c r="T87" s="311">
        <v>98380829.315172926</v>
      </c>
      <c r="U87" s="311">
        <v>100487209.47674829</v>
      </c>
      <c r="V87" s="311">
        <v>102409588.71641137</v>
      </c>
      <c r="W87" s="311">
        <v>104162018.8413599</v>
      </c>
      <c r="X87" s="311">
        <v>105761346.63809139</v>
      </c>
      <c r="Y87" s="311">
        <v>107220939.20843633</v>
      </c>
      <c r="Z87" s="311">
        <v>108552997.73811157</v>
      </c>
      <c r="AA87" s="311">
        <v>109768659.04308331</v>
      </c>
      <c r="AB87" s="311">
        <v>110878088.29083613</v>
      </c>
      <c r="AC87" s="311">
        <v>111890563.66103356</v>
      </c>
      <c r="AD87" s="311">
        <v>112814553.64415124</v>
      </c>
      <c r="AE87" s="311">
        <v>113657787.61639939</v>
      </c>
      <c r="AF87" s="311">
        <v>114427320.27414973</v>
      </c>
      <c r="AG87" s="311">
        <v>115129590.46070556</v>
      </c>
      <c r="AH87" s="311">
        <v>115770474.87220113</v>
      </c>
      <c r="AI87" s="311">
        <v>116355337.08732034</v>
      </c>
      <c r="AJ87" s="311">
        <v>116889072.32704847</v>
      </c>
      <c r="AK87" s="311">
        <v>117376148.31550497</v>
      </c>
      <c r="AL87" s="311">
        <v>117820642.58076875</v>
      </c>
      <c r="AM87" s="311">
        <v>118226276.50523975</v>
      </c>
      <c r="AN87" s="311">
        <v>118596446.4082465</v>
      </c>
      <c r="AO87" s="311">
        <v>118934251.91909048</v>
      </c>
      <c r="AP87" s="311">
        <v>119242521.87631707</v>
      </c>
      <c r="AQ87" s="311">
        <v>119523837.96853718</v>
      </c>
      <c r="AR87" s="311">
        <v>119780556.31342769</v>
      </c>
      <c r="AS87" s="311">
        <v>120014827.15445994</v>
      </c>
      <c r="AT87" s="311">
        <v>120228612.83930512</v>
      </c>
      <c r="AU87" s="311">
        <v>120423704.22961561</v>
      </c>
      <c r="AV87" s="311">
        <v>120601735.67886661</v>
      </c>
      <c r="AW87" s="311">
        <v>120764198.7030549</v>
      </c>
      <c r="AX87" s="311">
        <v>120912454.45819609</v>
      </c>
      <c r="AY87" s="311">
        <v>121047745.12864657</v>
      </c>
      <c r="AZ87" s="311">
        <v>121171204.32122302</v>
      </c>
      <c r="BA87" s="311">
        <v>121283866.5518239</v>
      </c>
      <c r="BB87" s="311">
        <v>121386675.90370762</v>
      </c>
      <c r="BC87" s="311">
        <v>121480493.92968817</v>
      </c>
      <c r="BD87" s="311">
        <v>121566106.86421388</v>
      </c>
      <c r="BE87" s="311">
        <v>121644232.2055476</v>
      </c>
      <c r="BF87" s="311">
        <v>121715524.72301853</v>
      </c>
      <c r="BG87" s="311">
        <v>121780581.9395247</v>
      </c>
    </row>
    <row r="88" spans="1:59" x14ac:dyDescent="0.25">
      <c r="A88" s="310" t="s">
        <v>484</v>
      </c>
      <c r="B88" s="312">
        <v>-2821465.436946461</v>
      </c>
      <c r="C88" s="312">
        <v>8446972.8814862408</v>
      </c>
      <c r="D88" s="312">
        <v>4.4165044329034613</v>
      </c>
      <c r="E88" s="312">
        <v>4.5511868411566638</v>
      </c>
      <c r="F88" s="312">
        <v>4.5750439294341358</v>
      </c>
      <c r="G88" s="312">
        <v>4.5794297119539324</v>
      </c>
      <c r="H88" s="312">
        <v>4.5802444445707859</v>
      </c>
      <c r="I88" s="312">
        <v>4.5803961972602396</v>
      </c>
      <c r="J88" s="312">
        <v>4.5804244804606569</v>
      </c>
      <c r="K88" s="312">
        <v>4.5804297524979019</v>
      </c>
      <c r="L88" s="312">
        <v>4.5804307352350762</v>
      </c>
      <c r="M88" s="312">
        <v>4.5804309182960488</v>
      </c>
      <c r="N88" s="312">
        <v>4.580430952419217</v>
      </c>
      <c r="O88" s="312">
        <v>4.5804309587798251</v>
      </c>
      <c r="P88" s="312">
        <v>4.5804309599654331</v>
      </c>
      <c r="Q88" s="312">
        <v>4.5804309601863791</v>
      </c>
      <c r="R88" s="312">
        <v>4.5804309602276323</v>
      </c>
      <c r="S88" s="312">
        <v>4.5804309602353115</v>
      </c>
      <c r="T88" s="312">
        <v>4.5804309602367432</v>
      </c>
      <c r="U88" s="312">
        <v>4.5804309602370088</v>
      </c>
      <c r="V88" s="312">
        <v>4.5804309602370612</v>
      </c>
      <c r="W88" s="312">
        <v>4.5804309602370674</v>
      </c>
      <c r="X88" s="312">
        <v>4.580430960237071</v>
      </c>
      <c r="Y88" s="312">
        <v>4.580430960237071</v>
      </c>
      <c r="Z88" s="312">
        <v>4.580430960237071</v>
      </c>
      <c r="AA88" s="312">
        <v>4.580430960237071</v>
      </c>
      <c r="AB88" s="312">
        <v>4.580430960237071</v>
      </c>
      <c r="AC88" s="312">
        <v>4.580430960237071</v>
      </c>
      <c r="AD88" s="312">
        <v>4.5804309602370674</v>
      </c>
      <c r="AE88" s="312">
        <v>4.5804309602370674</v>
      </c>
      <c r="AF88" s="312">
        <v>4.5804309602370648</v>
      </c>
      <c r="AG88" s="312">
        <v>4.5804309602370576</v>
      </c>
      <c r="AH88" s="312">
        <v>4.5804309602370505</v>
      </c>
      <c r="AI88" s="312">
        <v>4.5804309602370363</v>
      </c>
      <c r="AJ88" s="312">
        <v>4.5804309602370159</v>
      </c>
      <c r="AK88" s="312">
        <v>4.5804309602369884</v>
      </c>
      <c r="AL88" s="312">
        <v>4.5804309602369466</v>
      </c>
      <c r="AM88" s="312">
        <v>4.580430960237071</v>
      </c>
      <c r="AN88" s="312">
        <v>4.580430960237071</v>
      </c>
      <c r="AO88" s="312">
        <v>4.580430960237071</v>
      </c>
      <c r="AP88" s="312">
        <v>4.580430960237071</v>
      </c>
      <c r="AQ88" s="312">
        <v>4.580430960237071</v>
      </c>
      <c r="AR88" s="312">
        <v>4.580430960237071</v>
      </c>
      <c r="AS88" s="312">
        <v>4.580430960237071</v>
      </c>
      <c r="AT88" s="312">
        <v>4.580430960237071</v>
      </c>
      <c r="AU88" s="312">
        <v>4.580430960237071</v>
      </c>
      <c r="AV88" s="312">
        <v>4.580430960237071</v>
      </c>
      <c r="AW88" s="312">
        <v>4.580430960237071</v>
      </c>
      <c r="AX88" s="312">
        <v>4.580430960237071</v>
      </c>
      <c r="AY88" s="312">
        <v>4.580430960237071</v>
      </c>
      <c r="AZ88" s="312">
        <v>4.580430960237071</v>
      </c>
      <c r="BA88" s="312">
        <v>4.580430960237071</v>
      </c>
      <c r="BB88" s="312">
        <v>4.580430960237071</v>
      </c>
      <c r="BC88" s="312">
        <v>4.580430960237071</v>
      </c>
      <c r="BD88" s="312">
        <v>4.580430960237071</v>
      </c>
      <c r="BE88" s="312">
        <v>4.580430960237071</v>
      </c>
      <c r="BF88" s="312">
        <v>4.580430960237071</v>
      </c>
      <c r="BG88" s="312">
        <v>4.580430960237071</v>
      </c>
    </row>
    <row r="89" spans="1:59" x14ac:dyDescent="0.25">
      <c r="A89" s="310" t="s">
        <v>485</v>
      </c>
      <c r="B89" s="313">
        <v>0</v>
      </c>
      <c r="C89" s="313">
        <v>3.5517619969205549</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0.21969514238146437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row r="91" spans="1:59" x14ac:dyDescent="0.25">
      <c r="B91" s="259">
        <v>0</v>
      </c>
      <c r="C91" s="259">
        <v>0.25038655377215491</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24" sqref="K2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0" t="s">
        <v>7</v>
      </c>
      <c r="B10" s="390"/>
      <c r="C10" s="390"/>
      <c r="D10" s="390"/>
      <c r="E10" s="390"/>
      <c r="F10" s="390"/>
      <c r="G10" s="390"/>
      <c r="H10" s="390"/>
      <c r="I10" s="390"/>
      <c r="J10" s="390"/>
      <c r="K10" s="390"/>
      <c r="L10" s="390"/>
    </row>
    <row r="11" spans="1:44" ht="18.75" x14ac:dyDescent="0.25">
      <c r="A11" s="388"/>
      <c r="B11" s="388"/>
      <c r="C11" s="388"/>
      <c r="D11" s="388"/>
      <c r="E11" s="388"/>
      <c r="F11" s="388"/>
      <c r="G11" s="388"/>
      <c r="H11" s="388"/>
      <c r="I11" s="388"/>
      <c r="J11" s="388"/>
      <c r="K11" s="388"/>
      <c r="L11" s="388"/>
    </row>
    <row r="12" spans="1:44" x14ac:dyDescent="0.25">
      <c r="A12" s="391" t="str">
        <f>'1. паспорт местоположение'!A12:C12</f>
        <v>P_NS3300.VL.0112</v>
      </c>
      <c r="B12" s="391"/>
      <c r="C12" s="391"/>
      <c r="D12" s="391"/>
      <c r="E12" s="391"/>
      <c r="F12" s="391"/>
      <c r="G12" s="391"/>
      <c r="H12" s="391"/>
      <c r="I12" s="391"/>
      <c r="J12" s="391"/>
      <c r="K12" s="391"/>
      <c r="L12" s="391"/>
    </row>
    <row r="13" spans="1:44" x14ac:dyDescent="0.25">
      <c r="A13" s="390" t="s">
        <v>6</v>
      </c>
      <c r="B13" s="390"/>
      <c r="C13" s="390"/>
      <c r="D13" s="390"/>
      <c r="E13" s="390"/>
      <c r="F13" s="390"/>
      <c r="G13" s="390"/>
      <c r="H13" s="390"/>
      <c r="I13" s="390"/>
      <c r="J13" s="390"/>
      <c r="K13" s="390"/>
      <c r="L13" s="390"/>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45"/>
      <c r="C15" s="445"/>
      <c r="D15" s="445"/>
      <c r="E15" s="445"/>
      <c r="F15" s="445"/>
      <c r="G15" s="445"/>
      <c r="H15" s="445"/>
      <c r="I15" s="445"/>
      <c r="J15" s="445"/>
      <c r="K15" s="445"/>
      <c r="L15" s="445"/>
    </row>
    <row r="16" spans="1:44" x14ac:dyDescent="0.25">
      <c r="A16" s="390" t="s">
        <v>5</v>
      </c>
      <c r="B16" s="390"/>
      <c r="C16" s="390"/>
      <c r="D16" s="390"/>
      <c r="E16" s="390"/>
      <c r="F16" s="390"/>
      <c r="G16" s="390"/>
      <c r="H16" s="390"/>
      <c r="I16" s="390"/>
      <c r="J16" s="390"/>
      <c r="K16" s="390"/>
      <c r="L16" s="390"/>
    </row>
    <row r="17" spans="1:12" ht="15.75" customHeight="1" x14ac:dyDescent="0.25">
      <c r="L17" s="185"/>
    </row>
    <row r="18" spans="1:12" x14ac:dyDescent="0.25">
      <c r="K18" s="186"/>
    </row>
    <row r="19" spans="1:12" ht="15.75" customHeight="1" x14ac:dyDescent="0.25">
      <c r="A19" s="444" t="s">
        <v>401</v>
      </c>
      <c r="B19" s="444"/>
      <c r="C19" s="444"/>
      <c r="D19" s="444"/>
      <c r="E19" s="444"/>
      <c r="F19" s="444"/>
      <c r="G19" s="444"/>
      <c r="H19" s="444"/>
      <c r="I19" s="444"/>
      <c r="J19" s="444"/>
      <c r="K19" s="444"/>
      <c r="L19" s="444"/>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40"/>
      <c r="F22" s="341"/>
      <c r="G22" s="442" t="s">
        <v>0</v>
      </c>
      <c r="H22" s="443"/>
      <c r="I22" s="435"/>
      <c r="J22" s="438"/>
      <c r="K22" s="434"/>
      <c r="L22" s="436"/>
    </row>
    <row r="23" spans="1:12" ht="47.25" x14ac:dyDescent="0.25">
      <c r="A23" s="434"/>
      <c r="B23" s="434"/>
      <c r="C23" s="214" t="s">
        <v>213</v>
      </c>
      <c r="D23" s="214" t="s">
        <v>212</v>
      </c>
      <c r="E23" s="214" t="s">
        <v>213</v>
      </c>
      <c r="F23" s="214" t="s">
        <v>212</v>
      </c>
      <c r="G23" s="214" t="s">
        <v>213</v>
      </c>
      <c r="H23" s="214" t="s">
        <v>212</v>
      </c>
      <c r="I23" s="435"/>
      <c r="J23" s="439"/>
      <c r="K23" s="434"/>
      <c r="L23" s="436"/>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45180</v>
      </c>
      <c r="H26" s="236">
        <v>45217</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45595</v>
      </c>
      <c r="H30" s="83">
        <f>G30+150</f>
        <v>45745</v>
      </c>
      <c r="I30" s="227"/>
      <c r="J30" s="227"/>
      <c r="K30" s="239"/>
      <c r="L30" s="239"/>
    </row>
    <row r="31" spans="1:12" s="189" customFormat="1" ht="37.5" customHeight="1" x14ac:dyDescent="0.25">
      <c r="A31" s="214" t="s">
        <v>206</v>
      </c>
      <c r="B31" s="345" t="s">
        <v>345</v>
      </c>
      <c r="C31" s="236" t="s">
        <v>444</v>
      </c>
      <c r="D31" s="236" t="s">
        <v>444</v>
      </c>
      <c r="E31" s="226"/>
      <c r="F31" s="226"/>
      <c r="G31" s="354">
        <v>45595</v>
      </c>
      <c r="H31" s="354">
        <f>G31+90</f>
        <v>45685</v>
      </c>
      <c r="I31" s="228"/>
      <c r="J31" s="227"/>
      <c r="K31" s="239"/>
      <c r="L31" s="239"/>
    </row>
    <row r="32" spans="1:12" s="189" customFormat="1" ht="31.5" x14ac:dyDescent="0.25">
      <c r="A32" s="214" t="s">
        <v>204</v>
      </c>
      <c r="B32" s="345" t="s">
        <v>350</v>
      </c>
      <c r="C32" s="236" t="s">
        <v>444</v>
      </c>
      <c r="D32" s="236" t="s">
        <v>444</v>
      </c>
      <c r="E32" s="226"/>
      <c r="F32" s="226"/>
      <c r="G32" s="354">
        <f>H31</f>
        <v>45685</v>
      </c>
      <c r="H32" s="354">
        <f>G32+40</f>
        <v>45725</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45725</v>
      </c>
      <c r="H35" s="83">
        <f>G35+30</f>
        <v>45755</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45735</v>
      </c>
      <c r="H37" s="83">
        <f>G37+30</f>
        <v>45765</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45595</v>
      </c>
      <c r="H39" s="354">
        <f>G39+90</f>
        <v>45685</v>
      </c>
      <c r="I39" s="235"/>
      <c r="J39" s="235"/>
      <c r="K39" s="239"/>
      <c r="L39" s="239"/>
    </row>
    <row r="40" spans="1:12" ht="33.75" customHeight="1" x14ac:dyDescent="0.25">
      <c r="A40" s="214" t="s">
        <v>201</v>
      </c>
      <c r="B40" s="345" t="s">
        <v>353</v>
      </c>
      <c r="C40" s="236" t="s">
        <v>444</v>
      </c>
      <c r="D40" s="236" t="s">
        <v>444</v>
      </c>
      <c r="E40" s="234"/>
      <c r="F40" s="234"/>
      <c r="G40" s="83">
        <f>H37</f>
        <v>45765</v>
      </c>
      <c r="H40" s="240">
        <f>G40+60</f>
        <v>45825</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45825</v>
      </c>
      <c r="H42" s="240">
        <f>G42+60</f>
        <v>45885</v>
      </c>
      <c r="I42" s="235"/>
      <c r="J42" s="235"/>
      <c r="K42" s="239"/>
      <c r="L42" s="239"/>
    </row>
    <row r="43" spans="1:12" ht="34.5" customHeight="1" x14ac:dyDescent="0.25">
      <c r="A43" s="214" t="s">
        <v>199</v>
      </c>
      <c r="B43" s="345" t="s">
        <v>197</v>
      </c>
      <c r="C43" s="236" t="s">
        <v>444</v>
      </c>
      <c r="D43" s="236" t="s">
        <v>444</v>
      </c>
      <c r="E43" s="234"/>
      <c r="F43" s="234"/>
      <c r="G43" s="240">
        <f>H40</f>
        <v>45825</v>
      </c>
      <c r="H43" s="240">
        <f>G43+60</f>
        <v>45885</v>
      </c>
      <c r="I43" s="235"/>
      <c r="J43" s="235"/>
      <c r="K43" s="239"/>
      <c r="L43" s="239"/>
    </row>
    <row r="44" spans="1:12" ht="24.75" customHeight="1" x14ac:dyDescent="0.25">
      <c r="A44" s="214" t="s">
        <v>198</v>
      </c>
      <c r="B44" s="345" t="s">
        <v>195</v>
      </c>
      <c r="C44" s="236" t="s">
        <v>444</v>
      </c>
      <c r="D44" s="236" t="s">
        <v>444</v>
      </c>
      <c r="E44" s="234"/>
      <c r="F44" s="234"/>
      <c r="G44" s="240">
        <f>H43</f>
        <v>45885</v>
      </c>
      <c r="H44" s="240">
        <f>G44+30</f>
        <v>45915</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45915</v>
      </c>
      <c r="H47" s="240">
        <f>G47+40</f>
        <v>45955</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45955</v>
      </c>
      <c r="H49" s="240">
        <f>G49+30</f>
        <v>45985</v>
      </c>
      <c r="I49" s="235"/>
      <c r="J49" s="235"/>
      <c r="K49" s="239"/>
      <c r="L49" s="239"/>
    </row>
    <row r="50" spans="1:12" ht="86.25" customHeight="1" x14ac:dyDescent="0.25">
      <c r="A50" s="214" t="s">
        <v>190</v>
      </c>
      <c r="B50" s="345" t="s">
        <v>356</v>
      </c>
      <c r="C50" s="236" t="s">
        <v>444</v>
      </c>
      <c r="D50" s="236" t="s">
        <v>444</v>
      </c>
      <c r="E50" s="234"/>
      <c r="F50" s="234"/>
      <c r="G50" s="240">
        <f>H49</f>
        <v>45985</v>
      </c>
      <c r="H50" s="240">
        <f>G50+15</f>
        <v>46000</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46000</v>
      </c>
      <c r="H52" s="240">
        <f>G52+16</f>
        <v>46016</v>
      </c>
      <c r="I52" s="235"/>
      <c r="J52" s="235"/>
      <c r="K52" s="239"/>
      <c r="L52" s="239"/>
    </row>
    <row r="53" spans="1:12" ht="48" customHeight="1" x14ac:dyDescent="0.25">
      <c r="A53" s="214" t="s">
        <v>184</v>
      </c>
      <c r="B53" s="347" t="s">
        <v>359</v>
      </c>
      <c r="C53" s="236" t="s">
        <v>444</v>
      </c>
      <c r="D53" s="236" t="s">
        <v>444</v>
      </c>
      <c r="E53" s="234"/>
      <c r="F53" s="234"/>
      <c r="G53" s="240">
        <f>G52</f>
        <v>46000</v>
      </c>
      <c r="H53" s="240">
        <v>46016</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P_NS3300.VL.0112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0"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0"/>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46" t="s">
        <v>181</v>
      </c>
      <c r="D20" s="446"/>
      <c r="E20" s="447" t="s">
        <v>180</v>
      </c>
      <c r="F20" s="447"/>
      <c r="G20" s="448" t="s">
        <v>556</v>
      </c>
      <c r="H20" s="452" t="s">
        <v>464</v>
      </c>
      <c r="I20" s="453"/>
      <c r="J20" s="453"/>
      <c r="K20" s="453"/>
      <c r="L20" s="452" t="s">
        <v>465</v>
      </c>
      <c r="M20" s="453"/>
      <c r="N20" s="453"/>
      <c r="O20" s="453"/>
      <c r="P20" s="452" t="s">
        <v>466</v>
      </c>
      <c r="Q20" s="453"/>
      <c r="R20" s="453"/>
      <c r="S20" s="453"/>
      <c r="T20" s="452" t="s">
        <v>535</v>
      </c>
      <c r="U20" s="453"/>
      <c r="V20" s="453"/>
      <c r="W20" s="453"/>
      <c r="X20" s="452" t="s">
        <v>557</v>
      </c>
      <c r="Y20" s="453"/>
      <c r="Z20" s="453"/>
      <c r="AA20" s="453"/>
      <c r="AB20" s="456" t="s">
        <v>179</v>
      </c>
      <c r="AC20" s="456"/>
    </row>
    <row r="21" spans="1:29" s="124"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4" customFormat="1" ht="78.75" x14ac:dyDescent="0.25">
      <c r="A22" s="459"/>
      <c r="B22" s="459"/>
      <c r="C22" s="367" t="s">
        <v>1</v>
      </c>
      <c r="D22" s="367" t="s">
        <v>177</v>
      </c>
      <c r="E22" s="349" t="s">
        <v>558</v>
      </c>
      <c r="F22" s="349" t="s">
        <v>559</v>
      </c>
      <c r="G22" s="450"/>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67" t="s">
        <v>178</v>
      </c>
      <c r="AC22" s="367"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6">
        <v>0</v>
      </c>
      <c r="D24" s="246">
        <v>7.2659353286208068</v>
      </c>
      <c r="E24" s="246">
        <v>7.2659353286208068</v>
      </c>
      <c r="F24" s="246">
        <v>7.2659353286208068</v>
      </c>
      <c r="G24" s="246">
        <v>0</v>
      </c>
      <c r="H24" s="246" t="s">
        <v>444</v>
      </c>
      <c r="I24" s="246"/>
      <c r="J24" s="246">
        <v>7.2659353286208068</v>
      </c>
      <c r="K24" s="246"/>
      <c r="L24" s="246" t="s">
        <v>444</v>
      </c>
      <c r="M24" s="246"/>
      <c r="N24" s="246">
        <v>0</v>
      </c>
      <c r="O24" s="246"/>
      <c r="P24" s="246" t="s">
        <v>444</v>
      </c>
      <c r="Q24" s="246"/>
      <c r="R24" s="246">
        <v>0</v>
      </c>
      <c r="S24" s="246"/>
      <c r="T24" s="246" t="s">
        <v>444</v>
      </c>
      <c r="U24" s="497"/>
      <c r="V24" s="497">
        <v>0</v>
      </c>
      <c r="W24" s="497"/>
      <c r="X24" s="497">
        <v>0</v>
      </c>
      <c r="Y24" s="497"/>
      <c r="Z24" s="497" t="s">
        <v>444</v>
      </c>
      <c r="AA24" s="497"/>
      <c r="AB24" s="497">
        <v>0</v>
      </c>
      <c r="AC24" s="250">
        <v>7.2659353286208068</v>
      </c>
    </row>
    <row r="25" spans="1:29" x14ac:dyDescent="0.25">
      <c r="A25" s="247" t="s">
        <v>175</v>
      </c>
      <c r="B25" s="320" t="s">
        <v>174</v>
      </c>
      <c r="C25" s="366"/>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497"/>
      <c r="V25" s="497">
        <v>0</v>
      </c>
      <c r="W25" s="497"/>
      <c r="X25" s="497">
        <v>0</v>
      </c>
      <c r="Y25" s="497"/>
      <c r="Z25" s="497" t="s">
        <v>444</v>
      </c>
      <c r="AA25" s="497"/>
      <c r="AB25" s="497">
        <v>0</v>
      </c>
      <c r="AC25" s="250">
        <v>0</v>
      </c>
    </row>
    <row r="26" spans="1:29" x14ac:dyDescent="0.25">
      <c r="A26" s="247" t="s">
        <v>173</v>
      </c>
      <c r="B26" s="320" t="s">
        <v>172</v>
      </c>
      <c r="C26" s="238"/>
      <c r="D26" s="249"/>
      <c r="E26" s="249"/>
      <c r="F26" s="249"/>
      <c r="G26" s="366">
        <v>0</v>
      </c>
      <c r="H26" s="366" t="s">
        <v>444</v>
      </c>
      <c r="I26" s="366"/>
      <c r="J26" s="246">
        <v>0</v>
      </c>
      <c r="K26" s="366"/>
      <c r="L26" s="366" t="s">
        <v>444</v>
      </c>
      <c r="M26" s="366"/>
      <c r="N26" s="249">
        <v>0</v>
      </c>
      <c r="O26" s="238"/>
      <c r="P26" s="238" t="s">
        <v>444</v>
      </c>
      <c r="Q26" s="238"/>
      <c r="R26" s="238">
        <v>0</v>
      </c>
      <c r="S26" s="238"/>
      <c r="T26" s="238" t="s">
        <v>444</v>
      </c>
      <c r="U26" s="497"/>
      <c r="V26" s="497">
        <v>0</v>
      </c>
      <c r="W26" s="497"/>
      <c r="X26" s="497">
        <v>0</v>
      </c>
      <c r="Y26" s="497"/>
      <c r="Z26" s="497" t="s">
        <v>444</v>
      </c>
      <c r="AA26" s="497"/>
      <c r="AB26" s="497">
        <v>0</v>
      </c>
      <c r="AC26" s="250">
        <v>0</v>
      </c>
    </row>
    <row r="27" spans="1:29" ht="31.5" x14ac:dyDescent="0.25">
      <c r="A27" s="247" t="s">
        <v>171</v>
      </c>
      <c r="B27" s="320"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497"/>
      <c r="V27" s="497">
        <v>0</v>
      </c>
      <c r="W27" s="497"/>
      <c r="X27" s="497">
        <v>0</v>
      </c>
      <c r="Y27" s="497"/>
      <c r="Z27" s="497" t="s">
        <v>444</v>
      </c>
      <c r="AA27" s="497"/>
      <c r="AB27" s="497">
        <v>0</v>
      </c>
      <c r="AC27" s="250">
        <v>0</v>
      </c>
    </row>
    <row r="28" spans="1:29" x14ac:dyDescent="0.25">
      <c r="A28" s="247" t="s">
        <v>170</v>
      </c>
      <c r="B28" s="320" t="s">
        <v>169</v>
      </c>
      <c r="C28" s="238"/>
      <c r="D28" s="249"/>
      <c r="E28" s="249"/>
      <c r="F28" s="249"/>
      <c r="G28" s="238">
        <v>0</v>
      </c>
      <c r="H28" s="238" t="s">
        <v>444</v>
      </c>
      <c r="I28" s="238"/>
      <c r="J28" s="249">
        <v>4.3522160400000001</v>
      </c>
      <c r="K28" s="238"/>
      <c r="L28" s="238" t="s">
        <v>444</v>
      </c>
      <c r="M28" s="238"/>
      <c r="N28" s="249">
        <v>0</v>
      </c>
      <c r="O28" s="238"/>
      <c r="P28" s="238" t="s">
        <v>444</v>
      </c>
      <c r="Q28" s="238"/>
      <c r="R28" s="249">
        <v>0</v>
      </c>
      <c r="S28" s="238"/>
      <c r="T28" s="238" t="s">
        <v>444</v>
      </c>
      <c r="U28" s="497"/>
      <c r="V28" s="497">
        <v>0</v>
      </c>
      <c r="W28" s="497"/>
      <c r="X28" s="497">
        <v>0</v>
      </c>
      <c r="Y28" s="497"/>
      <c r="Z28" s="497">
        <v>0</v>
      </c>
      <c r="AA28" s="497"/>
      <c r="AB28" s="497" t="s">
        <v>444</v>
      </c>
      <c r="AC28" s="250">
        <v>4.3522160400000001</v>
      </c>
    </row>
    <row r="29" spans="1:29" x14ac:dyDescent="0.25">
      <c r="A29" s="247" t="s">
        <v>168</v>
      </c>
      <c r="B29" s="348" t="s">
        <v>167</v>
      </c>
      <c r="C29" s="238"/>
      <c r="D29" s="249"/>
      <c r="E29" s="249"/>
      <c r="F29" s="249"/>
      <c r="G29" s="238">
        <v>0</v>
      </c>
      <c r="H29" s="238" t="s">
        <v>444</v>
      </c>
      <c r="I29" s="238"/>
      <c r="J29" s="249">
        <v>2.9137192886208068</v>
      </c>
      <c r="K29" s="238"/>
      <c r="L29" s="238" t="s">
        <v>444</v>
      </c>
      <c r="M29" s="238"/>
      <c r="N29" s="249">
        <v>0</v>
      </c>
      <c r="O29" s="238"/>
      <c r="P29" s="238" t="s">
        <v>444</v>
      </c>
      <c r="Q29" s="238"/>
      <c r="R29" s="238">
        <v>0</v>
      </c>
      <c r="S29" s="238"/>
      <c r="T29" s="238" t="s">
        <v>444</v>
      </c>
      <c r="U29" s="497"/>
      <c r="V29" s="497">
        <v>0</v>
      </c>
      <c r="W29" s="497"/>
      <c r="X29" s="497">
        <v>0</v>
      </c>
      <c r="Y29" s="497"/>
      <c r="Z29" s="497" t="s">
        <v>444</v>
      </c>
      <c r="AA29" s="497"/>
      <c r="AB29" s="497">
        <v>0</v>
      </c>
      <c r="AC29" s="250">
        <v>2.9137192886208068</v>
      </c>
    </row>
    <row r="30" spans="1:29" ht="47.25" x14ac:dyDescent="0.25">
      <c r="A30" s="244" t="s">
        <v>62</v>
      </c>
      <c r="B30" s="245" t="s">
        <v>166</v>
      </c>
      <c r="C30" s="366" t="s">
        <v>444</v>
      </c>
      <c r="D30" s="246">
        <v>6.0940927032442813</v>
      </c>
      <c r="E30" s="246">
        <v>6.0940927032442813</v>
      </c>
      <c r="F30" s="246">
        <v>6.0940927032442813</v>
      </c>
      <c r="G30" s="238">
        <v>0</v>
      </c>
      <c r="H30" s="238" t="s">
        <v>444</v>
      </c>
      <c r="I30" s="238"/>
      <c r="J30" s="246">
        <v>6.0940927032442813</v>
      </c>
      <c r="K30" s="238"/>
      <c r="L30" s="238" t="s">
        <v>444</v>
      </c>
      <c r="M30" s="238"/>
      <c r="N30" s="246">
        <v>0</v>
      </c>
      <c r="O30" s="238"/>
      <c r="P30" s="238" t="s">
        <v>444</v>
      </c>
      <c r="Q30" s="238"/>
      <c r="R30" s="246">
        <v>0</v>
      </c>
      <c r="S30" s="238"/>
      <c r="T30" s="238" t="s">
        <v>444</v>
      </c>
      <c r="U30" s="497"/>
      <c r="V30" s="497">
        <v>0</v>
      </c>
      <c r="W30" s="497"/>
      <c r="X30" s="497">
        <v>0</v>
      </c>
      <c r="Y30" s="497"/>
      <c r="Z30" s="497" t="s">
        <v>444</v>
      </c>
      <c r="AA30" s="497"/>
      <c r="AB30" s="497">
        <v>0</v>
      </c>
      <c r="AC30" s="250">
        <v>6.0940927032442813</v>
      </c>
    </row>
    <row r="31" spans="1:29" x14ac:dyDescent="0.25">
      <c r="A31" s="244" t="s">
        <v>165</v>
      </c>
      <c r="B31" s="248" t="s">
        <v>164</v>
      </c>
      <c r="C31" s="366" t="s">
        <v>444</v>
      </c>
      <c r="D31" s="323">
        <v>0.12861879779644325</v>
      </c>
      <c r="E31" s="249"/>
      <c r="F31" s="249"/>
      <c r="G31" s="238"/>
      <c r="H31" s="238"/>
      <c r="I31" s="238"/>
      <c r="J31" s="249"/>
      <c r="K31" s="238"/>
      <c r="L31" s="238"/>
      <c r="M31" s="238"/>
      <c r="N31" s="249"/>
      <c r="O31" s="238"/>
      <c r="P31" s="238"/>
      <c r="Q31" s="238"/>
      <c r="R31" s="238"/>
      <c r="S31" s="238"/>
      <c r="T31" s="238"/>
      <c r="U31" s="497"/>
      <c r="V31" s="497"/>
      <c r="W31" s="497"/>
      <c r="X31" s="497"/>
      <c r="Y31" s="497"/>
      <c r="Z31" s="497"/>
      <c r="AA31" s="497"/>
      <c r="AB31" s="497">
        <v>0</v>
      </c>
      <c r="AC31" s="250">
        <v>0</v>
      </c>
    </row>
    <row r="32" spans="1:29" ht="31.5" x14ac:dyDescent="0.25">
      <c r="A32" s="244" t="s">
        <v>163</v>
      </c>
      <c r="B32" s="248" t="s">
        <v>162</v>
      </c>
      <c r="C32" s="323" t="s">
        <v>444</v>
      </c>
      <c r="D32" s="323">
        <v>0.73118884215943503</v>
      </c>
      <c r="E32" s="323"/>
      <c r="F32" s="323"/>
      <c r="G32" s="238"/>
      <c r="H32" s="238"/>
      <c r="I32" s="238"/>
      <c r="J32" s="249"/>
      <c r="K32" s="238"/>
      <c r="L32" s="238"/>
      <c r="M32" s="238"/>
      <c r="N32" s="323"/>
      <c r="O32" s="238"/>
      <c r="P32" s="238"/>
      <c r="Q32" s="238"/>
      <c r="R32" s="249"/>
      <c r="S32" s="238"/>
      <c r="T32" s="238"/>
      <c r="U32" s="497"/>
      <c r="V32" s="497"/>
      <c r="W32" s="497"/>
      <c r="X32" s="497"/>
      <c r="Y32" s="497"/>
      <c r="Z32" s="497"/>
      <c r="AA32" s="497"/>
      <c r="AB32" s="497">
        <v>0</v>
      </c>
      <c r="AC32" s="250">
        <v>0</v>
      </c>
    </row>
    <row r="33" spans="1:29" x14ac:dyDescent="0.25">
      <c r="A33" s="244" t="s">
        <v>161</v>
      </c>
      <c r="B33" s="248" t="s">
        <v>160</v>
      </c>
      <c r="C33" s="366" t="s">
        <v>444</v>
      </c>
      <c r="D33" s="323">
        <v>4.5451392546164007</v>
      </c>
      <c r="E33" s="249"/>
      <c r="F33" s="249"/>
      <c r="G33" s="238"/>
      <c r="H33" s="238"/>
      <c r="I33" s="238"/>
      <c r="J33" s="249"/>
      <c r="K33" s="238"/>
      <c r="L33" s="238"/>
      <c r="M33" s="238"/>
      <c r="N33" s="249"/>
      <c r="O33" s="238"/>
      <c r="P33" s="238"/>
      <c r="Q33" s="238"/>
      <c r="R33" s="249"/>
      <c r="S33" s="238"/>
      <c r="T33" s="238"/>
      <c r="U33" s="497"/>
      <c r="V33" s="497"/>
      <c r="W33" s="497"/>
      <c r="X33" s="497"/>
      <c r="Y33" s="497"/>
      <c r="Z33" s="497"/>
      <c r="AA33" s="497"/>
      <c r="AB33" s="497">
        <v>0</v>
      </c>
      <c r="AC33" s="250">
        <v>0</v>
      </c>
    </row>
    <row r="34" spans="1:29" x14ac:dyDescent="0.25">
      <c r="A34" s="244" t="s">
        <v>159</v>
      </c>
      <c r="B34" s="248" t="s">
        <v>158</v>
      </c>
      <c r="C34" s="366" t="s">
        <v>444</v>
      </c>
      <c r="D34" s="323">
        <v>0.68914580867200248</v>
      </c>
      <c r="E34" s="249"/>
      <c r="F34" s="249"/>
      <c r="G34" s="238"/>
      <c r="H34" s="238"/>
      <c r="I34" s="238"/>
      <c r="J34" s="249"/>
      <c r="K34" s="238"/>
      <c r="L34" s="238"/>
      <c r="M34" s="238"/>
      <c r="N34" s="249"/>
      <c r="O34" s="238"/>
      <c r="P34" s="238"/>
      <c r="Q34" s="238"/>
      <c r="R34" s="249"/>
      <c r="S34" s="238"/>
      <c r="T34" s="238"/>
      <c r="U34" s="497"/>
      <c r="V34" s="497"/>
      <c r="W34" s="497"/>
      <c r="X34" s="497"/>
      <c r="Y34" s="497"/>
      <c r="Z34" s="497"/>
      <c r="AA34" s="497"/>
      <c r="AB34" s="497">
        <v>0</v>
      </c>
      <c r="AC34" s="250">
        <v>0</v>
      </c>
    </row>
    <row r="35" spans="1:29" ht="31.5" x14ac:dyDescent="0.25">
      <c r="A35" s="316" t="s">
        <v>61</v>
      </c>
      <c r="B35" s="317" t="s">
        <v>157</v>
      </c>
      <c r="C35" s="366"/>
      <c r="D35" s="246"/>
      <c r="E35" s="246"/>
      <c r="F35" s="246"/>
      <c r="G35" s="238"/>
      <c r="H35" s="238"/>
      <c r="I35" s="238"/>
      <c r="J35" s="249"/>
      <c r="K35" s="238"/>
      <c r="L35" s="238"/>
      <c r="M35" s="238"/>
      <c r="N35" s="246"/>
      <c r="O35" s="238"/>
      <c r="P35" s="238"/>
      <c r="Q35" s="238"/>
      <c r="R35" s="238"/>
      <c r="S35" s="238"/>
      <c r="T35" s="238"/>
      <c r="U35" s="497"/>
      <c r="V35" s="497"/>
      <c r="W35" s="497"/>
      <c r="X35" s="497"/>
      <c r="Y35" s="497"/>
      <c r="Z35" s="497"/>
      <c r="AA35" s="497"/>
      <c r="AB35" s="497"/>
      <c r="AC35" s="250"/>
    </row>
    <row r="36" spans="1:29" ht="31.5" x14ac:dyDescent="0.25">
      <c r="A36" s="318" t="s">
        <v>156</v>
      </c>
      <c r="B36" s="319" t="s">
        <v>494</v>
      </c>
      <c r="C36" s="498"/>
      <c r="D36" s="246"/>
      <c r="E36" s="246"/>
      <c r="F36" s="246"/>
      <c r="G36" s="238">
        <v>0</v>
      </c>
      <c r="H36" s="238" t="s">
        <v>444</v>
      </c>
      <c r="I36" s="238" t="s">
        <v>444</v>
      </c>
      <c r="J36" s="249">
        <v>0</v>
      </c>
      <c r="K36" s="238" t="s">
        <v>472</v>
      </c>
      <c r="L36" s="238" t="s">
        <v>444</v>
      </c>
      <c r="M36" s="238" t="s">
        <v>444</v>
      </c>
      <c r="N36" s="246">
        <v>0</v>
      </c>
      <c r="O36" s="238" t="s">
        <v>472</v>
      </c>
      <c r="P36" s="238" t="s">
        <v>444</v>
      </c>
      <c r="Q36" s="238" t="s">
        <v>444</v>
      </c>
      <c r="R36" s="238">
        <v>0</v>
      </c>
      <c r="S36" s="238" t="s">
        <v>472</v>
      </c>
      <c r="T36" s="238" t="s">
        <v>444</v>
      </c>
      <c r="U36" s="497" t="s">
        <v>444</v>
      </c>
      <c r="V36" s="497">
        <v>0</v>
      </c>
      <c r="W36" s="497" t="s">
        <v>472</v>
      </c>
      <c r="X36" s="497">
        <v>0</v>
      </c>
      <c r="Y36" s="497" t="s">
        <v>472</v>
      </c>
      <c r="Z36" s="497" t="s">
        <v>444</v>
      </c>
      <c r="AA36" s="497" t="s">
        <v>444</v>
      </c>
      <c r="AB36" s="497">
        <v>0</v>
      </c>
      <c r="AC36" s="250">
        <v>0</v>
      </c>
    </row>
    <row r="37" spans="1:29" x14ac:dyDescent="0.25">
      <c r="A37" s="318" t="s">
        <v>155</v>
      </c>
      <c r="B37" s="319" t="s">
        <v>145</v>
      </c>
      <c r="C37" s="498"/>
      <c r="D37" s="246"/>
      <c r="E37" s="246"/>
      <c r="F37" s="246"/>
      <c r="G37" s="238">
        <v>0</v>
      </c>
      <c r="H37" s="238" t="s">
        <v>444</v>
      </c>
      <c r="I37" s="238" t="s">
        <v>444</v>
      </c>
      <c r="J37" s="249">
        <v>0</v>
      </c>
      <c r="K37" s="238" t="s">
        <v>472</v>
      </c>
      <c r="L37" s="238" t="s">
        <v>444</v>
      </c>
      <c r="M37" s="238" t="s">
        <v>444</v>
      </c>
      <c r="N37" s="246">
        <v>0</v>
      </c>
      <c r="O37" s="238" t="s">
        <v>472</v>
      </c>
      <c r="P37" s="238" t="s">
        <v>444</v>
      </c>
      <c r="Q37" s="238" t="s">
        <v>444</v>
      </c>
      <c r="R37" s="238">
        <v>0</v>
      </c>
      <c r="S37" s="238" t="s">
        <v>472</v>
      </c>
      <c r="T37" s="238" t="s">
        <v>444</v>
      </c>
      <c r="U37" s="497" t="s">
        <v>444</v>
      </c>
      <c r="V37" s="497">
        <v>0</v>
      </c>
      <c r="W37" s="497" t="s">
        <v>472</v>
      </c>
      <c r="X37" s="497">
        <v>0</v>
      </c>
      <c r="Y37" s="497" t="s">
        <v>472</v>
      </c>
      <c r="Z37" s="497" t="s">
        <v>444</v>
      </c>
      <c r="AA37" s="497" t="s">
        <v>444</v>
      </c>
      <c r="AB37" s="497">
        <v>0</v>
      </c>
      <c r="AC37" s="250">
        <v>0</v>
      </c>
    </row>
    <row r="38" spans="1:29" x14ac:dyDescent="0.25">
      <c r="A38" s="318" t="s">
        <v>154</v>
      </c>
      <c r="B38" s="320" t="s">
        <v>495</v>
      </c>
      <c r="C38" s="498"/>
      <c r="D38" s="246"/>
      <c r="E38" s="246"/>
      <c r="F38" s="246"/>
      <c r="G38" s="238">
        <v>0</v>
      </c>
      <c r="H38" s="238" t="s">
        <v>444</v>
      </c>
      <c r="I38" s="238" t="s">
        <v>444</v>
      </c>
      <c r="J38" s="249">
        <v>0</v>
      </c>
      <c r="K38" s="238" t="s">
        <v>472</v>
      </c>
      <c r="L38" s="238" t="s">
        <v>444</v>
      </c>
      <c r="M38" s="238" t="s">
        <v>444</v>
      </c>
      <c r="N38" s="246">
        <v>0</v>
      </c>
      <c r="O38" s="238" t="s">
        <v>472</v>
      </c>
      <c r="P38" s="238" t="s">
        <v>444</v>
      </c>
      <c r="Q38" s="238" t="s">
        <v>444</v>
      </c>
      <c r="R38" s="246">
        <v>0</v>
      </c>
      <c r="S38" s="238" t="s">
        <v>472</v>
      </c>
      <c r="T38" s="238" t="s">
        <v>444</v>
      </c>
      <c r="U38" s="497" t="s">
        <v>444</v>
      </c>
      <c r="V38" s="497">
        <v>0</v>
      </c>
      <c r="W38" s="497" t="s">
        <v>472</v>
      </c>
      <c r="X38" s="497">
        <v>0</v>
      </c>
      <c r="Y38" s="497" t="s">
        <v>472</v>
      </c>
      <c r="Z38" s="497" t="s">
        <v>444</v>
      </c>
      <c r="AA38" s="497" t="s">
        <v>444</v>
      </c>
      <c r="AB38" s="497">
        <v>0</v>
      </c>
      <c r="AC38" s="250">
        <v>0</v>
      </c>
    </row>
    <row r="39" spans="1:29" x14ac:dyDescent="0.25">
      <c r="A39" s="318" t="s">
        <v>153</v>
      </c>
      <c r="B39" s="320" t="s">
        <v>496</v>
      </c>
      <c r="C39" s="238"/>
      <c r="D39" s="246"/>
      <c r="E39" s="246"/>
      <c r="F39" s="246"/>
      <c r="G39" s="238">
        <v>0</v>
      </c>
      <c r="H39" s="238" t="s">
        <v>444</v>
      </c>
      <c r="I39" s="238" t="s">
        <v>444</v>
      </c>
      <c r="J39" s="249">
        <v>0.01</v>
      </c>
      <c r="K39" s="238">
        <v>4</v>
      </c>
      <c r="L39" s="238" t="s">
        <v>444</v>
      </c>
      <c r="M39" s="238" t="s">
        <v>444</v>
      </c>
      <c r="N39" s="246">
        <v>0</v>
      </c>
      <c r="O39" s="238" t="s">
        <v>472</v>
      </c>
      <c r="P39" s="238" t="s">
        <v>444</v>
      </c>
      <c r="Q39" s="238" t="s">
        <v>444</v>
      </c>
      <c r="R39" s="246">
        <v>0</v>
      </c>
      <c r="S39" s="238" t="s">
        <v>472</v>
      </c>
      <c r="T39" s="238" t="s">
        <v>444</v>
      </c>
      <c r="U39" s="497" t="s">
        <v>444</v>
      </c>
      <c r="V39" s="497">
        <v>0</v>
      </c>
      <c r="W39" s="497" t="s">
        <v>472</v>
      </c>
      <c r="X39" s="497">
        <v>0</v>
      </c>
      <c r="Y39" s="497" t="s">
        <v>472</v>
      </c>
      <c r="Z39" s="497" t="s">
        <v>444</v>
      </c>
      <c r="AA39" s="497" t="s">
        <v>444</v>
      </c>
      <c r="AB39" s="497">
        <v>0</v>
      </c>
      <c r="AC39" s="250">
        <v>0.01</v>
      </c>
    </row>
    <row r="40" spans="1:29" x14ac:dyDescent="0.25">
      <c r="A40" s="318" t="s">
        <v>152</v>
      </c>
      <c r="B40" s="320" t="s">
        <v>497</v>
      </c>
      <c r="C40" s="238"/>
      <c r="D40" s="246"/>
      <c r="E40" s="246"/>
      <c r="F40" s="246"/>
      <c r="G40" s="238">
        <v>0</v>
      </c>
      <c r="H40" s="238" t="s">
        <v>444</v>
      </c>
      <c r="I40" s="238" t="s">
        <v>444</v>
      </c>
      <c r="J40" s="249">
        <v>0</v>
      </c>
      <c r="K40" s="238" t="s">
        <v>472</v>
      </c>
      <c r="L40" s="238" t="s">
        <v>444</v>
      </c>
      <c r="M40" s="238" t="s">
        <v>444</v>
      </c>
      <c r="N40" s="246">
        <v>0</v>
      </c>
      <c r="O40" s="238" t="s">
        <v>472</v>
      </c>
      <c r="P40" s="238" t="s">
        <v>444</v>
      </c>
      <c r="Q40" s="238" t="s">
        <v>444</v>
      </c>
      <c r="R40" s="246">
        <v>0</v>
      </c>
      <c r="S40" s="238" t="s">
        <v>472</v>
      </c>
      <c r="T40" s="238" t="s">
        <v>444</v>
      </c>
      <c r="U40" s="497" t="s">
        <v>444</v>
      </c>
      <c r="V40" s="497">
        <v>0</v>
      </c>
      <c r="W40" s="497" t="s">
        <v>472</v>
      </c>
      <c r="X40" s="497">
        <v>0</v>
      </c>
      <c r="Y40" s="497" t="s">
        <v>472</v>
      </c>
      <c r="Z40" s="497" t="s">
        <v>444</v>
      </c>
      <c r="AA40" s="497" t="s">
        <v>444</v>
      </c>
      <c r="AB40" s="497">
        <v>0</v>
      </c>
      <c r="AC40" s="250">
        <v>0</v>
      </c>
    </row>
    <row r="41" spans="1:29" x14ac:dyDescent="0.25">
      <c r="A41" s="318" t="s">
        <v>151</v>
      </c>
      <c r="B41" s="320" t="s">
        <v>498</v>
      </c>
      <c r="C41" s="238"/>
      <c r="D41" s="246"/>
      <c r="E41" s="246"/>
      <c r="F41" s="246"/>
      <c r="G41" s="238">
        <v>0</v>
      </c>
      <c r="H41" s="238" t="s">
        <v>444</v>
      </c>
      <c r="I41" s="238" t="s">
        <v>444</v>
      </c>
      <c r="J41" s="249">
        <v>0</v>
      </c>
      <c r="K41" s="238" t="s">
        <v>472</v>
      </c>
      <c r="L41" s="238" t="s">
        <v>444</v>
      </c>
      <c r="M41" s="238" t="s">
        <v>444</v>
      </c>
      <c r="N41" s="246">
        <v>0</v>
      </c>
      <c r="O41" s="238" t="s">
        <v>472</v>
      </c>
      <c r="P41" s="238" t="s">
        <v>444</v>
      </c>
      <c r="Q41" s="238" t="s">
        <v>444</v>
      </c>
      <c r="R41" s="246">
        <v>0</v>
      </c>
      <c r="S41" s="238" t="s">
        <v>472</v>
      </c>
      <c r="T41" s="238" t="s">
        <v>444</v>
      </c>
      <c r="U41" s="497" t="s">
        <v>444</v>
      </c>
      <c r="V41" s="497">
        <v>0</v>
      </c>
      <c r="W41" s="497" t="s">
        <v>472</v>
      </c>
      <c r="X41" s="497">
        <v>0</v>
      </c>
      <c r="Y41" s="497" t="s">
        <v>472</v>
      </c>
      <c r="Z41" s="497" t="s">
        <v>444</v>
      </c>
      <c r="AA41" s="497" t="s">
        <v>444</v>
      </c>
      <c r="AB41" s="497">
        <v>0</v>
      </c>
      <c r="AC41" s="250">
        <v>0</v>
      </c>
    </row>
    <row r="42" spans="1:29" x14ac:dyDescent="0.25">
      <c r="A42" s="318" t="s">
        <v>150</v>
      </c>
      <c r="B42" s="320" t="s">
        <v>499</v>
      </c>
      <c r="C42" s="498"/>
      <c r="D42" s="246"/>
      <c r="E42" s="246"/>
      <c r="F42" s="246"/>
      <c r="G42" s="238">
        <v>0</v>
      </c>
      <c r="H42" s="238" t="s">
        <v>444</v>
      </c>
      <c r="I42" s="238" t="s">
        <v>444</v>
      </c>
      <c r="J42" s="249">
        <v>0</v>
      </c>
      <c r="K42" s="238" t="s">
        <v>472</v>
      </c>
      <c r="L42" s="238" t="s">
        <v>444</v>
      </c>
      <c r="M42" s="238" t="s">
        <v>444</v>
      </c>
      <c r="N42" s="246">
        <v>0</v>
      </c>
      <c r="O42" s="238" t="s">
        <v>472</v>
      </c>
      <c r="P42" s="238" t="s">
        <v>444</v>
      </c>
      <c r="Q42" s="238" t="s">
        <v>444</v>
      </c>
      <c r="R42" s="246">
        <v>0</v>
      </c>
      <c r="S42" s="238" t="s">
        <v>472</v>
      </c>
      <c r="T42" s="238" t="s">
        <v>444</v>
      </c>
      <c r="U42" s="497" t="s">
        <v>444</v>
      </c>
      <c r="V42" s="497">
        <v>0</v>
      </c>
      <c r="W42" s="497" t="s">
        <v>472</v>
      </c>
      <c r="X42" s="497">
        <v>0</v>
      </c>
      <c r="Y42" s="497" t="s">
        <v>472</v>
      </c>
      <c r="Z42" s="497" t="s">
        <v>444</v>
      </c>
      <c r="AA42" s="497" t="s">
        <v>444</v>
      </c>
      <c r="AB42" s="497">
        <v>0</v>
      </c>
      <c r="AC42" s="250">
        <v>0</v>
      </c>
    </row>
    <row r="43" spans="1:29" x14ac:dyDescent="0.25">
      <c r="A43" s="318" t="s">
        <v>500</v>
      </c>
      <c r="B43" s="320" t="s">
        <v>501</v>
      </c>
      <c r="C43" s="366"/>
      <c r="D43" s="246"/>
      <c r="E43" s="246"/>
      <c r="F43" s="246"/>
      <c r="G43" s="238">
        <v>0</v>
      </c>
      <c r="H43" s="238" t="s">
        <v>444</v>
      </c>
      <c r="I43" s="238" t="s">
        <v>444</v>
      </c>
      <c r="J43" s="249">
        <v>0</v>
      </c>
      <c r="K43" s="238" t="s">
        <v>472</v>
      </c>
      <c r="L43" s="238" t="s">
        <v>444</v>
      </c>
      <c r="M43" s="238" t="s">
        <v>444</v>
      </c>
      <c r="N43" s="246">
        <v>0</v>
      </c>
      <c r="O43" s="238" t="s">
        <v>472</v>
      </c>
      <c r="P43" s="238" t="s">
        <v>444</v>
      </c>
      <c r="Q43" s="238" t="s">
        <v>444</v>
      </c>
      <c r="R43" s="246">
        <v>0</v>
      </c>
      <c r="S43" s="238" t="s">
        <v>472</v>
      </c>
      <c r="T43" s="238" t="s">
        <v>444</v>
      </c>
      <c r="U43" s="497" t="s">
        <v>444</v>
      </c>
      <c r="V43" s="497">
        <v>0</v>
      </c>
      <c r="W43" s="497" t="s">
        <v>472</v>
      </c>
      <c r="X43" s="497">
        <v>0</v>
      </c>
      <c r="Y43" s="497" t="s">
        <v>472</v>
      </c>
      <c r="Z43" s="497" t="s">
        <v>444</v>
      </c>
      <c r="AA43" s="497" t="s">
        <v>444</v>
      </c>
      <c r="AB43" s="497">
        <v>0</v>
      </c>
      <c r="AC43" s="250">
        <v>0</v>
      </c>
    </row>
    <row r="44" spans="1:29" x14ac:dyDescent="0.25">
      <c r="A44" s="318" t="s">
        <v>502</v>
      </c>
      <c r="B44" s="320" t="s">
        <v>503</v>
      </c>
      <c r="C44" s="238"/>
      <c r="D44" s="355"/>
      <c r="E44" s="355"/>
      <c r="F44" s="355"/>
      <c r="G44" s="356">
        <v>0</v>
      </c>
      <c r="H44" s="356" t="s">
        <v>444</v>
      </c>
      <c r="I44" s="356" t="s">
        <v>444</v>
      </c>
      <c r="J44" s="356">
        <v>2</v>
      </c>
      <c r="K44" s="356">
        <v>4</v>
      </c>
      <c r="L44" s="356" t="s">
        <v>444</v>
      </c>
      <c r="M44" s="356" t="s">
        <v>444</v>
      </c>
      <c r="N44" s="355">
        <v>0</v>
      </c>
      <c r="O44" s="238" t="s">
        <v>472</v>
      </c>
      <c r="P44" s="238" t="s">
        <v>444</v>
      </c>
      <c r="Q44" s="238" t="s">
        <v>444</v>
      </c>
      <c r="R44" s="246">
        <v>0</v>
      </c>
      <c r="S44" s="238" t="s">
        <v>472</v>
      </c>
      <c r="T44" s="238" t="s">
        <v>444</v>
      </c>
      <c r="U44" s="497" t="s">
        <v>444</v>
      </c>
      <c r="V44" s="497">
        <v>0</v>
      </c>
      <c r="W44" s="497" t="s">
        <v>472</v>
      </c>
      <c r="X44" s="497">
        <v>0</v>
      </c>
      <c r="Y44" s="497" t="s">
        <v>472</v>
      </c>
      <c r="Z44" s="497" t="s">
        <v>444</v>
      </c>
      <c r="AA44" s="497" t="s">
        <v>444</v>
      </c>
      <c r="AB44" s="497">
        <v>0</v>
      </c>
      <c r="AC44" s="357">
        <v>2</v>
      </c>
    </row>
    <row r="45" spans="1:29" x14ac:dyDescent="0.25">
      <c r="A45" s="318" t="s">
        <v>504</v>
      </c>
      <c r="B45" s="320" t="s">
        <v>505</v>
      </c>
      <c r="C45" s="238"/>
      <c r="D45" s="246"/>
      <c r="E45" s="246"/>
      <c r="F45" s="246"/>
      <c r="G45" s="238">
        <v>0</v>
      </c>
      <c r="H45" s="238" t="s">
        <v>444</v>
      </c>
      <c r="I45" s="238" t="s">
        <v>444</v>
      </c>
      <c r="J45" s="249">
        <v>0</v>
      </c>
      <c r="K45" s="238" t="s">
        <v>472</v>
      </c>
      <c r="L45" s="238" t="s">
        <v>444</v>
      </c>
      <c r="M45" s="238" t="s">
        <v>444</v>
      </c>
      <c r="N45" s="246">
        <v>0</v>
      </c>
      <c r="O45" s="238" t="s">
        <v>472</v>
      </c>
      <c r="P45" s="238" t="s">
        <v>444</v>
      </c>
      <c r="Q45" s="238" t="s">
        <v>444</v>
      </c>
      <c r="R45" s="246">
        <v>0</v>
      </c>
      <c r="S45" s="238" t="s">
        <v>472</v>
      </c>
      <c r="T45" s="238" t="s">
        <v>444</v>
      </c>
      <c r="U45" s="497" t="s">
        <v>444</v>
      </c>
      <c r="V45" s="497">
        <v>0</v>
      </c>
      <c r="W45" s="497" t="s">
        <v>472</v>
      </c>
      <c r="X45" s="497">
        <v>0</v>
      </c>
      <c r="Y45" s="497" t="s">
        <v>472</v>
      </c>
      <c r="Z45" s="497" t="s">
        <v>444</v>
      </c>
      <c r="AA45" s="497" t="s">
        <v>444</v>
      </c>
      <c r="AB45" s="497">
        <v>0</v>
      </c>
      <c r="AC45" s="250">
        <v>0</v>
      </c>
    </row>
    <row r="46" spans="1:29" x14ac:dyDescent="0.25">
      <c r="A46" s="318" t="s">
        <v>506</v>
      </c>
      <c r="B46" s="320" t="s">
        <v>507</v>
      </c>
      <c r="C46" s="238"/>
      <c r="D46" s="246"/>
      <c r="E46" s="246"/>
      <c r="F46" s="246"/>
      <c r="G46" s="238">
        <v>0</v>
      </c>
      <c r="H46" s="238" t="s">
        <v>444</v>
      </c>
      <c r="I46" s="238" t="s">
        <v>444</v>
      </c>
      <c r="J46" s="249">
        <v>0</v>
      </c>
      <c r="K46" s="238" t="s">
        <v>472</v>
      </c>
      <c r="L46" s="238" t="s">
        <v>444</v>
      </c>
      <c r="M46" s="238" t="s">
        <v>444</v>
      </c>
      <c r="N46" s="246">
        <v>0</v>
      </c>
      <c r="O46" s="238" t="s">
        <v>472</v>
      </c>
      <c r="P46" s="238" t="s">
        <v>444</v>
      </c>
      <c r="Q46" s="238" t="s">
        <v>444</v>
      </c>
      <c r="R46" s="246">
        <v>0</v>
      </c>
      <c r="S46" s="238" t="s">
        <v>472</v>
      </c>
      <c r="T46" s="238" t="s">
        <v>444</v>
      </c>
      <c r="U46" s="497" t="s">
        <v>444</v>
      </c>
      <c r="V46" s="497">
        <v>0</v>
      </c>
      <c r="W46" s="497" t="s">
        <v>472</v>
      </c>
      <c r="X46" s="497">
        <v>0</v>
      </c>
      <c r="Y46" s="497" t="s">
        <v>472</v>
      </c>
      <c r="Z46" s="497" t="s">
        <v>444</v>
      </c>
      <c r="AA46" s="497" t="s">
        <v>444</v>
      </c>
      <c r="AB46" s="497">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497"/>
      <c r="V47" s="497"/>
      <c r="W47" s="497"/>
      <c r="X47" s="497"/>
      <c r="Y47" s="497"/>
      <c r="Z47" s="497"/>
      <c r="AA47" s="497"/>
      <c r="AB47" s="497"/>
      <c r="AC47" s="250"/>
    </row>
    <row r="48" spans="1:29" ht="31.5" x14ac:dyDescent="0.25">
      <c r="A48" s="318" t="s">
        <v>148</v>
      </c>
      <c r="B48" s="319" t="s">
        <v>494</v>
      </c>
      <c r="C48" s="238" t="s">
        <v>444</v>
      </c>
      <c r="D48" s="246">
        <v>0</v>
      </c>
      <c r="E48" s="246"/>
      <c r="F48" s="246"/>
      <c r="G48" s="238">
        <v>0</v>
      </c>
      <c r="H48" s="238" t="s">
        <v>444</v>
      </c>
      <c r="I48" s="238"/>
      <c r="J48" s="249">
        <v>0</v>
      </c>
      <c r="K48" s="238"/>
      <c r="L48" s="238" t="s">
        <v>444</v>
      </c>
      <c r="M48" s="238"/>
      <c r="N48" s="246">
        <v>0</v>
      </c>
      <c r="O48" s="238"/>
      <c r="P48" s="238" t="s">
        <v>444</v>
      </c>
      <c r="Q48" s="238"/>
      <c r="R48" s="246">
        <v>0</v>
      </c>
      <c r="S48" s="238"/>
      <c r="T48" s="238" t="s">
        <v>444</v>
      </c>
      <c r="U48" s="497"/>
      <c r="V48" s="497">
        <v>0</v>
      </c>
      <c r="W48" s="497"/>
      <c r="X48" s="497">
        <v>0</v>
      </c>
      <c r="Y48" s="497"/>
      <c r="Z48" s="497" t="s">
        <v>444</v>
      </c>
      <c r="AA48" s="497"/>
      <c r="AB48" s="497">
        <v>0</v>
      </c>
      <c r="AC48" s="250">
        <v>0</v>
      </c>
    </row>
    <row r="49" spans="1:29" x14ac:dyDescent="0.25">
      <c r="A49" s="318" t="s">
        <v>147</v>
      </c>
      <c r="B49" s="319" t="s">
        <v>145</v>
      </c>
      <c r="C49" s="238" t="s">
        <v>444</v>
      </c>
      <c r="D49" s="246">
        <v>0</v>
      </c>
      <c r="E49" s="246"/>
      <c r="F49" s="246"/>
      <c r="G49" s="238">
        <v>0</v>
      </c>
      <c r="H49" s="238" t="s">
        <v>444</v>
      </c>
      <c r="I49" s="238"/>
      <c r="J49" s="249">
        <v>0</v>
      </c>
      <c r="K49" s="238"/>
      <c r="L49" s="238" t="s">
        <v>444</v>
      </c>
      <c r="M49" s="238"/>
      <c r="N49" s="246">
        <v>0</v>
      </c>
      <c r="O49" s="238"/>
      <c r="P49" s="238" t="s">
        <v>444</v>
      </c>
      <c r="Q49" s="238"/>
      <c r="R49" s="246">
        <v>0</v>
      </c>
      <c r="S49" s="238"/>
      <c r="T49" s="238" t="s">
        <v>444</v>
      </c>
      <c r="U49" s="497"/>
      <c r="V49" s="497">
        <v>0</v>
      </c>
      <c r="W49" s="497"/>
      <c r="X49" s="497">
        <v>0</v>
      </c>
      <c r="Y49" s="497"/>
      <c r="Z49" s="497" t="s">
        <v>444</v>
      </c>
      <c r="AA49" s="497"/>
      <c r="AB49" s="497">
        <v>0</v>
      </c>
      <c r="AC49" s="250">
        <v>0</v>
      </c>
    </row>
    <row r="50" spans="1:29" ht="31.5" x14ac:dyDescent="0.25">
      <c r="A50" s="318" t="s">
        <v>146</v>
      </c>
      <c r="B50" s="320" t="s">
        <v>143</v>
      </c>
      <c r="C50" s="498" t="s">
        <v>444</v>
      </c>
      <c r="D50" s="246" t="s">
        <v>438</v>
      </c>
      <c r="E50" s="246"/>
      <c r="F50" s="246"/>
      <c r="G50" s="238">
        <v>0</v>
      </c>
      <c r="H50" s="238" t="s">
        <v>444</v>
      </c>
      <c r="I50" s="238"/>
      <c r="J50" s="249">
        <v>0</v>
      </c>
      <c r="K50" s="238"/>
      <c r="L50" s="238" t="s">
        <v>444</v>
      </c>
      <c r="M50" s="238"/>
      <c r="N50" s="246">
        <v>0</v>
      </c>
      <c r="O50" s="238"/>
      <c r="P50" s="238" t="s">
        <v>444</v>
      </c>
      <c r="Q50" s="238"/>
      <c r="R50" s="246">
        <v>0</v>
      </c>
      <c r="S50" s="238"/>
      <c r="T50" s="238" t="s">
        <v>444</v>
      </c>
      <c r="U50" s="497"/>
      <c r="V50" s="497">
        <v>0</v>
      </c>
      <c r="W50" s="497"/>
      <c r="X50" s="497">
        <v>0</v>
      </c>
      <c r="Y50" s="497"/>
      <c r="Z50" s="497" t="s">
        <v>444</v>
      </c>
      <c r="AA50" s="497"/>
      <c r="AB50" s="497">
        <v>0</v>
      </c>
      <c r="AC50" s="250">
        <v>0</v>
      </c>
    </row>
    <row r="51" spans="1:29" ht="31.5" x14ac:dyDescent="0.25">
      <c r="A51" s="318" t="s">
        <v>144</v>
      </c>
      <c r="B51" s="320" t="s">
        <v>141</v>
      </c>
      <c r="C51" s="366" t="s">
        <v>444</v>
      </c>
      <c r="D51" s="246">
        <v>0.01</v>
      </c>
      <c r="E51" s="246"/>
      <c r="F51" s="246"/>
      <c r="G51" s="238">
        <v>0</v>
      </c>
      <c r="H51" s="238" t="s">
        <v>444</v>
      </c>
      <c r="I51" s="238"/>
      <c r="J51" s="249">
        <v>0.01</v>
      </c>
      <c r="K51" s="238"/>
      <c r="L51" s="238" t="s">
        <v>444</v>
      </c>
      <c r="M51" s="238"/>
      <c r="N51" s="246">
        <v>0</v>
      </c>
      <c r="O51" s="238"/>
      <c r="P51" s="238" t="s">
        <v>444</v>
      </c>
      <c r="Q51" s="238"/>
      <c r="R51" s="246">
        <v>0</v>
      </c>
      <c r="S51" s="238"/>
      <c r="T51" s="238" t="s">
        <v>444</v>
      </c>
      <c r="U51" s="497"/>
      <c r="V51" s="497">
        <v>0</v>
      </c>
      <c r="W51" s="497"/>
      <c r="X51" s="497">
        <v>0</v>
      </c>
      <c r="Y51" s="497"/>
      <c r="Z51" s="497" t="s">
        <v>444</v>
      </c>
      <c r="AA51" s="497"/>
      <c r="AB51" s="497">
        <v>0</v>
      </c>
      <c r="AC51" s="250">
        <v>0.01</v>
      </c>
    </row>
    <row r="52" spans="1:29" x14ac:dyDescent="0.25">
      <c r="A52" s="318" t="s">
        <v>142</v>
      </c>
      <c r="B52" s="320" t="s">
        <v>139</v>
      </c>
      <c r="C52" s="366"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497"/>
      <c r="V52" s="497">
        <v>0</v>
      </c>
      <c r="W52" s="497"/>
      <c r="X52" s="497">
        <v>0</v>
      </c>
      <c r="Y52" s="497"/>
      <c r="Z52" s="497" t="s">
        <v>444</v>
      </c>
      <c r="AA52" s="497"/>
      <c r="AB52" s="497">
        <v>0</v>
      </c>
      <c r="AC52" s="250">
        <v>0</v>
      </c>
    </row>
    <row r="53" spans="1:29" x14ac:dyDescent="0.25">
      <c r="A53" s="318" t="s">
        <v>140</v>
      </c>
      <c r="B53" s="320" t="s">
        <v>496</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497"/>
      <c r="V53" s="497">
        <v>0</v>
      </c>
      <c r="W53" s="497"/>
      <c r="X53" s="497">
        <v>0</v>
      </c>
      <c r="Y53" s="497"/>
      <c r="Z53" s="497" t="s">
        <v>444</v>
      </c>
      <c r="AA53" s="497"/>
      <c r="AB53" s="497">
        <v>0</v>
      </c>
      <c r="AC53" s="250">
        <v>0</v>
      </c>
    </row>
    <row r="54" spans="1:29" x14ac:dyDescent="0.25">
      <c r="A54" s="318" t="s">
        <v>138</v>
      </c>
      <c r="B54" s="320" t="s">
        <v>497</v>
      </c>
      <c r="C54" s="498" t="s">
        <v>444</v>
      </c>
      <c r="D54" s="246">
        <v>0</v>
      </c>
      <c r="E54" s="246"/>
      <c r="F54" s="246"/>
      <c r="G54" s="238">
        <v>0</v>
      </c>
      <c r="H54" s="238" t="s">
        <v>444</v>
      </c>
      <c r="I54" s="238"/>
      <c r="J54" s="249">
        <v>0</v>
      </c>
      <c r="K54" s="238"/>
      <c r="L54" s="238" t="s">
        <v>444</v>
      </c>
      <c r="M54" s="238"/>
      <c r="N54" s="246">
        <v>0</v>
      </c>
      <c r="O54" s="238"/>
      <c r="P54" s="238" t="s">
        <v>444</v>
      </c>
      <c r="Q54" s="238"/>
      <c r="R54" s="246">
        <v>0</v>
      </c>
      <c r="S54" s="238"/>
      <c r="T54" s="238" t="s">
        <v>444</v>
      </c>
      <c r="U54" s="497"/>
      <c r="V54" s="497">
        <v>0</v>
      </c>
      <c r="W54" s="497"/>
      <c r="X54" s="497">
        <v>0</v>
      </c>
      <c r="Y54" s="497"/>
      <c r="Z54" s="497" t="s">
        <v>444</v>
      </c>
      <c r="AA54" s="497"/>
      <c r="AB54" s="497">
        <v>0</v>
      </c>
      <c r="AC54" s="250">
        <v>0</v>
      </c>
    </row>
    <row r="55" spans="1:29" x14ac:dyDescent="0.25">
      <c r="A55" s="318" t="s">
        <v>508</v>
      </c>
      <c r="B55" s="320" t="s">
        <v>498</v>
      </c>
      <c r="C55" s="498"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497"/>
      <c r="V55" s="497">
        <v>0</v>
      </c>
      <c r="W55" s="497"/>
      <c r="X55" s="497">
        <v>0</v>
      </c>
      <c r="Y55" s="497"/>
      <c r="Z55" s="497" t="s">
        <v>444</v>
      </c>
      <c r="AA55" s="497"/>
      <c r="AB55" s="497">
        <v>0</v>
      </c>
      <c r="AC55" s="250">
        <v>0</v>
      </c>
    </row>
    <row r="56" spans="1:29" x14ac:dyDescent="0.25">
      <c r="A56" s="318" t="s">
        <v>509</v>
      </c>
      <c r="B56" s="320" t="s">
        <v>499</v>
      </c>
      <c r="C56" s="498"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497"/>
      <c r="V56" s="497">
        <v>0</v>
      </c>
      <c r="W56" s="497"/>
      <c r="X56" s="497">
        <v>0</v>
      </c>
      <c r="Y56" s="497"/>
      <c r="Z56" s="497" t="s">
        <v>444</v>
      </c>
      <c r="AA56" s="497"/>
      <c r="AB56" s="497">
        <v>0</v>
      </c>
      <c r="AC56" s="250">
        <v>0</v>
      </c>
    </row>
    <row r="57" spans="1:29" x14ac:dyDescent="0.25">
      <c r="A57" s="318" t="s">
        <v>510</v>
      </c>
      <c r="B57" s="320" t="s">
        <v>501</v>
      </c>
      <c r="C57" s="498"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497"/>
      <c r="V57" s="497">
        <v>0</v>
      </c>
      <c r="W57" s="497"/>
      <c r="X57" s="497">
        <v>0</v>
      </c>
      <c r="Y57" s="497"/>
      <c r="Z57" s="497" t="s">
        <v>444</v>
      </c>
      <c r="AA57" s="497"/>
      <c r="AB57" s="497">
        <v>0</v>
      </c>
      <c r="AC57" s="250">
        <v>0</v>
      </c>
    </row>
    <row r="58" spans="1:29" x14ac:dyDescent="0.25">
      <c r="A58" s="318" t="s">
        <v>511</v>
      </c>
      <c r="B58" s="320" t="s">
        <v>503</v>
      </c>
      <c r="C58" s="498" t="s">
        <v>444</v>
      </c>
      <c r="D58" s="355">
        <v>2</v>
      </c>
      <c r="E58" s="355"/>
      <c r="F58" s="355"/>
      <c r="G58" s="356">
        <v>0</v>
      </c>
      <c r="H58" s="356" t="s">
        <v>444</v>
      </c>
      <c r="I58" s="356"/>
      <c r="J58" s="356">
        <v>2</v>
      </c>
      <c r="K58" s="356"/>
      <c r="L58" s="356" t="s">
        <v>444</v>
      </c>
      <c r="M58" s="356"/>
      <c r="N58" s="355">
        <v>0</v>
      </c>
      <c r="O58" s="238"/>
      <c r="P58" s="238" t="s">
        <v>444</v>
      </c>
      <c r="Q58" s="238"/>
      <c r="R58" s="246">
        <v>0</v>
      </c>
      <c r="S58" s="238"/>
      <c r="T58" s="238" t="s">
        <v>444</v>
      </c>
      <c r="U58" s="497"/>
      <c r="V58" s="497">
        <v>0</v>
      </c>
      <c r="W58" s="497"/>
      <c r="X58" s="497">
        <v>0</v>
      </c>
      <c r="Y58" s="497"/>
      <c r="Z58" s="497" t="s">
        <v>444</v>
      </c>
      <c r="AA58" s="497"/>
      <c r="AB58" s="497">
        <v>0</v>
      </c>
      <c r="AC58" s="357">
        <v>2</v>
      </c>
    </row>
    <row r="59" spans="1:29" x14ac:dyDescent="0.25">
      <c r="A59" s="318" t="s">
        <v>512</v>
      </c>
      <c r="B59" s="320" t="s">
        <v>505</v>
      </c>
      <c r="C59" s="366"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497"/>
      <c r="V59" s="497">
        <v>0</v>
      </c>
      <c r="W59" s="497"/>
      <c r="X59" s="497">
        <v>0</v>
      </c>
      <c r="Y59" s="497"/>
      <c r="Z59" s="497" t="s">
        <v>444</v>
      </c>
      <c r="AA59" s="497"/>
      <c r="AB59" s="497">
        <v>0</v>
      </c>
      <c r="AC59" s="250">
        <v>0</v>
      </c>
    </row>
    <row r="60" spans="1:29" x14ac:dyDescent="0.25">
      <c r="A60" s="318" t="s">
        <v>513</v>
      </c>
      <c r="B60" s="320" t="s">
        <v>507</v>
      </c>
      <c r="C60" s="499"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497"/>
      <c r="V60" s="497">
        <v>0</v>
      </c>
      <c r="W60" s="497"/>
      <c r="X60" s="497">
        <v>0</v>
      </c>
      <c r="Y60" s="497"/>
      <c r="Z60" s="497" t="s">
        <v>444</v>
      </c>
      <c r="AA60" s="497"/>
      <c r="AB60" s="497">
        <v>0</v>
      </c>
      <c r="AC60" s="250">
        <v>0</v>
      </c>
    </row>
    <row r="61" spans="1:29" ht="31.5" x14ac:dyDescent="0.25">
      <c r="A61" s="316" t="s">
        <v>58</v>
      </c>
      <c r="B61" s="317" t="s">
        <v>137</v>
      </c>
      <c r="C61" s="499"/>
      <c r="D61" s="246"/>
      <c r="E61" s="246"/>
      <c r="F61" s="246"/>
      <c r="G61" s="238"/>
      <c r="H61" s="238"/>
      <c r="I61" s="238"/>
      <c r="J61" s="249"/>
      <c r="K61" s="238"/>
      <c r="L61" s="238"/>
      <c r="M61" s="238"/>
      <c r="N61" s="246"/>
      <c r="O61" s="238"/>
      <c r="P61" s="238"/>
      <c r="Q61" s="238"/>
      <c r="R61" s="246"/>
      <c r="S61" s="238"/>
      <c r="T61" s="238"/>
      <c r="U61" s="497"/>
      <c r="V61" s="497"/>
      <c r="W61" s="497"/>
      <c r="X61" s="497"/>
      <c r="Y61" s="497"/>
      <c r="Z61" s="497"/>
      <c r="AA61" s="497"/>
      <c r="AB61" s="497"/>
      <c r="AC61" s="250"/>
    </row>
    <row r="62" spans="1:29" x14ac:dyDescent="0.25">
      <c r="A62" s="318" t="s">
        <v>136</v>
      </c>
      <c r="B62" s="320" t="s">
        <v>135</v>
      </c>
      <c r="C62" s="499" t="s">
        <v>444</v>
      </c>
      <c r="D62" s="246">
        <v>6.0940927032442813</v>
      </c>
      <c r="E62" s="246"/>
      <c r="F62" s="246"/>
      <c r="G62" s="238">
        <v>0</v>
      </c>
      <c r="H62" s="238" t="s">
        <v>444</v>
      </c>
      <c r="I62" s="238"/>
      <c r="J62" s="249">
        <v>6.0940927032442813</v>
      </c>
      <c r="K62" s="238"/>
      <c r="L62" s="238" t="s">
        <v>444</v>
      </c>
      <c r="M62" s="238"/>
      <c r="N62" s="246">
        <v>0</v>
      </c>
      <c r="O62" s="238"/>
      <c r="P62" s="238" t="s">
        <v>444</v>
      </c>
      <c r="Q62" s="238"/>
      <c r="R62" s="246">
        <v>0</v>
      </c>
      <c r="S62" s="238"/>
      <c r="T62" s="238" t="s">
        <v>444</v>
      </c>
      <c r="U62" s="497"/>
      <c r="V62" s="497">
        <v>0</v>
      </c>
      <c r="W62" s="497"/>
      <c r="X62" s="497">
        <v>0</v>
      </c>
      <c r="Y62" s="497"/>
      <c r="Z62" s="497" t="s">
        <v>444</v>
      </c>
      <c r="AA62" s="497"/>
      <c r="AB62" s="497">
        <v>0</v>
      </c>
      <c r="AC62" s="250">
        <v>6.0940927032442813</v>
      </c>
    </row>
    <row r="63" spans="1:29" x14ac:dyDescent="0.25">
      <c r="A63" s="318" t="s">
        <v>134</v>
      </c>
      <c r="B63" s="320" t="s">
        <v>127</v>
      </c>
      <c r="C63" s="499"/>
      <c r="D63" s="246"/>
      <c r="E63" s="246"/>
      <c r="F63" s="246"/>
      <c r="G63" s="238">
        <v>0</v>
      </c>
      <c r="H63" s="238" t="s">
        <v>444</v>
      </c>
      <c r="I63" s="238"/>
      <c r="J63" s="249">
        <v>0</v>
      </c>
      <c r="K63" s="238"/>
      <c r="L63" s="238" t="s">
        <v>444</v>
      </c>
      <c r="M63" s="238"/>
      <c r="N63" s="246">
        <v>0</v>
      </c>
      <c r="O63" s="238"/>
      <c r="P63" s="238" t="s">
        <v>444</v>
      </c>
      <c r="Q63" s="238"/>
      <c r="R63" s="246">
        <v>0</v>
      </c>
      <c r="S63" s="238"/>
      <c r="T63" s="238" t="s">
        <v>444</v>
      </c>
      <c r="U63" s="497"/>
      <c r="V63" s="497">
        <v>0</v>
      </c>
      <c r="W63" s="497"/>
      <c r="X63" s="497">
        <v>0</v>
      </c>
      <c r="Y63" s="497"/>
      <c r="Z63" s="497" t="s">
        <v>444</v>
      </c>
      <c r="AA63" s="497"/>
      <c r="AB63" s="497">
        <v>0</v>
      </c>
      <c r="AC63" s="250">
        <v>0</v>
      </c>
    </row>
    <row r="64" spans="1:29" x14ac:dyDescent="0.25">
      <c r="A64" s="318" t="s">
        <v>133</v>
      </c>
      <c r="B64" s="319" t="s">
        <v>126</v>
      </c>
      <c r="C64" s="498"/>
      <c r="D64" s="246"/>
      <c r="E64" s="246"/>
      <c r="F64" s="246"/>
      <c r="G64" s="238">
        <v>0</v>
      </c>
      <c r="H64" s="238" t="s">
        <v>444</v>
      </c>
      <c r="I64" s="238"/>
      <c r="J64" s="249">
        <v>0</v>
      </c>
      <c r="K64" s="238"/>
      <c r="L64" s="238" t="s">
        <v>444</v>
      </c>
      <c r="M64" s="238"/>
      <c r="N64" s="246">
        <v>0</v>
      </c>
      <c r="O64" s="238"/>
      <c r="P64" s="238" t="s">
        <v>444</v>
      </c>
      <c r="Q64" s="238"/>
      <c r="R64" s="246">
        <v>0</v>
      </c>
      <c r="S64" s="238"/>
      <c r="T64" s="238" t="s">
        <v>444</v>
      </c>
      <c r="U64" s="497"/>
      <c r="V64" s="497">
        <v>0</v>
      </c>
      <c r="W64" s="497"/>
      <c r="X64" s="497">
        <v>0</v>
      </c>
      <c r="Y64" s="497"/>
      <c r="Z64" s="497" t="s">
        <v>444</v>
      </c>
      <c r="AA64" s="497"/>
      <c r="AB64" s="497">
        <v>0</v>
      </c>
      <c r="AC64" s="250">
        <v>0</v>
      </c>
    </row>
    <row r="65" spans="1:29" x14ac:dyDescent="0.25">
      <c r="A65" s="318" t="s">
        <v>132</v>
      </c>
      <c r="B65" s="319" t="s">
        <v>125</v>
      </c>
      <c r="C65" s="497"/>
      <c r="D65" s="322"/>
      <c r="E65" s="322"/>
      <c r="F65" s="322"/>
      <c r="G65" s="500">
        <v>0</v>
      </c>
      <c r="H65" s="500" t="s">
        <v>444</v>
      </c>
      <c r="I65" s="500"/>
      <c r="J65" s="500">
        <v>0</v>
      </c>
      <c r="K65" s="500"/>
      <c r="L65" s="497" t="s">
        <v>444</v>
      </c>
      <c r="M65" s="497"/>
      <c r="N65" s="322">
        <v>0</v>
      </c>
      <c r="O65" s="497"/>
      <c r="P65" s="497" t="s">
        <v>444</v>
      </c>
      <c r="Q65" s="497"/>
      <c r="R65" s="322">
        <v>0</v>
      </c>
      <c r="S65" s="497"/>
      <c r="T65" s="501" t="s">
        <v>444</v>
      </c>
      <c r="U65" s="497"/>
      <c r="V65" s="497">
        <v>0</v>
      </c>
      <c r="W65" s="497"/>
      <c r="X65" s="497">
        <v>0</v>
      </c>
      <c r="Y65" s="497"/>
      <c r="Z65" s="497" t="s">
        <v>444</v>
      </c>
      <c r="AA65" s="497"/>
      <c r="AB65" s="497">
        <v>0</v>
      </c>
      <c r="AC65" s="250">
        <v>0</v>
      </c>
    </row>
    <row r="66" spans="1:29" x14ac:dyDescent="0.25">
      <c r="A66" s="318" t="s">
        <v>131</v>
      </c>
      <c r="B66" s="319" t="s">
        <v>128</v>
      </c>
      <c r="C66" s="497"/>
      <c r="D66" s="322"/>
      <c r="E66" s="322"/>
      <c r="F66" s="322"/>
      <c r="G66" s="500">
        <v>0</v>
      </c>
      <c r="H66" s="500" t="s">
        <v>444</v>
      </c>
      <c r="I66" s="500"/>
      <c r="J66" s="500">
        <v>0.01</v>
      </c>
      <c r="K66" s="500"/>
      <c r="L66" s="497" t="s">
        <v>444</v>
      </c>
      <c r="M66" s="497"/>
      <c r="N66" s="322">
        <v>0</v>
      </c>
      <c r="O66" s="497"/>
      <c r="P66" s="497" t="s">
        <v>444</v>
      </c>
      <c r="Q66" s="497"/>
      <c r="R66" s="322">
        <v>0</v>
      </c>
      <c r="S66" s="497"/>
      <c r="T66" s="501" t="s">
        <v>444</v>
      </c>
      <c r="U66" s="497"/>
      <c r="V66" s="497">
        <v>0</v>
      </c>
      <c r="W66" s="497"/>
      <c r="X66" s="497">
        <v>0</v>
      </c>
      <c r="Y66" s="497"/>
      <c r="Z66" s="497" t="s">
        <v>444</v>
      </c>
      <c r="AA66" s="497"/>
      <c r="AB66" s="497">
        <v>0</v>
      </c>
      <c r="AC66" s="250">
        <v>0.01</v>
      </c>
    </row>
    <row r="67" spans="1:29" x14ac:dyDescent="0.25">
      <c r="A67" s="318" t="s">
        <v>130</v>
      </c>
      <c r="B67" s="319" t="s">
        <v>514</v>
      </c>
      <c r="C67" s="497"/>
      <c r="D67" s="322"/>
      <c r="E67" s="322"/>
      <c r="F67" s="322"/>
      <c r="G67" s="500">
        <v>0</v>
      </c>
      <c r="H67" s="500" t="s">
        <v>444</v>
      </c>
      <c r="I67" s="500"/>
      <c r="J67" s="500">
        <v>0</v>
      </c>
      <c r="K67" s="500"/>
      <c r="L67" s="497" t="s">
        <v>444</v>
      </c>
      <c r="M67" s="497"/>
      <c r="N67" s="322">
        <v>0</v>
      </c>
      <c r="O67" s="497"/>
      <c r="P67" s="497" t="s">
        <v>444</v>
      </c>
      <c r="Q67" s="497"/>
      <c r="R67" s="322">
        <v>0</v>
      </c>
      <c r="S67" s="497"/>
      <c r="T67" s="501" t="s">
        <v>444</v>
      </c>
      <c r="U67" s="497"/>
      <c r="V67" s="497">
        <v>0</v>
      </c>
      <c r="W67" s="497"/>
      <c r="X67" s="497">
        <v>0</v>
      </c>
      <c r="Y67" s="497"/>
      <c r="Z67" s="497" t="s">
        <v>444</v>
      </c>
      <c r="AA67" s="497"/>
      <c r="AB67" s="497">
        <v>0</v>
      </c>
      <c r="AC67" s="250">
        <v>0</v>
      </c>
    </row>
    <row r="68" spans="1:29" x14ac:dyDescent="0.25">
      <c r="A68" s="318" t="s">
        <v>515</v>
      </c>
      <c r="B68" s="319" t="s">
        <v>516</v>
      </c>
      <c r="C68" s="497"/>
      <c r="D68" s="322"/>
      <c r="E68" s="322"/>
      <c r="F68" s="322"/>
      <c r="G68" s="500">
        <v>0</v>
      </c>
      <c r="H68" s="500" t="s">
        <v>444</v>
      </c>
      <c r="I68" s="500"/>
      <c r="J68" s="500">
        <v>0</v>
      </c>
      <c r="K68" s="500"/>
      <c r="L68" s="497" t="s">
        <v>444</v>
      </c>
      <c r="M68" s="497"/>
      <c r="N68" s="322">
        <v>0</v>
      </c>
      <c r="O68" s="497"/>
      <c r="P68" s="497" t="s">
        <v>444</v>
      </c>
      <c r="Q68" s="497"/>
      <c r="R68" s="322">
        <v>0</v>
      </c>
      <c r="S68" s="497"/>
      <c r="T68" s="501" t="s">
        <v>444</v>
      </c>
      <c r="U68" s="497"/>
      <c r="V68" s="497">
        <v>0</v>
      </c>
      <c r="W68" s="497"/>
      <c r="X68" s="497">
        <v>0</v>
      </c>
      <c r="Y68" s="497"/>
      <c r="Z68" s="497" t="s">
        <v>444</v>
      </c>
      <c r="AA68" s="497"/>
      <c r="AB68" s="497">
        <v>0</v>
      </c>
      <c r="AC68" s="250">
        <v>0</v>
      </c>
    </row>
    <row r="69" spans="1:29" x14ac:dyDescent="0.25">
      <c r="A69" s="318" t="s">
        <v>517</v>
      </c>
      <c r="B69" s="319" t="s">
        <v>518</v>
      </c>
      <c r="C69" s="497"/>
      <c r="D69" s="322"/>
      <c r="E69" s="322"/>
      <c r="F69" s="322"/>
      <c r="G69" s="500">
        <v>0</v>
      </c>
      <c r="H69" s="500" t="s">
        <v>444</v>
      </c>
      <c r="I69" s="500"/>
      <c r="J69" s="500">
        <v>0</v>
      </c>
      <c r="K69" s="500"/>
      <c r="L69" s="497" t="s">
        <v>444</v>
      </c>
      <c r="M69" s="497"/>
      <c r="N69" s="322">
        <v>0</v>
      </c>
      <c r="O69" s="497"/>
      <c r="P69" s="497" t="s">
        <v>444</v>
      </c>
      <c r="Q69" s="497"/>
      <c r="R69" s="322">
        <v>0</v>
      </c>
      <c r="S69" s="497"/>
      <c r="T69" s="501" t="s">
        <v>444</v>
      </c>
      <c r="U69" s="497"/>
      <c r="V69" s="497">
        <v>0</v>
      </c>
      <c r="W69" s="497"/>
      <c r="X69" s="497">
        <v>0</v>
      </c>
      <c r="Y69" s="497"/>
      <c r="Z69" s="497" t="s">
        <v>444</v>
      </c>
      <c r="AA69" s="497"/>
      <c r="AB69" s="497">
        <v>0</v>
      </c>
      <c r="AC69" s="250">
        <v>0</v>
      </c>
    </row>
    <row r="70" spans="1:29" x14ac:dyDescent="0.25">
      <c r="A70" s="318" t="s">
        <v>519</v>
      </c>
      <c r="B70" s="319" t="s">
        <v>520</v>
      </c>
      <c r="C70" s="497"/>
      <c r="D70" s="322"/>
      <c r="E70" s="322"/>
      <c r="F70" s="322"/>
      <c r="G70" s="500">
        <v>0</v>
      </c>
      <c r="H70" s="500" t="s">
        <v>444</v>
      </c>
      <c r="I70" s="500"/>
      <c r="J70" s="500">
        <v>0</v>
      </c>
      <c r="K70" s="500"/>
      <c r="L70" s="497" t="s">
        <v>444</v>
      </c>
      <c r="M70" s="497"/>
      <c r="N70" s="322">
        <v>0</v>
      </c>
      <c r="O70" s="497"/>
      <c r="P70" s="497" t="s">
        <v>444</v>
      </c>
      <c r="Q70" s="497"/>
      <c r="R70" s="322">
        <v>0</v>
      </c>
      <c r="S70" s="497"/>
      <c r="T70" s="501" t="s">
        <v>444</v>
      </c>
      <c r="U70" s="497"/>
      <c r="V70" s="497">
        <v>0</v>
      </c>
      <c r="W70" s="497"/>
      <c r="X70" s="497">
        <v>0</v>
      </c>
      <c r="Y70" s="497"/>
      <c r="Z70" s="497" t="s">
        <v>444</v>
      </c>
      <c r="AA70" s="497"/>
      <c r="AB70" s="497">
        <v>0</v>
      </c>
      <c r="AC70" s="250">
        <v>0</v>
      </c>
    </row>
    <row r="71" spans="1:29" x14ac:dyDescent="0.25">
      <c r="A71" s="318" t="s">
        <v>521</v>
      </c>
      <c r="B71" s="319" t="s">
        <v>522</v>
      </c>
      <c r="C71" s="497"/>
      <c r="D71" s="357"/>
      <c r="E71" s="357"/>
      <c r="F71" s="357"/>
      <c r="G71" s="502">
        <v>0</v>
      </c>
      <c r="H71" s="502" t="s">
        <v>444</v>
      </c>
      <c r="I71" s="502"/>
      <c r="J71" s="502">
        <v>2</v>
      </c>
      <c r="K71" s="502"/>
      <c r="L71" s="503" t="s">
        <v>444</v>
      </c>
      <c r="M71" s="503"/>
      <c r="N71" s="357">
        <v>0</v>
      </c>
      <c r="O71" s="503"/>
      <c r="P71" s="503" t="s">
        <v>444</v>
      </c>
      <c r="Q71" s="497"/>
      <c r="R71" s="322">
        <v>0</v>
      </c>
      <c r="S71" s="497"/>
      <c r="T71" s="501" t="s">
        <v>444</v>
      </c>
      <c r="U71" s="497"/>
      <c r="V71" s="497">
        <v>0</v>
      </c>
      <c r="W71" s="497"/>
      <c r="X71" s="497">
        <v>0</v>
      </c>
      <c r="Y71" s="497"/>
      <c r="Z71" s="497" t="s">
        <v>444</v>
      </c>
      <c r="AA71" s="497"/>
      <c r="AB71" s="497">
        <v>0</v>
      </c>
      <c r="AC71" s="250">
        <v>2</v>
      </c>
    </row>
    <row r="72" spans="1:29" x14ac:dyDescent="0.25">
      <c r="A72" s="318" t="s">
        <v>523</v>
      </c>
      <c r="B72" s="319" t="s">
        <v>524</v>
      </c>
      <c r="C72" s="497"/>
      <c r="D72" s="497"/>
      <c r="E72" s="497"/>
      <c r="F72" s="497"/>
      <c r="G72" s="500">
        <v>0</v>
      </c>
      <c r="H72" s="500" t="s">
        <v>444</v>
      </c>
      <c r="I72" s="500"/>
      <c r="J72" s="500">
        <v>0</v>
      </c>
      <c r="K72" s="500"/>
      <c r="L72" s="497" t="s">
        <v>444</v>
      </c>
      <c r="M72" s="497"/>
      <c r="N72" s="497">
        <v>0</v>
      </c>
      <c r="O72" s="497"/>
      <c r="P72" s="497" t="s">
        <v>444</v>
      </c>
      <c r="Q72" s="497"/>
      <c r="R72" s="497">
        <v>0</v>
      </c>
      <c r="S72" s="497"/>
      <c r="T72" s="501" t="s">
        <v>444</v>
      </c>
      <c r="U72" s="497"/>
      <c r="V72" s="497">
        <v>0</v>
      </c>
      <c r="W72" s="497"/>
      <c r="X72" s="497">
        <v>0</v>
      </c>
      <c r="Y72" s="497"/>
      <c r="Z72" s="497" t="s">
        <v>444</v>
      </c>
      <c r="AA72" s="497"/>
      <c r="AB72" s="497">
        <v>0</v>
      </c>
      <c r="AC72" s="250">
        <v>0</v>
      </c>
    </row>
    <row r="73" spans="1:29" x14ac:dyDescent="0.25">
      <c r="A73" s="318" t="s">
        <v>525</v>
      </c>
      <c r="B73" s="319" t="s">
        <v>526</v>
      </c>
      <c r="C73" s="497"/>
      <c r="D73" s="497"/>
      <c r="E73" s="497"/>
      <c r="F73" s="497"/>
      <c r="G73" s="500">
        <v>0</v>
      </c>
      <c r="H73" s="500" t="s">
        <v>444</v>
      </c>
      <c r="I73" s="500"/>
      <c r="J73" s="500">
        <v>0</v>
      </c>
      <c r="K73" s="500"/>
      <c r="L73" s="497" t="s">
        <v>444</v>
      </c>
      <c r="M73" s="497"/>
      <c r="N73" s="497">
        <v>0</v>
      </c>
      <c r="O73" s="497"/>
      <c r="P73" s="497" t="s">
        <v>444</v>
      </c>
      <c r="Q73" s="497"/>
      <c r="R73" s="497">
        <v>0</v>
      </c>
      <c r="S73" s="497"/>
      <c r="T73" s="501" t="s">
        <v>444</v>
      </c>
      <c r="U73" s="497"/>
      <c r="V73" s="497">
        <v>0</v>
      </c>
      <c r="W73" s="497"/>
      <c r="X73" s="497">
        <v>0</v>
      </c>
      <c r="Y73" s="497"/>
      <c r="Z73" s="497" t="s">
        <v>444</v>
      </c>
      <c r="AA73" s="497"/>
      <c r="AB73" s="497">
        <v>0</v>
      </c>
      <c r="AC73" s="250">
        <v>0</v>
      </c>
    </row>
    <row r="74" spans="1:29" ht="31.5" x14ac:dyDescent="0.25">
      <c r="A74" s="316" t="s">
        <v>57</v>
      </c>
      <c r="B74" s="321" t="s">
        <v>224</v>
      </c>
      <c r="C74" s="497"/>
      <c r="D74" s="497"/>
      <c r="E74" s="497"/>
      <c r="F74" s="497"/>
      <c r="G74" s="500">
        <v>0</v>
      </c>
      <c r="H74" s="500" t="s">
        <v>444</v>
      </c>
      <c r="I74" s="500"/>
      <c r="J74" s="500">
        <v>0</v>
      </c>
      <c r="K74" s="500"/>
      <c r="L74" s="497" t="s">
        <v>444</v>
      </c>
      <c r="M74" s="497"/>
      <c r="N74" s="497">
        <v>0</v>
      </c>
      <c r="O74" s="497"/>
      <c r="P74" s="497" t="s">
        <v>444</v>
      </c>
      <c r="Q74" s="497"/>
      <c r="R74" s="497">
        <v>0</v>
      </c>
      <c r="S74" s="497"/>
      <c r="T74" s="501" t="s">
        <v>444</v>
      </c>
      <c r="U74" s="497"/>
      <c r="V74" s="497">
        <v>0</v>
      </c>
      <c r="W74" s="497"/>
      <c r="X74" s="497">
        <v>0</v>
      </c>
      <c r="Y74" s="497"/>
      <c r="Z74" s="497" t="s">
        <v>444</v>
      </c>
      <c r="AA74" s="497"/>
      <c r="AB74" s="497">
        <v>0</v>
      </c>
      <c r="AC74" s="250">
        <v>0</v>
      </c>
    </row>
    <row r="75" spans="1:29" x14ac:dyDescent="0.25">
      <c r="A75" s="316" t="s">
        <v>55</v>
      </c>
      <c r="B75" s="317" t="s">
        <v>129</v>
      </c>
      <c r="C75" s="497"/>
      <c r="D75" s="497"/>
      <c r="E75" s="497"/>
      <c r="F75" s="497"/>
      <c r="G75" s="500"/>
      <c r="H75" s="500"/>
      <c r="I75" s="500"/>
      <c r="J75" s="500"/>
      <c r="K75" s="500"/>
      <c r="L75" s="497"/>
      <c r="M75" s="497"/>
      <c r="N75" s="497"/>
      <c r="O75" s="497"/>
      <c r="P75" s="497"/>
      <c r="Q75" s="497"/>
      <c r="R75" s="497"/>
      <c r="S75" s="497"/>
      <c r="T75" s="501"/>
      <c r="U75" s="497"/>
      <c r="V75" s="497"/>
      <c r="W75" s="497"/>
      <c r="X75" s="497"/>
      <c r="Y75" s="497"/>
      <c r="Z75" s="497"/>
      <c r="AA75" s="497"/>
      <c r="AB75" s="497"/>
      <c r="AC75" s="250"/>
    </row>
    <row r="76" spans="1:29" ht="31.5" x14ac:dyDescent="0.25">
      <c r="A76" s="318" t="s">
        <v>219</v>
      </c>
      <c r="B76" s="319" t="s">
        <v>494</v>
      </c>
      <c r="C76" s="497"/>
      <c r="D76" s="497"/>
      <c r="E76" s="497"/>
      <c r="F76" s="497"/>
      <c r="G76" s="500">
        <v>0</v>
      </c>
      <c r="H76" s="500" t="s">
        <v>444</v>
      </c>
      <c r="I76" s="500"/>
      <c r="J76" s="500">
        <v>0</v>
      </c>
      <c r="K76" s="500"/>
      <c r="L76" s="497" t="s">
        <v>444</v>
      </c>
      <c r="M76" s="497"/>
      <c r="N76" s="497">
        <v>0</v>
      </c>
      <c r="O76" s="497"/>
      <c r="P76" s="497" t="s">
        <v>444</v>
      </c>
      <c r="Q76" s="497"/>
      <c r="R76" s="497">
        <v>0</v>
      </c>
      <c r="S76" s="497"/>
      <c r="T76" s="501" t="s">
        <v>444</v>
      </c>
      <c r="U76" s="497"/>
      <c r="V76" s="497">
        <v>0</v>
      </c>
      <c r="W76" s="497"/>
      <c r="X76" s="497">
        <v>0</v>
      </c>
      <c r="Y76" s="497"/>
      <c r="Z76" s="497" t="s">
        <v>444</v>
      </c>
      <c r="AA76" s="497"/>
      <c r="AB76" s="497">
        <v>0</v>
      </c>
      <c r="AC76" s="250">
        <v>0</v>
      </c>
    </row>
    <row r="77" spans="1:29" x14ac:dyDescent="0.25">
      <c r="A77" s="318" t="s">
        <v>220</v>
      </c>
      <c r="B77" s="319" t="s">
        <v>145</v>
      </c>
      <c r="C77" s="497"/>
      <c r="D77" s="497"/>
      <c r="E77" s="497"/>
      <c r="F77" s="497"/>
      <c r="G77" s="500">
        <v>0</v>
      </c>
      <c r="H77" s="500" t="s">
        <v>444</v>
      </c>
      <c r="I77" s="500"/>
      <c r="J77" s="500">
        <v>0</v>
      </c>
      <c r="K77" s="500"/>
      <c r="L77" s="497" t="s">
        <v>444</v>
      </c>
      <c r="M77" s="497"/>
      <c r="N77" s="497">
        <v>0</v>
      </c>
      <c r="O77" s="497"/>
      <c r="P77" s="497" t="s">
        <v>444</v>
      </c>
      <c r="Q77" s="497"/>
      <c r="R77" s="497">
        <v>0</v>
      </c>
      <c r="S77" s="497"/>
      <c r="T77" s="501" t="s">
        <v>444</v>
      </c>
      <c r="U77" s="497"/>
      <c r="V77" s="497">
        <v>0</v>
      </c>
      <c r="W77" s="497"/>
      <c r="X77" s="497">
        <v>0</v>
      </c>
      <c r="Y77" s="497"/>
      <c r="Z77" s="497" t="s">
        <v>444</v>
      </c>
      <c r="AA77" s="497"/>
      <c r="AB77" s="497">
        <v>0</v>
      </c>
      <c r="AC77" s="250">
        <v>0</v>
      </c>
    </row>
    <row r="78" spans="1:29" x14ac:dyDescent="0.25">
      <c r="A78" s="318" t="s">
        <v>221</v>
      </c>
      <c r="B78" s="320" t="s">
        <v>527</v>
      </c>
      <c r="C78" s="497"/>
      <c r="D78" s="497"/>
      <c r="E78" s="497"/>
      <c r="F78" s="497"/>
      <c r="G78" s="500">
        <v>0</v>
      </c>
      <c r="H78" s="500" t="s">
        <v>444</v>
      </c>
      <c r="I78" s="500"/>
      <c r="J78" s="500">
        <v>0</v>
      </c>
      <c r="K78" s="500"/>
      <c r="L78" s="497" t="s">
        <v>444</v>
      </c>
      <c r="M78" s="497"/>
      <c r="N78" s="497">
        <v>0</v>
      </c>
      <c r="O78" s="497"/>
      <c r="P78" s="497" t="s">
        <v>444</v>
      </c>
      <c r="Q78" s="497"/>
      <c r="R78" s="497">
        <v>0</v>
      </c>
      <c r="S78" s="497"/>
      <c r="T78" s="501" t="s">
        <v>444</v>
      </c>
      <c r="U78" s="497"/>
      <c r="V78" s="497">
        <v>0</v>
      </c>
      <c r="W78" s="497"/>
      <c r="X78" s="497">
        <v>0</v>
      </c>
      <c r="Y78" s="497"/>
      <c r="Z78" s="497" t="s">
        <v>444</v>
      </c>
      <c r="AA78" s="497"/>
      <c r="AB78" s="497">
        <v>0</v>
      </c>
      <c r="AC78" s="250">
        <v>0</v>
      </c>
    </row>
    <row r="79" spans="1:29" x14ac:dyDescent="0.25">
      <c r="A79" s="318" t="s">
        <v>222</v>
      </c>
      <c r="B79" s="320" t="s">
        <v>496</v>
      </c>
      <c r="C79" s="497"/>
      <c r="D79" s="497"/>
      <c r="E79" s="497"/>
      <c r="F79" s="497"/>
      <c r="G79" s="500">
        <v>0</v>
      </c>
      <c r="H79" s="500" t="s">
        <v>444</v>
      </c>
      <c r="I79" s="500"/>
      <c r="J79" s="500">
        <v>0</v>
      </c>
      <c r="K79" s="500"/>
      <c r="L79" s="497" t="s">
        <v>444</v>
      </c>
      <c r="M79" s="497"/>
      <c r="N79" s="497">
        <v>0</v>
      </c>
      <c r="O79" s="497"/>
      <c r="P79" s="497" t="s">
        <v>444</v>
      </c>
      <c r="Q79" s="497"/>
      <c r="R79" s="497">
        <v>0</v>
      </c>
      <c r="S79" s="497"/>
      <c r="T79" s="501" t="s">
        <v>444</v>
      </c>
      <c r="U79" s="497"/>
      <c r="V79" s="497">
        <v>0</v>
      </c>
      <c r="W79" s="497"/>
      <c r="X79" s="497">
        <v>0</v>
      </c>
      <c r="Y79" s="497"/>
      <c r="Z79" s="497" t="s">
        <v>444</v>
      </c>
      <c r="AA79" s="497"/>
      <c r="AB79" s="497">
        <v>0</v>
      </c>
      <c r="AC79" s="250">
        <v>0</v>
      </c>
    </row>
    <row r="80" spans="1:29" x14ac:dyDescent="0.25">
      <c r="A80" s="318" t="s">
        <v>223</v>
      </c>
      <c r="B80" s="320" t="s">
        <v>497</v>
      </c>
      <c r="C80" s="497"/>
      <c r="D80" s="497"/>
      <c r="E80" s="497"/>
      <c r="F80" s="497"/>
      <c r="G80" s="500">
        <v>0</v>
      </c>
      <c r="H80" s="500" t="s">
        <v>444</v>
      </c>
      <c r="I80" s="500"/>
      <c r="J80" s="500">
        <v>0</v>
      </c>
      <c r="K80" s="500"/>
      <c r="L80" s="497" t="s">
        <v>444</v>
      </c>
      <c r="M80" s="497"/>
      <c r="N80" s="497">
        <v>0</v>
      </c>
      <c r="O80" s="497"/>
      <c r="P80" s="497" t="s">
        <v>444</v>
      </c>
      <c r="Q80" s="497"/>
      <c r="R80" s="497">
        <v>0</v>
      </c>
      <c r="S80" s="497"/>
      <c r="T80" s="501" t="s">
        <v>444</v>
      </c>
      <c r="U80" s="497"/>
      <c r="V80" s="497">
        <v>0</v>
      </c>
      <c r="W80" s="497"/>
      <c r="X80" s="497">
        <v>0</v>
      </c>
      <c r="Y80" s="497"/>
      <c r="Z80" s="497" t="s">
        <v>444</v>
      </c>
      <c r="AA80" s="497"/>
      <c r="AB80" s="497">
        <v>0</v>
      </c>
      <c r="AC80" s="250">
        <v>0</v>
      </c>
    </row>
    <row r="81" spans="1:29" x14ac:dyDescent="0.25">
      <c r="A81" s="318" t="s">
        <v>528</v>
      </c>
      <c r="B81" s="320" t="s">
        <v>498</v>
      </c>
      <c r="C81" s="497"/>
      <c r="D81" s="497"/>
      <c r="E81" s="497"/>
      <c r="F81" s="497"/>
      <c r="G81" s="500">
        <v>0</v>
      </c>
      <c r="H81" s="500" t="s">
        <v>444</v>
      </c>
      <c r="I81" s="500"/>
      <c r="J81" s="500">
        <v>0</v>
      </c>
      <c r="K81" s="500"/>
      <c r="L81" s="497" t="s">
        <v>444</v>
      </c>
      <c r="M81" s="497"/>
      <c r="N81" s="497">
        <v>0</v>
      </c>
      <c r="O81" s="497"/>
      <c r="P81" s="497" t="s">
        <v>444</v>
      </c>
      <c r="Q81" s="497"/>
      <c r="R81" s="497">
        <v>0</v>
      </c>
      <c r="S81" s="497"/>
      <c r="T81" s="501" t="s">
        <v>444</v>
      </c>
      <c r="U81" s="497"/>
      <c r="V81" s="497">
        <v>0</v>
      </c>
      <c r="W81" s="497"/>
      <c r="X81" s="497">
        <v>0</v>
      </c>
      <c r="Y81" s="497"/>
      <c r="Z81" s="497" t="s">
        <v>444</v>
      </c>
      <c r="AA81" s="497"/>
      <c r="AB81" s="497">
        <v>0</v>
      </c>
      <c r="AC81" s="250">
        <v>0</v>
      </c>
    </row>
    <row r="82" spans="1:29" x14ac:dyDescent="0.25">
      <c r="A82" s="318" t="s">
        <v>529</v>
      </c>
      <c r="B82" s="320" t="s">
        <v>499</v>
      </c>
      <c r="C82" s="497"/>
      <c r="D82" s="497"/>
      <c r="E82" s="497"/>
      <c r="F82" s="497"/>
      <c r="G82" s="500">
        <v>0</v>
      </c>
      <c r="H82" s="500" t="s">
        <v>444</v>
      </c>
      <c r="I82" s="500"/>
      <c r="J82" s="500">
        <v>0</v>
      </c>
      <c r="K82" s="500"/>
      <c r="L82" s="497" t="s">
        <v>444</v>
      </c>
      <c r="M82" s="497"/>
      <c r="N82" s="497">
        <v>0</v>
      </c>
      <c r="O82" s="497"/>
      <c r="P82" s="497" t="s">
        <v>444</v>
      </c>
      <c r="Q82" s="497"/>
      <c r="R82" s="497">
        <v>0</v>
      </c>
      <c r="S82" s="497"/>
      <c r="T82" s="501" t="s">
        <v>444</v>
      </c>
      <c r="U82" s="497"/>
      <c r="V82" s="497">
        <v>0</v>
      </c>
      <c r="W82" s="497"/>
      <c r="X82" s="497">
        <v>0</v>
      </c>
      <c r="Y82" s="497"/>
      <c r="Z82" s="497" t="s">
        <v>444</v>
      </c>
      <c r="AA82" s="497"/>
      <c r="AB82" s="497">
        <v>0</v>
      </c>
      <c r="AC82" s="250">
        <v>0</v>
      </c>
    </row>
    <row r="83" spans="1:29" x14ac:dyDescent="0.25">
      <c r="A83" s="318" t="s">
        <v>530</v>
      </c>
      <c r="B83" s="320" t="s">
        <v>501</v>
      </c>
      <c r="C83" s="497"/>
      <c r="D83" s="497"/>
      <c r="E83" s="497"/>
      <c r="F83" s="497"/>
      <c r="G83" s="500">
        <v>0</v>
      </c>
      <c r="H83" s="500" t="s">
        <v>444</v>
      </c>
      <c r="I83" s="500"/>
      <c r="J83" s="500">
        <v>0</v>
      </c>
      <c r="K83" s="500"/>
      <c r="L83" s="497" t="s">
        <v>444</v>
      </c>
      <c r="M83" s="497"/>
      <c r="N83" s="497">
        <v>0</v>
      </c>
      <c r="O83" s="497"/>
      <c r="P83" s="497" t="s">
        <v>444</v>
      </c>
      <c r="Q83" s="497"/>
      <c r="R83" s="497">
        <v>0</v>
      </c>
      <c r="S83" s="497"/>
      <c r="T83" s="501" t="s">
        <v>444</v>
      </c>
      <c r="U83" s="497"/>
      <c r="V83" s="497">
        <v>0</v>
      </c>
      <c r="W83" s="497"/>
      <c r="X83" s="497">
        <v>0</v>
      </c>
      <c r="Y83" s="497"/>
      <c r="Z83" s="497" t="s">
        <v>444</v>
      </c>
      <c r="AA83" s="497"/>
      <c r="AB83" s="497">
        <v>0</v>
      </c>
      <c r="AC83" s="250">
        <v>0</v>
      </c>
    </row>
    <row r="84" spans="1:29" x14ac:dyDescent="0.25">
      <c r="A84" s="318" t="s">
        <v>531</v>
      </c>
      <c r="B84" s="320" t="s">
        <v>503</v>
      </c>
      <c r="C84" s="497"/>
      <c r="D84" s="497"/>
      <c r="E84" s="497"/>
      <c r="F84" s="497"/>
      <c r="G84" s="500">
        <v>0</v>
      </c>
      <c r="H84" s="500" t="s">
        <v>444</v>
      </c>
      <c r="I84" s="500"/>
      <c r="J84" s="500">
        <v>0</v>
      </c>
      <c r="K84" s="500"/>
      <c r="L84" s="497" t="s">
        <v>444</v>
      </c>
      <c r="M84" s="497"/>
      <c r="N84" s="497">
        <v>0</v>
      </c>
      <c r="O84" s="497"/>
      <c r="P84" s="497" t="s">
        <v>444</v>
      </c>
      <c r="Q84" s="497"/>
      <c r="R84" s="497">
        <v>0</v>
      </c>
      <c r="S84" s="497"/>
      <c r="T84" s="501" t="s">
        <v>444</v>
      </c>
      <c r="U84" s="497"/>
      <c r="V84" s="497">
        <v>0</v>
      </c>
      <c r="W84" s="497"/>
      <c r="X84" s="497">
        <v>0</v>
      </c>
      <c r="Y84" s="497"/>
      <c r="Z84" s="497" t="s">
        <v>444</v>
      </c>
      <c r="AA84" s="497"/>
      <c r="AB84" s="497">
        <v>0</v>
      </c>
      <c r="AC84" s="250">
        <v>0</v>
      </c>
    </row>
    <row r="85" spans="1:29" x14ac:dyDescent="0.25">
      <c r="A85" s="318" t="s">
        <v>532</v>
      </c>
      <c r="B85" s="320" t="s">
        <v>505</v>
      </c>
      <c r="C85" s="497"/>
      <c r="D85" s="497"/>
      <c r="E85" s="497"/>
      <c r="F85" s="497"/>
      <c r="G85" s="500">
        <v>0</v>
      </c>
      <c r="H85" s="500" t="s">
        <v>444</v>
      </c>
      <c r="I85" s="500"/>
      <c r="J85" s="500">
        <v>0</v>
      </c>
      <c r="K85" s="500"/>
      <c r="L85" s="497" t="s">
        <v>444</v>
      </c>
      <c r="M85" s="497"/>
      <c r="N85" s="497">
        <v>0</v>
      </c>
      <c r="O85" s="497"/>
      <c r="P85" s="497" t="s">
        <v>444</v>
      </c>
      <c r="Q85" s="497"/>
      <c r="R85" s="497">
        <v>0</v>
      </c>
      <c r="S85" s="497"/>
      <c r="T85" s="501" t="s">
        <v>444</v>
      </c>
      <c r="U85" s="497"/>
      <c r="V85" s="497">
        <v>0</v>
      </c>
      <c r="W85" s="497"/>
      <c r="X85" s="497">
        <v>0</v>
      </c>
      <c r="Y85" s="497"/>
      <c r="Z85" s="497" t="s">
        <v>444</v>
      </c>
      <c r="AA85" s="497"/>
      <c r="AB85" s="497">
        <v>0</v>
      </c>
      <c r="AC85" s="250">
        <v>0</v>
      </c>
    </row>
    <row r="86" spans="1:29" x14ac:dyDescent="0.25">
      <c r="A86" s="318" t="s">
        <v>533</v>
      </c>
      <c r="B86" s="320" t="s">
        <v>507</v>
      </c>
      <c r="C86" s="497"/>
      <c r="D86" s="497"/>
      <c r="E86" s="497"/>
      <c r="F86" s="497"/>
      <c r="G86" s="500">
        <v>0</v>
      </c>
      <c r="H86" s="500" t="s">
        <v>444</v>
      </c>
      <c r="I86" s="500"/>
      <c r="J86" s="500">
        <v>0</v>
      </c>
      <c r="K86" s="500"/>
      <c r="L86" s="497" t="s">
        <v>444</v>
      </c>
      <c r="M86" s="497"/>
      <c r="N86" s="497">
        <v>0</v>
      </c>
      <c r="O86" s="497"/>
      <c r="P86" s="497" t="s">
        <v>444</v>
      </c>
      <c r="Q86" s="497"/>
      <c r="R86" s="497">
        <v>0</v>
      </c>
      <c r="S86" s="497"/>
      <c r="T86" s="501" t="s">
        <v>444</v>
      </c>
      <c r="U86" s="497"/>
      <c r="V86" s="497">
        <v>0</v>
      </c>
      <c r="W86" s="497"/>
      <c r="X86" s="497">
        <v>0</v>
      </c>
      <c r="Y86" s="497"/>
      <c r="Z86" s="497" t="s">
        <v>444</v>
      </c>
      <c r="AA86" s="497"/>
      <c r="AB86" s="497">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P_NS3300.VL.0112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426</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338</v>
      </c>
      <c r="J23" s="466" t="s">
        <v>339</v>
      </c>
      <c r="K23" s="466" t="s">
        <v>340</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33" t="s">
        <v>442</v>
      </c>
      <c r="B9" s="433"/>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P_NS3300.VL.0112</v>
      </c>
      <c r="B12" s="433"/>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60"/>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495" t="s">
        <v>416</v>
      </c>
      <c r="B18" s="455"/>
    </row>
    <row r="19" spans="1:2" x14ac:dyDescent="0.25">
      <c r="A19" s="252"/>
      <c r="B19" s="251"/>
    </row>
    <row r="20" spans="1:2" ht="16.5" thickBot="1" x14ac:dyDescent="0.3">
      <c r="B20" s="27"/>
    </row>
    <row r="21" spans="1:2" ht="113.25" customHeight="1" thickBot="1" x14ac:dyDescent="0.3">
      <c r="A21" s="41" t="s">
        <v>289</v>
      </c>
      <c r="B21" s="216" t="str">
        <f>A15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row>
    <row r="22" spans="1:2" ht="16.5" thickBot="1" x14ac:dyDescent="0.3">
      <c r="A22" s="41" t="s">
        <v>290</v>
      </c>
      <c r="B22" s="42" t="str">
        <f>'1. паспорт местоположение'!C27</f>
        <v>Тюменский р-н МО Червишевское</v>
      </c>
    </row>
    <row r="23" spans="1:2" ht="16.5" thickBot="1" x14ac:dyDescent="0.3">
      <c r="A23" s="41" t="s">
        <v>272</v>
      </c>
      <c r="B23" s="43" t="s">
        <v>441</v>
      </c>
    </row>
    <row r="24" spans="1:2" ht="16.5" thickBot="1" x14ac:dyDescent="0.3">
      <c r="A24" s="41" t="s">
        <v>291</v>
      </c>
      <c r="B24" s="146" t="s">
        <v>548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7">
        <f>'6.2. Паспорт фин осв ввод'!D24</f>
        <v>7.2659353286208068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549</v>
      </c>
    </row>
    <row r="68" spans="1:2" ht="24" customHeight="1" thickBot="1" x14ac:dyDescent="0.3">
      <c r="A68" s="44" t="s">
        <v>324</v>
      </c>
      <c r="B68" s="48"/>
    </row>
    <row r="69" spans="1:2" ht="16.5" thickBot="1" x14ac:dyDescent="0.3">
      <c r="A69" s="51" t="s">
        <v>325</v>
      </c>
      <c r="B69" s="242">
        <f>'6.1. Паспорт сетевой график'!H43</f>
        <v>45885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2025-04-15T11:12:26Z</dcterms:modified>
</cp:coreProperties>
</file>