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13\"/>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52" i="16" l="1"/>
  <c r="H39" i="16"/>
  <c r="H31" i="16"/>
  <c r="G32" i="16" l="1"/>
  <c r="H32" i="16" s="1"/>
  <c r="H30" i="16"/>
  <c r="G35" i="16" l="1"/>
  <c r="H35" i="16" l="1"/>
  <c r="G37" i="16" s="1"/>
  <c r="H37" i="16" s="1"/>
  <c r="G40" i="16" s="1"/>
  <c r="H40" i="16" s="1"/>
  <c r="G43" i="16" s="1"/>
  <c r="H43" i="16" s="1"/>
  <c r="G44" i="16" l="1"/>
  <c r="H44" i="16" s="1"/>
  <c r="G42" i="16"/>
  <c r="H42" i="16" s="1"/>
  <c r="G47" i="16" l="1"/>
  <c r="H47" i="16" l="1"/>
  <c r="G49" i="16" s="1"/>
  <c r="H49" i="16" l="1"/>
  <c r="G50" i="16" s="1"/>
  <c r="H50" i="16" s="1"/>
  <c r="G52" i="16" s="1"/>
  <c r="G53" i="16" l="1"/>
  <c r="J22" i="33" l="1"/>
  <c r="A5" i="47" l="1"/>
  <c r="A15" i="47" l="1"/>
  <c r="A12" i="47"/>
  <c r="A9" i="47"/>
  <c r="A62" i="47"/>
  <c r="C48" i="7"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<sst xmlns="http://schemas.openxmlformats.org/spreadsheetml/2006/main" count="1504" uniqueCount="561">
  <si>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</si>
  <si>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</si>
  <si>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</si>
  <si>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</si>
  <si>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</si>
  <si>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</si>
  <si>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</si>
  <si>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</si>
  <si>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</si>
  <si>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</si>
  <si>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</si>
  <si>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</si>
  <si>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</si>
  <si>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</si>
  <si>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</si>
  <si>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</si>
  <si>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</si>
  <si>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</si>
  <si>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</si>
  <si>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</si>
  <si>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</si>
  <si>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</si>
  <si>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</si>
  <si>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</si>
  <si>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</si>
  <si>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</si>
  <si>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</si>
  <si>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</si>
  <si>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</si>
  <si>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</si>
  <si>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</si>
  <si>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</si>
  <si>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</si>
  <si>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</si>
  <si>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</si>
  <si>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</si>
  <si>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</si>
  <si>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</si>
  <si>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</si>
  <si>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</si>
  <si>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</si>
  <si>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</si>
  <si>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</si>
  <si>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</si>
  <si>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</si>
  <si>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</si>
  <si>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</si>
  <si>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</si>
  <si>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</si>
  <si>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</si>
  <si>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</si>
  <si>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</si>
  <si>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</si>
  <si>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</si>
  <si>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</si>
  <si>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</si>
  <si>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</si>
  <si>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</si>
  <si>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</si>
  <si>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</si>
  <si>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</si>
  <si>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</si>
  <si>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</si>
  <si>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</si>
  <si>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</si>
  <si>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</si>
  <si>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</si>
  <si>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</si>
  <si>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</si>
  <si>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</si>
  <si>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</si>
  <si>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</si>
  <si>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</si>
  <si>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</si>
  <si>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</si>
  <si>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</si>
  <si>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</si>
  <si>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</si>
  <si>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</si>
  <si>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</si>
  <si>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</si>
  <si>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</si>
  <si>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</si>
  <si>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</si>
  <si>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</si>
  <si>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</si>
  <si>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</si>
  <si>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</si>
  <si>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</si>
  <si>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</si>
  <si>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</si>
  <si>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</si>
  <si>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</si>
  <si>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</si>
  <si>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</si>
  <si>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</si>
  <si>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</si>
  <si>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</si>
  <si>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</si>
  <si>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</si>
  <si>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</si>
  <si>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</si>
  <si>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</si>
  <si>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</si>
  <si>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</si>
  <si>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</si>
  <si>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</si>
  <si>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</si>
  <si>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</si>
  <si>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</si>
  <si>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</si>
  <si>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</si>
  <si>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</si>
  <si>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</si>
  <si>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</si>
  <si>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</si>
  <si>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</si>
  <si>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</si>
  <si>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</si>
  <si>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</si>
  <si>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</si>
  <si>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</si>
  <si>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</si>
  <si>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</si>
  <si>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</si>
  <si>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</si>
  <si>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</si>
  <si>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</si>
  <si>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</si>
  <si>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</si>
  <si>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</si>
  <si>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</si>
  <si>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</si>
  <si>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</si>
  <si>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</si>
  <si>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</si>
  <si>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</si>
  <si>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</si>
  <si>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</si>
  <si>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</si>
  <si>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</si>
  <si>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</si>
  <si>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</si>
  <si>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</si>
  <si>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</si>
  <si>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</si>
  <si>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</si>
  <si>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</si>
  <si>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</si>
  <si>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</si>
  <si>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</si>
  <si>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</si>
  <si>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</si>
  <si>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</si>
  <si>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</si>
  <si>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</si>
  <si>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</si>
  <si>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</si>
  <si>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</si>
  <si>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</si>
  <si>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</si>
  <si>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</si>
  <si>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</si>
  <si>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</si>
  <si>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</si>
  <si>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</si>
  <si>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</si>
  <si>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</si>
  <si>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</si>
  <si>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</si>
  <si>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</si>
  <si>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</si>
  <si>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</si>
  <si>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</si>
  <si>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</si>
  <si>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</si>
  <si>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</si>
  <si>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</si>
  <si>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</si>
  <si>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</si>
  <si>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</si>
  <si>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</si>
  <si>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</si>
  <si>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</si>
  <si>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</si>
  <si>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</si>
  <si>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</si>
  <si>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</si>
  <si>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</si>
  <si>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</si>
  <si>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</si>
  <si>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</si>
  <si>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</si>
  <si>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</si>
  <si>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</si>
  <si>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</si>
  <si>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</si>
  <si>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</si>
  <si>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</si>
  <si>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</si>
  <si>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</si>
  <si>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</si>
  <si>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</si>
  <si>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</si>
  <si>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</si>
  <si>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</si>
  <si>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</si>
  <si>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</si>
  <si>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</si>
  <si>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</si>
  <si>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</si>
  <si>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</si>
  <si>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</si>
  <si>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</si>
  <si>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</si>
  <si>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</si>
  <si>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</si>
  <si>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</si>
  <si>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</si>
  <si>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</si>
  <si>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</si>
  <si>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</si>
  <si>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</si>
  <si>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</si>
  <si>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</si>
  <si>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</si>
  <si>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</si>
  <si>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</si>
  <si>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</si>
  <si>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</si>
  <si>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</si>
  <si>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</si>
  <si>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</si>
  <si>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</si>
  <si>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</si>
  <si>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</si>
  <si>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</si>
  <si>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</si>
  <si>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</si>
  <si>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</si>
  <si>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</si>
  <si>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</si>
  <si>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</si>
  <si>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</si>
  <si>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</si>
  <si>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</si>
  <si>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</si>
  <si>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</si>
  <si>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</si>
  <si>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</si>
  <si>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</si>
  <si>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</si>
  <si>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</si>
  <si>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</si>
  <si>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</si>
  <si>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</si>
  <si>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</si>
  <si>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</si>
  <si>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</si>
  <si>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</si>
  <si>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</si>
  <si>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</si>
  <si>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</si>
  <si>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</si>
  <si>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</si>
  <si>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</si>
  <si>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</si>
  <si>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</si>
  <si>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</si>
  <si>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</si>
  <si>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</si>
  <si>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</si>
  <si>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</si>
  <si>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</si>
  <si>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</si>
  <si>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</si>
  <si>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</si>
  <si>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</si>
  <si>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</si>
  <si>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</si>
  <si>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</si>
  <si>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</si>
  <si>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</si>
  <si>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</si>
  <si>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</si>
  <si>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</si>
  <si>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</si>
  <si>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</si>
  <si>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</si>
  <si>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</si>
  <si>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</si>
  <si>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</si>
  <si>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</si>
  <si>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</si>
  <si>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</si>
  <si>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</si>
  <si>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</si>
  <si>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</si>
  <si>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</si>
  <si>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</si>
  <si>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</si>
  <si>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</si>
  <si>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</si>
  <si>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</si>
  <si>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</si>
  <si>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</si>
  <si>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</si>
  <si>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</si>
  <si>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</si>
  <si>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</si>
  <si>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</si>
  <si>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</si>
  <si>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</si>
  <si>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</si>
  <si>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</si>
  <si>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</si>
  <si>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</si>
  <si>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</si>
  <si>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</si>
  <si>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</si>
  <si>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</si>
  <si>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</si>
  <si>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</si>
  <si>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</si>
  <si>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</si>
  <si>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</si>
  <si>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</si>
  <si>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</si>
  <si>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</si>
  <si>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</si>
  <si>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</si>
  <si>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</si>
  <si>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</si>
  <si>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</si>
  <si>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</si>
  <si>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</si>
  <si>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</si>
  <si>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</si>
  <si>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</si>
  <si>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</si>
  <si>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</si>
  <si>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</si>
  <si>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</si>
  <si>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</si>
  <si>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</si>
  <si>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</si>
  <si>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</si>
  <si>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</si>
  <si>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</si>
  <si>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</si>
  <si>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</si>
  <si>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</si>
  <si>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</si>
  <si>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</si>
  <si>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</si>
  <si>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</si>
  <si>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</si>
  <si>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</si>
  <si>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</si>
  <si>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</si>
  <si>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</si>
  <si>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</si>
  <si>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</si>
  <si>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</si>
  <si>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</si>
  <si>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</si>
  <si>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</si>
  <si>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</si>
  <si>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</si>
  <si>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</si>
  <si>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</si>
  <si>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</si>
  <si>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</si>
  <si>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</si>
  <si>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</si>
  <si>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</si>
  <si>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</si>
  <si>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</si>
  <si>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</si>
  <si>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</si>
  <si>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</si>
  <si>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</si>
  <si>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</si>
  <si>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</si>
  <si>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</si>
  <si>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</si>
  <si>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</si>
  <si>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</si>
  <si>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</si>
  <si>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</si>
  <si>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</si>
  <si>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</si>
  <si>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</si>
  <si>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</si>
  <si>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</si>
  <si>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</si>
  <si>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</si>
  <si>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</si>
  <si>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</si>
  <si>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</si>
  <si>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</si>
  <si>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</si>
  <si>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</si>
  <si>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</si>
  <si>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</si>
  <si>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</si>
  <si>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</si>
  <si>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</si>
  <si>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</si>
  <si>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</si>
  <si>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</si>
  <si>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</si>
  <si>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</si>
  <si>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</si>
  <si>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</si>
  <si>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</si>
  <si>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</si>
  <si>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</si>
  <si>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</si>
  <si>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</si>
  <si>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</si>
  <si>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</si>
  <si>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</si>
  <si>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</si>
  <si>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</si>
  <si>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</si>
  <si>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</si>
  <si>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</si>
  <si>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</si>
  <si>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</si>
  <si>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</si>
  <si>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</si>
  <si>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</si>
  <si>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</si>
  <si>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</si>
  <si>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</si>
  <si>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</si>
  <si>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</si>
  <si>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</si>
  <si>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</si>
  <si>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</si>
  <si>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</si>
  <si>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</si>
  <si>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</si>
  <si>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</si>
  <si>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</si>
  <si>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</si>
  <si>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</si>
  <si>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</si>
  <si>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</si>
  <si>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</si>
  <si>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</si>
  <si>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</si>
  <si>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</si>
  <si>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</si>
  <si>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</si>
  <si>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</si>
  <si>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</si>
  <si>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</si>
  <si>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</si>
  <si>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</si>
  <si>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</si>
  <si>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</si>
  <si>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</si>
  <si>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</si>
  <si>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</si>
  <si>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</si>
  <si>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</si>
  <si>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</si>
  <si>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</si>
  <si>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</si>
  <si>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</si>
  <si>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</si>
  <si>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</si>
  <si>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</si>
  <si>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</si>
  <si>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</si>
  <si>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</si>
  <si>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</si>
  <si>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</si>
  <si>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</si>
  <si>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</si>
  <si>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</si>
  <si>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</si>
  <si>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</si>
  <si>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</si>
  <si>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</si>
  <si>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</si>
  <si>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</si>
  <si>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</si>
  <si>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</si>
  <si>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</si>
  <si>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</si>
  <si>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</si>
  <si>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</si>
  <si>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</si>
  <si>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</si>
  <si>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</si>
  <si>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</si>
  <si>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</si>
  <si>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</si>
  <si>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</si>
  <si>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</si>
  <si>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</si>
  <si>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</si>
  <si>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</si>
  <si>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</si>
  <si>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</si>
  <si>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</si>
  <si>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</si>
  <si>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</si>
  <si>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</si>
  <si>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</si>
  <si>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</si>
  <si>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</si>
  <si>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</si>
  <si>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</si>
  <si>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</si>
  <si>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</si>
  <si>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</si>
  <si>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</si>
  <si>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</si>
  <si>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</si>
  <si>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</si>
  <si>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</si>
  <si>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</si>
  <si>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</si>
  <si>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</si>
  <si>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</si>
  <si>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</si>
  <si>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</si>
  <si>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</si>
  <si>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</si>
  <si>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</si>
  <si>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</si>
  <si>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</si>
  <si>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</si>
  <si>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</si>
  <si>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</si>
  <si>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0,02  км
</t>
  </si>
  <si>
    <t>Тюменская область, Тюменский р-н, Тюменское лесничество, Успенское участковое лесничество, номер квартала 1, номер выдела 1, 3-13, 15, 28, кадастровый номер лесного участка 72:17:0000000:39 (учетные номера частей 90, 91)</t>
  </si>
  <si>
    <t>распределительная сеть 10 кВ - отпайка от опоры № 144 ВЛ 10 кВ Зырянка от ПС 110 кВ Переваловов сторону ТП 10/0,4 кВ № 1286</t>
  </si>
  <si>
    <t>- существующая точка присоединения в РУ 0,4 кВ ТП 10/0,4 кВ № 1286;
- новая точка присоединения опора 10 кВ вновь соружаемой АО "Россети Тюмень" ВЛЗ 10 кВ от ВЛ 10 кВ Зырянка от ПС 110 кВ Перевалово</t>
  </si>
  <si>
    <t>III</t>
  </si>
  <si>
    <t>1. Проектирование и строительство ВЛЗ 10 кВ на железобетонных опорах изолированным алюминиевым проводом сечением до 50 мм2 включительно одноцепной протяженностью 0,02 км от ВЛ 10 кВ Зырянка от ПС 110 кВ Перевалово с установкой на первой опоре 10 кВ реклоузера 10 кВ с номинальным током до 100 А включительно и установкой в нем средства коммерческого учета электрической энергии (мощности) трехфазного косвенного включения с устройством ограничения потребляемой мощности</t>
  </si>
  <si>
    <t>Исполнение обязательств по договору технологического присоединения от 23.11.2023 № Т13/23/0594-ДТП для подключения энергопринимающих устройств ООО "Дардиель-СКИ"</t>
  </si>
  <si>
    <t>строительство ВЛ 10 кВ - 1х0,0,02 км; установка реклоузеров 10 кВ - 1 шт; монтаж ПУ - 1 т.у.</t>
  </si>
  <si>
    <t>ВЛ 10 кВ - 1х0,02 км.; реклоузер 10 кВ - 1 шт.; ПУ - 1 т.у.</t>
  </si>
  <si>
    <t>1 548,17 тыс.руб./км без НДС (ВЛ 10 кВ);
2 088,66 тыс.руб./шт. без НДС (реклоузер 10 кВ) 
368,70 тыс.руб./шт. без НДС (ПУ)</t>
  </si>
  <si>
    <t xml:space="preserve">- реклоузер 10 кВ;
- средство коммерческого учета электрической энергии (мощности) трехфазное косвенного включения с устройством ограничения потребляемой мощности
</t>
  </si>
  <si>
    <t>0,02 км.; 1 шт.; 1 т.у. (в том числе прирост 0,02 км.; 1 шт.; 1 т.у.)</t>
  </si>
  <si>
    <t>Реализация мероприятий технологического присоединения энергопринимающих устройств ООО "Дардиель-СКИ"</t>
  </si>
  <si>
    <t/>
  </si>
  <si>
    <t>Год раскрытия информации: 2025 год</t>
  </si>
  <si>
    <t>по состоянию на 01.01.2025</t>
  </si>
  <si>
    <t xml:space="preserve"> по состоянию на 01.01.2024</t>
  </si>
  <si>
    <t xml:space="preserve">Факт 2024 года </t>
  </si>
  <si>
    <t>Год 2029</t>
  </si>
  <si>
    <t>№Т13/23/0594-ДТП от 23.11.2023 ООО "Дардиель-СКИ"</t>
  </si>
  <si>
    <t>P_NS3300.VL.0113</t>
  </si>
  <si>
    <t>Успенское участковое лесничество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</si>
</sst>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49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3" fontId="42" fillId="0" borderId="44" xfId="0" applyNumberFormat="1" applyFont="1" applyBorder="1" applyAlignment="1">
      <alignment vertical="center"/>
    </xf>
    <xf numFmtId="173" fontId="41" fillId="0" borderId="44" xfId="0" applyNumberFormat="1" applyFont="1" applyBorder="1" applyAlignment="1">
      <alignment vertical="center"/>
    </xf>
    <xf numFmtId="173"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1" fontId="43" fillId="0" borderId="1" xfId="2" applyNumberFormat="1" applyFont="1" applyFill="1" applyBorder="1" applyAlignment="1">
      <alignment horizontal="center" vertical="center"/>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2" fontId="48" fillId="0" borderId="1" xfId="45"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1908586250352363E-2"/>
          <c:y val="4.9902052066586634E-2"/>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5534516.9769169372</c:v>
              </c:pt>
              <c:pt idx="1">
                <c:v>15467028.494870415</c:v>
              </c:pt>
              <c:pt idx="2">
                <c:v>24534559.372532714</c:v>
              </c:pt>
              <c:pt idx="3">
                <c:v>32812268.984979946</c:v>
              </c:pt>
              <c:pt idx="4">
                <c:v>40368807.760672092</c:v>
              </c:pt>
              <c:pt idx="5">
                <c:v>47266878.053898931</c:v>
              </c:pt>
              <c:pt idx="6">
                <c:v>53563747.051805876</c:v>
              </c:pt>
              <c:pt idx="7">
                <c:v>59311715.77057901</c:v>
              </c:pt>
              <c:pt idx="8">
                <c:v>64558547.858824864</c:v>
              </c:pt>
              <c:pt idx="9">
                <c:v>69347861.616753116</c:v>
              </c:pt>
              <c:pt idx="10">
                <c:v>73716476.084758386</c:v>
              </c:pt>
            </c:numLit>
          </c:val>
          <c:smooth val="0"/>
          <c:extLst>
            <c:ext xmlns:c16="http://schemas.microsoft.com/office/drawing/2014/chart" uri="{C3380CC4-5D6E-409C-BE32-E72D297353CC}">
              <c16:uniqueId val="{00000000-C6A5-46D3-8219-47925349E626}"/>
            </c:ext>
          </c:extLst>
        </c:ser>
        <c:ser>
          <c:idx val="0"/>
          <c:order val="1"/>
          <c:tx>
            <c:v>Накопленный чистый денежный поток</c:v>
          </c:tx>
          <c:marker>
            <c:symbol val="none"/>
          </c:marker>
          <c:val>
            <c:numLit>
              <c:formatCode>General</c:formatCode>
              <c:ptCount val="11"/>
              <c:pt idx="0">
                <c:v>7173949.4227490835</c:v>
              </c:pt>
              <c:pt idx="1">
                <c:v>20075448.447529178</c:v>
              </c:pt>
              <c:pt idx="2">
                <c:v>33498791.458069921</c:v>
              </c:pt>
              <c:pt idx="3">
                <c:v>47464802.468475334</c:v>
              </c:pt>
              <c:pt idx="4">
                <c:v>61995138.453413613</c:v>
              </c:pt>
              <c:pt idx="5">
                <c:v>77112322.666539669</c:v>
              </c:pt>
              <c:pt idx="6">
                <c:v>92839779.291654617</c:v>
              </c:pt>
              <c:pt idx="7">
                <c:v>109201869.47991161</c:v>
              </c:pt>
              <c:pt idx="8">
                <c:v>126223928.82850994</c:v>
              </c:pt>
              <c:pt idx="9">
                <c:v>143932306.35853687</c:v>
              </c:pt>
              <c:pt idx="10">
                <c:v>162341711.29967198</c:v>
              </c:pt>
            </c:numLit>
          </c:val>
          <c:smooth val="0"/>
          <c:extLst>
            <c:ext xmlns:c16="http://schemas.microsoft.com/office/drawing/2014/chart" uri="{C3380CC4-5D6E-409C-BE32-E72D297353CC}">
              <c16:uniqueId val="{00000001-C6A5-46D3-8219-47925349E62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415636</xdr:colOff>
      <xdr:row>25</xdr:row>
      <xdr:rowOff>69272</xdr:rowOff>
    </xdr:from>
    <xdr:to>
      <xdr:col>13</xdr:col>
      <xdr:colOff>537482</xdr:colOff>
      <xdr:row>39</xdr:row>
      <xdr:rowOff>166006</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459</v>
      </c>
    </row>
    <row r="4" spans="1:22" s="113" customFormat="1" ht="18.75" x14ac:dyDescent="0.3">
      <c r="A4" s="128"/>
      <c r="H4" s="127"/>
    </row>
    <row r="5" spans="1:22" s="113" customFormat="1" ht="15.75" x14ac:dyDescent="0.25">
      <c r="A5" s="376" t="s">
        <v>553</v>
      </c>
      <c r="B5" s="376"/>
      <c r="C5" s="376"/>
      <c r="D5" s="129"/>
      <c r="E5" s="129"/>
      <c r="F5" s="129"/>
      <c r="G5" s="129"/>
      <c r="H5" s="129"/>
      <c r="I5" s="129"/>
      <c r="J5" s="129"/>
    </row>
    <row r="6" spans="1:22" s="113" customFormat="1" ht="18.75" x14ac:dyDescent="0.3">
      <c r="A6" s="128"/>
      <c r="H6" s="127"/>
    </row>
    <row r="7" spans="1:22" s="113" customFormat="1" ht="18.75" x14ac:dyDescent="0.2">
      <c r="A7" s="380" t="s">
        <v>8</v>
      </c>
      <c r="B7" s="380"/>
      <c r="C7" s="380"/>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1" t="s">
        <v>442</v>
      </c>
      <c r="B9" s="381"/>
      <c r="C9" s="381"/>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2" t="s">
        <v>7</v>
      </c>
      <c r="B10" s="382"/>
      <c r="C10" s="382"/>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3" t="s">
        <v>559</v>
      </c>
      <c r="B12" s="383"/>
      <c r="C12" s="383"/>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2" t="s">
        <v>6</v>
      </c>
      <c r="B13" s="382"/>
      <c r="C13" s="382"/>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4" t="s">
        <v>538</v>
      </c>
      <c r="B15" s="384"/>
      <c r="C15" s="384"/>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8" t="s">
        <v>417</v>
      </c>
      <c r="B18" s="379"/>
      <c r="C18" s="379"/>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463</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534</v>
      </c>
      <c r="C23" s="203" t="s">
        <v>536</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73"/>
      <c r="B24" s="374"/>
      <c r="C24" s="375"/>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560</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3"/>
      <c r="B39" s="374"/>
      <c r="C39" s="375"/>
      <c r="D39" s="142"/>
      <c r="E39" s="142"/>
      <c r="F39" s="142"/>
      <c r="G39" s="142"/>
      <c r="H39" s="142"/>
      <c r="I39" s="142"/>
      <c r="J39" s="142"/>
      <c r="K39" s="142"/>
      <c r="L39" s="142"/>
      <c r="M39" s="142"/>
      <c r="N39" s="142"/>
      <c r="O39" s="142"/>
      <c r="P39" s="142"/>
      <c r="Q39" s="142"/>
      <c r="R39" s="142"/>
      <c r="S39" s="142"/>
      <c r="T39" s="142"/>
      <c r="U39" s="142"/>
      <c r="V39" s="142"/>
    </row>
    <row r="40" spans="1:22" ht="90" customHeight="1" x14ac:dyDescent="0.25">
      <c r="A40" s="141" t="s">
        <v>379</v>
      </c>
      <c r="B40" s="201" t="s">
        <v>430</v>
      </c>
      <c r="C40" s="198" t="s">
        <v>539</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3"/>
      <c r="B47" s="374"/>
      <c r="C47" s="375"/>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2">
        <f>'6.2. Паспорт фин осв ввод'!AC24</f>
        <v>3.6564124494930232</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2">
        <f>'6.2. Паспорт фин осв ввод'!AC30</f>
        <v>3.0667253045856047</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6" zoomScale="70" zoomScaleSheetLayoutView="70" workbookViewId="0">
      <selection activeCell="F22" sqref="F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row>
    <row r="5" spans="1:28" s="113" customFormat="1" ht="15.75" x14ac:dyDescent="0.2">
      <c r="A5" s="128"/>
      <c r="H5" s="147"/>
      <c r="J5" s="147"/>
      <c r="M5" s="147"/>
    </row>
    <row r="6" spans="1:28" s="113" customFormat="1" ht="18.75" x14ac:dyDescent="0.2">
      <c r="A6" s="380" t="s">
        <v>8</v>
      </c>
      <c r="B6" s="380"/>
      <c r="C6" s="380"/>
      <c r="D6" s="380"/>
      <c r="E6" s="380"/>
      <c r="F6" s="380"/>
      <c r="G6" s="380"/>
      <c r="H6" s="380"/>
      <c r="I6" s="380"/>
      <c r="J6" s="380"/>
      <c r="K6" s="380"/>
      <c r="L6" s="380"/>
      <c r="M6" s="380"/>
      <c r="N6" s="380"/>
      <c r="O6" s="380"/>
      <c r="P6" s="380"/>
      <c r="Q6" s="380"/>
      <c r="R6" s="380"/>
      <c r="S6" s="380"/>
      <c r="T6" s="112"/>
      <c r="U6" s="112"/>
      <c r="V6" s="112"/>
      <c r="W6" s="112"/>
      <c r="X6" s="112"/>
      <c r="Y6" s="112"/>
      <c r="Z6" s="112"/>
      <c r="AA6" s="112"/>
      <c r="AB6" s="112"/>
    </row>
    <row r="7" spans="1:28" s="113" customFormat="1" ht="18.75" x14ac:dyDescent="0.2">
      <c r="A7" s="380"/>
      <c r="B7" s="380"/>
      <c r="C7" s="380"/>
      <c r="D7" s="380"/>
      <c r="E7" s="380"/>
      <c r="F7" s="380"/>
      <c r="G7" s="380"/>
      <c r="H7" s="380"/>
      <c r="I7" s="380"/>
      <c r="J7" s="380"/>
      <c r="K7" s="380"/>
      <c r="L7" s="380"/>
      <c r="M7" s="380"/>
      <c r="N7" s="380"/>
      <c r="O7" s="380"/>
      <c r="P7" s="380"/>
      <c r="Q7" s="380"/>
      <c r="R7" s="380"/>
      <c r="S7" s="380"/>
      <c r="T7" s="112"/>
      <c r="U7" s="112"/>
      <c r="V7" s="112"/>
      <c r="W7" s="112"/>
      <c r="X7" s="112"/>
      <c r="Y7" s="112"/>
      <c r="Z7" s="112"/>
      <c r="AA7" s="112"/>
      <c r="AB7" s="112"/>
    </row>
    <row r="8" spans="1:28" s="113" customFormat="1" ht="18.75" x14ac:dyDescent="0.2">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112"/>
      <c r="U8" s="112"/>
      <c r="V8" s="112"/>
      <c r="W8" s="112"/>
      <c r="X8" s="112"/>
      <c r="Y8" s="112"/>
      <c r="Z8" s="112"/>
      <c r="AA8" s="112"/>
      <c r="AB8" s="112"/>
    </row>
    <row r="9" spans="1:28" s="113" customFormat="1" ht="18.75" x14ac:dyDescent="0.2">
      <c r="A9" s="382" t="s">
        <v>7</v>
      </c>
      <c r="B9" s="382"/>
      <c r="C9" s="382"/>
      <c r="D9" s="382"/>
      <c r="E9" s="382"/>
      <c r="F9" s="382"/>
      <c r="G9" s="382"/>
      <c r="H9" s="382"/>
      <c r="I9" s="382"/>
      <c r="J9" s="382"/>
      <c r="K9" s="382"/>
      <c r="L9" s="382"/>
      <c r="M9" s="382"/>
      <c r="N9" s="382"/>
      <c r="O9" s="382"/>
      <c r="P9" s="382"/>
      <c r="Q9" s="382"/>
      <c r="R9" s="382"/>
      <c r="S9" s="382"/>
      <c r="T9" s="112"/>
      <c r="U9" s="112"/>
      <c r="V9" s="112"/>
      <c r="W9" s="112"/>
      <c r="X9" s="112"/>
      <c r="Y9" s="112"/>
      <c r="Z9" s="112"/>
      <c r="AA9" s="112"/>
      <c r="AB9" s="112"/>
    </row>
    <row r="10" spans="1:28" s="113" customFormat="1" ht="18.75" x14ac:dyDescent="0.2">
      <c r="A10" s="380"/>
      <c r="B10" s="380"/>
      <c r="C10" s="380"/>
      <c r="D10" s="380"/>
      <c r="E10" s="380"/>
      <c r="F10" s="380"/>
      <c r="G10" s="380"/>
      <c r="H10" s="380"/>
      <c r="I10" s="380"/>
      <c r="J10" s="380"/>
      <c r="K10" s="380"/>
      <c r="L10" s="380"/>
      <c r="M10" s="380"/>
      <c r="N10" s="380"/>
      <c r="O10" s="380"/>
      <c r="P10" s="380"/>
      <c r="Q10" s="380"/>
      <c r="R10" s="380"/>
      <c r="S10" s="380"/>
      <c r="T10" s="112"/>
      <c r="U10" s="112"/>
      <c r="V10" s="112"/>
      <c r="W10" s="112"/>
      <c r="X10" s="112"/>
      <c r="Y10" s="112"/>
      <c r="Z10" s="112"/>
      <c r="AA10" s="112"/>
      <c r="AB10" s="112"/>
    </row>
    <row r="11" spans="1:28" s="113" customFormat="1" ht="18.75" x14ac:dyDescent="0.2">
      <c r="A11" s="381" t="str">
        <f>'1. паспорт местоположение'!A12:C12</f>
        <v>P_NS3300.VL.0113</v>
      </c>
      <c r="B11" s="381"/>
      <c r="C11" s="381"/>
      <c r="D11" s="381"/>
      <c r="E11" s="381"/>
      <c r="F11" s="381"/>
      <c r="G11" s="381"/>
      <c r="H11" s="381"/>
      <c r="I11" s="381"/>
      <c r="J11" s="381"/>
      <c r="K11" s="381"/>
      <c r="L11" s="381"/>
      <c r="M11" s="381"/>
      <c r="N11" s="381"/>
      <c r="O11" s="381"/>
      <c r="P11" s="381"/>
      <c r="Q11" s="381"/>
      <c r="R11" s="381"/>
      <c r="S11" s="381"/>
      <c r="T11" s="112"/>
      <c r="U11" s="112"/>
      <c r="V11" s="112"/>
      <c r="W11" s="112"/>
      <c r="X11" s="112"/>
      <c r="Y11" s="112"/>
      <c r="Z11" s="112"/>
      <c r="AA11" s="112"/>
      <c r="AB11" s="112"/>
    </row>
    <row r="12" spans="1:28" s="113" customFormat="1" ht="18.75" x14ac:dyDescent="0.2">
      <c r="A12" s="382" t="s">
        <v>6</v>
      </c>
      <c r="B12" s="382"/>
      <c r="C12" s="382"/>
      <c r="D12" s="382"/>
      <c r="E12" s="382"/>
      <c r="F12" s="382"/>
      <c r="G12" s="382"/>
      <c r="H12" s="382"/>
      <c r="I12" s="382"/>
      <c r="J12" s="382"/>
      <c r="K12" s="382"/>
      <c r="L12" s="382"/>
      <c r="M12" s="382"/>
      <c r="N12" s="382"/>
      <c r="O12" s="382"/>
      <c r="P12" s="382"/>
      <c r="Q12" s="382"/>
      <c r="R12" s="382"/>
      <c r="S12" s="382"/>
      <c r="T12" s="112"/>
      <c r="U12" s="112"/>
      <c r="V12" s="112"/>
      <c r="W12" s="112"/>
      <c r="X12" s="112"/>
      <c r="Y12" s="112"/>
      <c r="Z12" s="112"/>
      <c r="AA12" s="112"/>
      <c r="AB12" s="112"/>
    </row>
    <row r="13" spans="1:28" s="132" customFormat="1" ht="9.75" customHeight="1" x14ac:dyDescent="0.2">
      <c r="A13" s="392"/>
      <c r="B13" s="392"/>
      <c r="C13" s="392"/>
      <c r="D13" s="392"/>
      <c r="E13" s="392"/>
      <c r="F13" s="392"/>
      <c r="G13" s="392"/>
      <c r="H13" s="392"/>
      <c r="I13" s="392"/>
      <c r="J13" s="392"/>
      <c r="K13" s="392"/>
      <c r="L13" s="392"/>
      <c r="M13" s="392"/>
      <c r="N13" s="392"/>
      <c r="O13" s="392"/>
      <c r="P13" s="392"/>
      <c r="Q13" s="392"/>
      <c r="R13" s="392"/>
      <c r="S13" s="392"/>
      <c r="T13" s="191"/>
      <c r="U13" s="191"/>
      <c r="V13" s="191"/>
      <c r="W13" s="191"/>
      <c r="X13" s="191"/>
      <c r="Y13" s="191"/>
      <c r="Z13" s="191"/>
      <c r="AA13" s="191"/>
      <c r="AB13" s="191"/>
    </row>
    <row r="14" spans="1:28" s="133" customFormat="1" ht="18" customHeight="1" x14ac:dyDescent="0.2">
      <c r="A14" s="381" t="str">
        <f>'1. паспорт местоположение'!A15:C15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4" s="381"/>
      <c r="C14" s="381"/>
      <c r="D14" s="381"/>
      <c r="E14" s="381"/>
      <c r="F14" s="381"/>
      <c r="G14" s="381"/>
      <c r="H14" s="381"/>
      <c r="I14" s="381"/>
      <c r="J14" s="381"/>
      <c r="K14" s="381"/>
      <c r="L14" s="381"/>
      <c r="M14" s="381"/>
      <c r="N14" s="381"/>
      <c r="O14" s="381"/>
      <c r="P14" s="381"/>
      <c r="Q14" s="381"/>
      <c r="R14" s="381"/>
      <c r="S14" s="381"/>
      <c r="T14" s="111"/>
      <c r="U14" s="111"/>
      <c r="V14" s="111"/>
      <c r="W14" s="111"/>
      <c r="X14" s="111"/>
      <c r="Y14" s="111"/>
      <c r="Z14" s="111"/>
      <c r="AA14" s="111"/>
      <c r="AB14" s="111"/>
    </row>
    <row r="15" spans="1:28" s="133" customFormat="1" ht="15" customHeight="1" x14ac:dyDescent="0.2">
      <c r="A15" s="382" t="s">
        <v>5</v>
      </c>
      <c r="B15" s="382"/>
      <c r="C15" s="382"/>
      <c r="D15" s="382"/>
      <c r="E15" s="382"/>
      <c r="F15" s="382"/>
      <c r="G15" s="382"/>
      <c r="H15" s="382"/>
      <c r="I15" s="382"/>
      <c r="J15" s="382"/>
      <c r="K15" s="382"/>
      <c r="L15" s="382"/>
      <c r="M15" s="382"/>
      <c r="N15" s="382"/>
      <c r="O15" s="382"/>
      <c r="P15" s="382"/>
      <c r="Q15" s="382"/>
      <c r="R15" s="382"/>
      <c r="S15" s="382"/>
      <c r="T15" s="130"/>
      <c r="U15" s="130"/>
      <c r="V15" s="130"/>
      <c r="W15" s="130"/>
      <c r="X15" s="130"/>
      <c r="Y15" s="130"/>
      <c r="Z15" s="130"/>
      <c r="AA15" s="130"/>
      <c r="AB15" s="130"/>
    </row>
    <row r="16" spans="1:28" s="133" customFormat="1" ht="15" customHeight="1" x14ac:dyDescent="0.2">
      <c r="A16" s="387"/>
      <c r="B16" s="387"/>
      <c r="C16" s="387"/>
      <c r="D16" s="387"/>
      <c r="E16" s="387"/>
      <c r="F16" s="387"/>
      <c r="G16" s="387"/>
      <c r="H16" s="387"/>
      <c r="I16" s="387"/>
      <c r="J16" s="387"/>
      <c r="K16" s="387"/>
      <c r="L16" s="387"/>
      <c r="M16" s="387"/>
      <c r="N16" s="387"/>
      <c r="O16" s="387"/>
      <c r="P16" s="387"/>
      <c r="Q16" s="387"/>
      <c r="R16" s="387"/>
      <c r="S16" s="387"/>
      <c r="T16" s="192"/>
      <c r="U16" s="192"/>
      <c r="V16" s="192"/>
      <c r="W16" s="192"/>
      <c r="X16" s="192"/>
      <c r="Y16" s="192"/>
    </row>
    <row r="17" spans="1:28" s="133" customFormat="1" ht="45.75" customHeight="1" x14ac:dyDescent="0.2">
      <c r="A17" s="378" t="s">
        <v>392</v>
      </c>
      <c r="B17" s="378"/>
      <c r="C17" s="378"/>
      <c r="D17" s="378"/>
      <c r="E17" s="378"/>
      <c r="F17" s="378"/>
      <c r="G17" s="378"/>
      <c r="H17" s="378"/>
      <c r="I17" s="378"/>
      <c r="J17" s="378"/>
      <c r="K17" s="378"/>
      <c r="L17" s="378"/>
      <c r="M17" s="378"/>
      <c r="N17" s="378"/>
      <c r="O17" s="378"/>
      <c r="P17" s="378"/>
      <c r="Q17" s="378"/>
      <c r="R17" s="378"/>
      <c r="S17" s="378"/>
      <c r="T17" s="135"/>
      <c r="U17" s="135"/>
      <c r="V17" s="135"/>
      <c r="W17" s="135"/>
      <c r="X17" s="135"/>
      <c r="Y17" s="135"/>
      <c r="Z17" s="135"/>
      <c r="AA17" s="135"/>
      <c r="AB17" s="135"/>
    </row>
    <row r="18" spans="1:28" s="133"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192"/>
      <c r="U18" s="192"/>
      <c r="V18" s="192"/>
      <c r="W18" s="192"/>
      <c r="X18" s="192"/>
      <c r="Y18" s="192"/>
    </row>
    <row r="19" spans="1:28" s="133" customFormat="1" ht="30.75" customHeight="1" x14ac:dyDescent="0.2">
      <c r="A19" s="385" t="s">
        <v>4</v>
      </c>
      <c r="B19" s="385" t="s">
        <v>97</v>
      </c>
      <c r="C19" s="389" t="s">
        <v>288</v>
      </c>
      <c r="D19" s="385" t="s">
        <v>287</v>
      </c>
      <c r="E19" s="385" t="s">
        <v>96</v>
      </c>
      <c r="F19" s="385" t="s">
        <v>95</v>
      </c>
      <c r="G19" s="385" t="s">
        <v>283</v>
      </c>
      <c r="H19" s="386" t="s">
        <v>94</v>
      </c>
      <c r="I19" s="385" t="s">
        <v>93</v>
      </c>
      <c r="J19" s="386" t="s">
        <v>92</v>
      </c>
      <c r="K19" s="385" t="s">
        <v>91</v>
      </c>
      <c r="L19" s="385" t="s">
        <v>90</v>
      </c>
      <c r="M19" s="386" t="s">
        <v>89</v>
      </c>
      <c r="N19" s="385" t="s">
        <v>88</v>
      </c>
      <c r="O19" s="385" t="s">
        <v>87</v>
      </c>
      <c r="P19" s="385" t="s">
        <v>86</v>
      </c>
      <c r="Q19" s="385" t="s">
        <v>286</v>
      </c>
      <c r="R19" s="385"/>
      <c r="S19" s="385" t="s">
        <v>386</v>
      </c>
      <c r="T19" s="192"/>
      <c r="U19" s="192"/>
      <c r="V19" s="192"/>
      <c r="W19" s="192"/>
      <c r="X19" s="192"/>
      <c r="Y19" s="192"/>
    </row>
    <row r="20" spans="1:28" s="133" customFormat="1" ht="157.5" x14ac:dyDescent="0.2">
      <c r="A20" s="385"/>
      <c r="B20" s="385"/>
      <c r="C20" s="390"/>
      <c r="D20" s="385"/>
      <c r="E20" s="385"/>
      <c r="F20" s="385"/>
      <c r="G20" s="385"/>
      <c r="H20" s="386"/>
      <c r="I20" s="385"/>
      <c r="J20" s="386"/>
      <c r="K20" s="385"/>
      <c r="L20" s="385"/>
      <c r="M20" s="386"/>
      <c r="N20" s="385"/>
      <c r="O20" s="385"/>
      <c r="P20" s="385"/>
      <c r="Q20" s="205" t="s">
        <v>284</v>
      </c>
      <c r="R20" s="207" t="s">
        <v>285</v>
      </c>
      <c r="S20" s="385"/>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558</v>
      </c>
      <c r="C22" s="196" t="s">
        <v>438</v>
      </c>
      <c r="D22" s="196" t="s">
        <v>461</v>
      </c>
      <c r="E22" s="197" t="s">
        <v>540</v>
      </c>
      <c r="F22" s="197" t="s">
        <v>541</v>
      </c>
      <c r="G22" s="244" t="s">
        <v>542</v>
      </c>
      <c r="H22" s="198">
        <v>1.03</v>
      </c>
      <c r="I22" s="196">
        <v>0.4</v>
      </c>
      <c r="J22" s="198">
        <f>H22-I22</f>
        <v>0.63</v>
      </c>
      <c r="K22" s="196">
        <v>10</v>
      </c>
      <c r="L22" s="196" t="s">
        <v>543</v>
      </c>
      <c r="M22" s="211" t="s">
        <v>444</v>
      </c>
      <c r="N22" s="211" t="s">
        <v>444</v>
      </c>
      <c r="O22" s="211" t="s">
        <v>444</v>
      </c>
      <c r="P22" s="211" t="s">
        <v>444</v>
      </c>
      <c r="Q22" s="197" t="s">
        <v>544</v>
      </c>
      <c r="R22" s="198" t="s">
        <v>438</v>
      </c>
      <c r="S22" s="213">
        <v>2.2215928599999999</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6" t="str">
        <f>'1. паспорт местоположение'!A5:C5</f>
        <v>Год раскрытия информации: 2025 год</v>
      </c>
      <c r="B6" s="376"/>
      <c r="C6" s="376"/>
      <c r="D6" s="376"/>
      <c r="E6" s="376"/>
      <c r="F6" s="376"/>
      <c r="G6" s="376"/>
      <c r="H6" s="376"/>
      <c r="I6" s="376"/>
      <c r="J6" s="376"/>
      <c r="K6" s="376"/>
      <c r="L6" s="376"/>
      <c r="M6" s="376"/>
      <c r="N6" s="376"/>
      <c r="O6" s="376"/>
      <c r="P6" s="376"/>
      <c r="Q6" s="376"/>
      <c r="R6" s="376"/>
      <c r="S6" s="376"/>
      <c r="T6" s="376"/>
    </row>
    <row r="7" spans="1:20" s="113" customFormat="1" x14ac:dyDescent="0.2">
      <c r="A7" s="128"/>
    </row>
    <row r="8" spans="1:20" s="113" customFormat="1" ht="18.75" x14ac:dyDescent="0.2">
      <c r="A8" s="380" t="s">
        <v>8</v>
      </c>
      <c r="B8" s="380"/>
      <c r="C8" s="380"/>
      <c r="D8" s="380"/>
      <c r="E8" s="380"/>
      <c r="F8" s="380"/>
      <c r="G8" s="380"/>
      <c r="H8" s="380"/>
      <c r="I8" s="380"/>
      <c r="J8" s="380"/>
      <c r="K8" s="380"/>
      <c r="L8" s="380"/>
      <c r="M8" s="380"/>
      <c r="N8" s="380"/>
      <c r="O8" s="380"/>
      <c r="P8" s="380"/>
      <c r="Q8" s="380"/>
      <c r="R8" s="380"/>
      <c r="S8" s="380"/>
      <c r="T8" s="380"/>
    </row>
    <row r="9" spans="1:20" s="113" customFormat="1" ht="18.75" x14ac:dyDescent="0.2">
      <c r="A9" s="380"/>
      <c r="B9" s="380"/>
      <c r="C9" s="380"/>
      <c r="D9" s="380"/>
      <c r="E9" s="380"/>
      <c r="F9" s="380"/>
      <c r="G9" s="380"/>
      <c r="H9" s="380"/>
      <c r="I9" s="380"/>
      <c r="J9" s="380"/>
      <c r="K9" s="380"/>
      <c r="L9" s="380"/>
      <c r="M9" s="380"/>
      <c r="N9" s="380"/>
      <c r="O9" s="380"/>
      <c r="P9" s="380"/>
      <c r="Q9" s="380"/>
      <c r="R9" s="380"/>
      <c r="S9" s="380"/>
      <c r="T9" s="380"/>
    </row>
    <row r="10" spans="1:20" s="113" customFormat="1" ht="18.75" customHeight="1" x14ac:dyDescent="0.2">
      <c r="A10" s="407" t="str">
        <f>'1. паспорт местоположение'!A9:C9</f>
        <v>АО "Россети Тюмень"</v>
      </c>
      <c r="B10" s="407"/>
      <c r="C10" s="407"/>
      <c r="D10" s="407"/>
      <c r="E10" s="407"/>
      <c r="F10" s="407"/>
      <c r="G10" s="407"/>
      <c r="H10" s="407"/>
      <c r="I10" s="407"/>
      <c r="J10" s="407"/>
      <c r="K10" s="407"/>
      <c r="L10" s="407"/>
      <c r="M10" s="407"/>
      <c r="N10" s="407"/>
      <c r="O10" s="407"/>
      <c r="P10" s="407"/>
      <c r="Q10" s="407"/>
      <c r="R10" s="407"/>
      <c r="S10" s="407"/>
      <c r="T10" s="407"/>
    </row>
    <row r="11" spans="1:20" s="113" customFormat="1" ht="18.75" customHeight="1" x14ac:dyDescent="0.2">
      <c r="A11" s="382" t="s">
        <v>7</v>
      </c>
      <c r="B11" s="382"/>
      <c r="C11" s="382"/>
      <c r="D11" s="382"/>
      <c r="E11" s="382"/>
      <c r="F11" s="382"/>
      <c r="G11" s="382"/>
      <c r="H11" s="382"/>
      <c r="I11" s="382"/>
      <c r="J11" s="382"/>
      <c r="K11" s="382"/>
      <c r="L11" s="382"/>
      <c r="M11" s="382"/>
      <c r="N11" s="382"/>
      <c r="O11" s="382"/>
      <c r="P11" s="382"/>
      <c r="Q11" s="382"/>
      <c r="R11" s="382"/>
      <c r="S11" s="382"/>
      <c r="T11" s="382"/>
    </row>
    <row r="12" spans="1:20" s="113" customFormat="1" ht="18.75" x14ac:dyDescent="0.2">
      <c r="A12" s="380"/>
      <c r="B12" s="380"/>
      <c r="C12" s="380"/>
      <c r="D12" s="380"/>
      <c r="E12" s="380"/>
      <c r="F12" s="380"/>
      <c r="G12" s="380"/>
      <c r="H12" s="380"/>
      <c r="I12" s="380"/>
      <c r="J12" s="380"/>
      <c r="K12" s="380"/>
      <c r="L12" s="380"/>
      <c r="M12" s="380"/>
      <c r="N12" s="380"/>
      <c r="O12" s="380"/>
      <c r="P12" s="380"/>
      <c r="Q12" s="380"/>
      <c r="R12" s="380"/>
      <c r="S12" s="380"/>
      <c r="T12" s="380"/>
    </row>
    <row r="13" spans="1:20" s="113" customFormat="1" ht="18.75" customHeight="1" x14ac:dyDescent="0.2">
      <c r="A13" s="407" t="str">
        <f>'1. паспорт местоположение'!A12:C12</f>
        <v>P_NS3300.VL.0113</v>
      </c>
      <c r="B13" s="407"/>
      <c r="C13" s="407"/>
      <c r="D13" s="407"/>
      <c r="E13" s="407"/>
      <c r="F13" s="407"/>
      <c r="G13" s="407"/>
      <c r="H13" s="407"/>
      <c r="I13" s="407"/>
      <c r="J13" s="407"/>
      <c r="K13" s="407"/>
      <c r="L13" s="407"/>
      <c r="M13" s="407"/>
      <c r="N13" s="407"/>
      <c r="O13" s="407"/>
      <c r="P13" s="407"/>
      <c r="Q13" s="407"/>
      <c r="R13" s="407"/>
      <c r="S13" s="407"/>
      <c r="T13" s="407"/>
    </row>
    <row r="14" spans="1:20" s="113" customFormat="1" ht="18.75" customHeight="1" x14ac:dyDescent="0.2">
      <c r="A14" s="382" t="s">
        <v>6</v>
      </c>
      <c r="B14" s="382"/>
      <c r="C14" s="382"/>
      <c r="D14" s="382"/>
      <c r="E14" s="382"/>
      <c r="F14" s="382"/>
      <c r="G14" s="382"/>
      <c r="H14" s="382"/>
      <c r="I14" s="382"/>
      <c r="J14" s="382"/>
      <c r="K14" s="382"/>
      <c r="L14" s="382"/>
      <c r="M14" s="382"/>
      <c r="N14" s="382"/>
      <c r="O14" s="382"/>
      <c r="P14" s="382"/>
      <c r="Q14" s="382"/>
      <c r="R14" s="382"/>
      <c r="S14" s="382"/>
      <c r="T14" s="382"/>
    </row>
    <row r="15" spans="1:20" s="132" customFormat="1" ht="15.75" customHeight="1" x14ac:dyDescent="0.2">
      <c r="A15" s="392"/>
      <c r="B15" s="392"/>
      <c r="C15" s="392"/>
      <c r="D15" s="392"/>
      <c r="E15" s="392"/>
      <c r="F15" s="392"/>
      <c r="G15" s="392"/>
      <c r="H15" s="392"/>
      <c r="I15" s="392"/>
      <c r="J15" s="392"/>
      <c r="K15" s="392"/>
      <c r="L15" s="392"/>
      <c r="M15" s="392"/>
      <c r="N15" s="392"/>
      <c r="O15" s="392"/>
      <c r="P15" s="392"/>
      <c r="Q15" s="392"/>
      <c r="R15" s="392"/>
      <c r="S15" s="392"/>
      <c r="T15" s="392"/>
    </row>
    <row r="16" spans="1:20" s="133" customFormat="1" ht="43.5" customHeight="1" x14ac:dyDescent="0.2">
      <c r="A16" s="408" t="str">
        <f>'1. паспорт местоположение'!A15:C15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6" s="408"/>
      <c r="C16" s="408"/>
      <c r="D16" s="408"/>
      <c r="E16" s="408"/>
      <c r="F16" s="408"/>
      <c r="G16" s="408"/>
      <c r="H16" s="408"/>
      <c r="I16" s="408"/>
      <c r="J16" s="408"/>
      <c r="K16" s="408"/>
      <c r="L16" s="408"/>
      <c r="M16" s="408"/>
      <c r="N16" s="408"/>
      <c r="O16" s="408"/>
      <c r="P16" s="408"/>
      <c r="Q16" s="408"/>
      <c r="R16" s="408"/>
      <c r="S16" s="408"/>
      <c r="T16" s="408"/>
    </row>
    <row r="17" spans="1:113" s="133" customFormat="1" ht="15" customHeight="1" x14ac:dyDescent="0.2">
      <c r="A17" s="382" t="s">
        <v>5</v>
      </c>
      <c r="B17" s="382"/>
      <c r="C17" s="382"/>
      <c r="D17" s="382"/>
      <c r="E17" s="382"/>
      <c r="F17" s="382"/>
      <c r="G17" s="382"/>
      <c r="H17" s="382"/>
      <c r="I17" s="382"/>
      <c r="J17" s="382"/>
      <c r="K17" s="382"/>
      <c r="L17" s="382"/>
      <c r="M17" s="382"/>
      <c r="N17" s="382"/>
      <c r="O17" s="382"/>
      <c r="P17" s="382"/>
      <c r="Q17" s="382"/>
      <c r="R17" s="382"/>
      <c r="S17" s="382"/>
      <c r="T17" s="382"/>
    </row>
    <row r="18" spans="1:113" s="133"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387"/>
    </row>
    <row r="19" spans="1:113" s="133" customFormat="1" ht="15" customHeight="1" x14ac:dyDescent="0.2">
      <c r="A19" s="379" t="s">
        <v>397</v>
      </c>
      <c r="B19" s="379"/>
      <c r="C19" s="379"/>
      <c r="D19" s="379"/>
      <c r="E19" s="379"/>
      <c r="F19" s="379"/>
      <c r="G19" s="379"/>
      <c r="H19" s="379"/>
      <c r="I19" s="379"/>
      <c r="J19" s="379"/>
      <c r="K19" s="379"/>
      <c r="L19" s="379"/>
      <c r="M19" s="379"/>
      <c r="N19" s="379"/>
      <c r="O19" s="379"/>
      <c r="P19" s="379"/>
      <c r="Q19" s="379"/>
      <c r="R19" s="379"/>
      <c r="S19" s="379"/>
      <c r="T19" s="379"/>
    </row>
    <row r="20" spans="1:113" s="152" customFormat="1" ht="21" customHeight="1" x14ac:dyDescent="0.25">
      <c r="A20" s="409"/>
      <c r="B20" s="409"/>
      <c r="C20" s="409"/>
      <c r="D20" s="409"/>
      <c r="E20" s="409"/>
      <c r="F20" s="409"/>
      <c r="G20" s="409"/>
      <c r="H20" s="409"/>
      <c r="I20" s="409"/>
      <c r="J20" s="409"/>
      <c r="K20" s="409"/>
      <c r="L20" s="409"/>
      <c r="M20" s="409"/>
      <c r="N20" s="409"/>
      <c r="O20" s="409"/>
      <c r="P20" s="409"/>
      <c r="Q20" s="409"/>
      <c r="R20" s="409"/>
      <c r="S20" s="409"/>
      <c r="T20" s="409"/>
    </row>
    <row r="21" spans="1:113" ht="46.5" customHeight="1" x14ac:dyDescent="0.25">
      <c r="A21" s="401" t="s">
        <v>4</v>
      </c>
      <c r="B21" s="394" t="s">
        <v>218</v>
      </c>
      <c r="C21" s="395"/>
      <c r="D21" s="398" t="s">
        <v>119</v>
      </c>
      <c r="E21" s="394" t="s">
        <v>425</v>
      </c>
      <c r="F21" s="395"/>
      <c r="G21" s="394" t="s">
        <v>237</v>
      </c>
      <c r="H21" s="395"/>
      <c r="I21" s="394" t="s">
        <v>118</v>
      </c>
      <c r="J21" s="395"/>
      <c r="K21" s="398" t="s">
        <v>117</v>
      </c>
      <c r="L21" s="394" t="s">
        <v>116</v>
      </c>
      <c r="M21" s="395"/>
      <c r="N21" s="394" t="s">
        <v>421</v>
      </c>
      <c r="O21" s="395"/>
      <c r="P21" s="398" t="s">
        <v>115</v>
      </c>
      <c r="Q21" s="404" t="s">
        <v>114</v>
      </c>
      <c r="R21" s="405"/>
      <c r="S21" s="404" t="s">
        <v>113</v>
      </c>
      <c r="T21" s="406"/>
    </row>
    <row r="22" spans="1:113" ht="204.75" customHeight="1" x14ac:dyDescent="0.25">
      <c r="A22" s="402"/>
      <c r="B22" s="396"/>
      <c r="C22" s="397"/>
      <c r="D22" s="400"/>
      <c r="E22" s="396"/>
      <c r="F22" s="397"/>
      <c r="G22" s="396"/>
      <c r="H22" s="397"/>
      <c r="I22" s="396"/>
      <c r="J22" s="397"/>
      <c r="K22" s="399"/>
      <c r="L22" s="396"/>
      <c r="M22" s="397"/>
      <c r="N22" s="396"/>
      <c r="O22" s="397"/>
      <c r="P22" s="399"/>
      <c r="Q22" s="115" t="s">
        <v>112</v>
      </c>
      <c r="R22" s="115" t="s">
        <v>396</v>
      </c>
      <c r="S22" s="115" t="s">
        <v>111</v>
      </c>
      <c r="T22" s="115" t="s">
        <v>110</v>
      </c>
    </row>
    <row r="23" spans="1:113" ht="51.75" customHeight="1" x14ac:dyDescent="0.25">
      <c r="A23" s="403"/>
      <c r="B23" s="115" t="s">
        <v>108</v>
      </c>
      <c r="C23" s="115" t="s">
        <v>109</v>
      </c>
      <c r="D23" s="399"/>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93" t="s">
        <v>431</v>
      </c>
      <c r="C28" s="393"/>
      <c r="D28" s="393"/>
      <c r="E28" s="393"/>
      <c r="F28" s="393"/>
      <c r="G28" s="393"/>
      <c r="H28" s="393"/>
      <c r="I28" s="393"/>
      <c r="J28" s="393"/>
      <c r="K28" s="393"/>
      <c r="L28" s="393"/>
      <c r="M28" s="393"/>
      <c r="N28" s="393"/>
      <c r="O28" s="393"/>
      <c r="P28" s="393"/>
      <c r="Q28" s="393"/>
      <c r="R28" s="393"/>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6" t="str">
        <f>'1. паспорт местоположение'!A5:C5</f>
        <v>Год раскрытия информации: 2025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80" t="s">
        <v>8</v>
      </c>
      <c r="F7" s="380"/>
      <c r="G7" s="380"/>
      <c r="H7" s="380"/>
      <c r="I7" s="380"/>
      <c r="J7" s="380"/>
      <c r="K7" s="380"/>
      <c r="L7" s="380"/>
      <c r="M7" s="380"/>
      <c r="N7" s="380"/>
      <c r="O7" s="380"/>
      <c r="P7" s="380"/>
      <c r="Q7" s="380"/>
      <c r="R7" s="380"/>
      <c r="S7" s="380"/>
      <c r="T7" s="380"/>
      <c r="U7" s="380"/>
      <c r="V7" s="380"/>
      <c r="W7" s="380"/>
      <c r="X7" s="380"/>
      <c r="Y7" s="380"/>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7" t="s">
        <v>442</v>
      </c>
      <c r="F9" s="407"/>
      <c r="G9" s="407"/>
      <c r="H9" s="407"/>
      <c r="I9" s="407"/>
      <c r="J9" s="407"/>
      <c r="K9" s="407"/>
      <c r="L9" s="407"/>
      <c r="M9" s="407"/>
      <c r="N9" s="407"/>
      <c r="O9" s="407"/>
      <c r="P9" s="407"/>
      <c r="Q9" s="407"/>
      <c r="R9" s="407"/>
      <c r="S9" s="407"/>
      <c r="T9" s="407"/>
      <c r="U9" s="407"/>
      <c r="V9" s="407"/>
      <c r="W9" s="407"/>
      <c r="X9" s="407"/>
      <c r="Y9" s="407"/>
    </row>
    <row r="10" spans="1:27" s="113" customFormat="1" ht="18.75" customHeight="1" x14ac:dyDescent="0.2">
      <c r="E10" s="382" t="s">
        <v>7</v>
      </c>
      <c r="F10" s="382"/>
      <c r="G10" s="382"/>
      <c r="H10" s="382"/>
      <c r="I10" s="382"/>
      <c r="J10" s="382"/>
      <c r="K10" s="382"/>
      <c r="L10" s="382"/>
      <c r="M10" s="382"/>
      <c r="N10" s="382"/>
      <c r="O10" s="382"/>
      <c r="P10" s="382"/>
      <c r="Q10" s="382"/>
      <c r="R10" s="382"/>
      <c r="S10" s="382"/>
      <c r="T10" s="382"/>
      <c r="U10" s="382"/>
      <c r="V10" s="382"/>
      <c r="W10" s="382"/>
      <c r="X10" s="382"/>
      <c r="Y10" s="382"/>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11" t="str">
        <f>'1. паспорт местоположение'!A12:C12</f>
        <v>P_NS3300.VL.0113</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row>
    <row r="13" spans="1:27" s="113" customFormat="1" ht="18.75" customHeight="1" x14ac:dyDescent="0.2">
      <c r="E13" s="382" t="s">
        <v>6</v>
      </c>
      <c r="F13" s="382"/>
      <c r="G13" s="382"/>
      <c r="H13" s="382"/>
      <c r="I13" s="382"/>
      <c r="J13" s="382"/>
      <c r="K13" s="382"/>
      <c r="L13" s="382"/>
      <c r="M13" s="382"/>
      <c r="N13" s="382"/>
      <c r="O13" s="382"/>
      <c r="P13" s="382"/>
      <c r="Q13" s="382"/>
      <c r="R13" s="382"/>
      <c r="S13" s="382"/>
      <c r="T13" s="382"/>
      <c r="U13" s="382"/>
      <c r="V13" s="382"/>
      <c r="W13" s="382"/>
      <c r="X13" s="382"/>
      <c r="Y13" s="382"/>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10" t="str">
        <f>'1. паспорт местоположение'!A15:C15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row>
    <row r="16" spans="1:27" s="133" customFormat="1" ht="15" customHeight="1" x14ac:dyDescent="0.2">
      <c r="E16" s="382" t="s">
        <v>5</v>
      </c>
      <c r="F16" s="382"/>
      <c r="G16" s="382"/>
      <c r="H16" s="382"/>
      <c r="I16" s="382"/>
      <c r="J16" s="382"/>
      <c r="K16" s="382"/>
      <c r="L16" s="382"/>
      <c r="M16" s="382"/>
      <c r="N16" s="382"/>
      <c r="O16" s="382"/>
      <c r="P16" s="382"/>
      <c r="Q16" s="382"/>
      <c r="R16" s="382"/>
      <c r="S16" s="382"/>
      <c r="T16" s="382"/>
      <c r="U16" s="382"/>
      <c r="V16" s="382"/>
      <c r="W16" s="382"/>
      <c r="X16" s="382"/>
      <c r="Y16" s="382"/>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9"/>
      <c r="F18" s="379"/>
      <c r="G18" s="379"/>
      <c r="H18" s="379"/>
      <c r="I18" s="379"/>
      <c r="J18" s="379"/>
      <c r="K18" s="379"/>
      <c r="L18" s="379"/>
      <c r="M18" s="379"/>
      <c r="N18" s="379"/>
      <c r="O18" s="379"/>
      <c r="P18" s="379"/>
      <c r="Q18" s="379"/>
      <c r="R18" s="379"/>
      <c r="S18" s="379"/>
      <c r="T18" s="379"/>
      <c r="U18" s="379"/>
      <c r="V18" s="379"/>
      <c r="W18" s="379"/>
      <c r="X18" s="379"/>
      <c r="Y18" s="379"/>
    </row>
    <row r="19" spans="1:27" ht="25.5" customHeight="1" x14ac:dyDescent="0.25">
      <c r="A19" s="379" t="s">
        <v>399</v>
      </c>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row>
    <row r="20" spans="1:27" s="152" customFormat="1" ht="21" customHeight="1" x14ac:dyDescent="0.25"/>
    <row r="21" spans="1:27" ht="15.75" customHeight="1" x14ac:dyDescent="0.25">
      <c r="A21" s="398" t="s">
        <v>4</v>
      </c>
      <c r="B21" s="394" t="s">
        <v>405</v>
      </c>
      <c r="C21" s="395"/>
      <c r="D21" s="394" t="s">
        <v>407</v>
      </c>
      <c r="E21" s="395"/>
      <c r="F21" s="404" t="s">
        <v>91</v>
      </c>
      <c r="G21" s="406"/>
      <c r="H21" s="406"/>
      <c r="I21" s="405"/>
      <c r="J21" s="398" t="s">
        <v>408</v>
      </c>
      <c r="K21" s="394" t="s">
        <v>409</v>
      </c>
      <c r="L21" s="395"/>
      <c r="M21" s="394" t="s">
        <v>410</v>
      </c>
      <c r="N21" s="395"/>
      <c r="O21" s="394" t="s">
        <v>398</v>
      </c>
      <c r="P21" s="395"/>
      <c r="Q21" s="394" t="s">
        <v>124</v>
      </c>
      <c r="R21" s="395"/>
      <c r="S21" s="398" t="s">
        <v>123</v>
      </c>
      <c r="T21" s="398" t="s">
        <v>411</v>
      </c>
      <c r="U21" s="398" t="s">
        <v>406</v>
      </c>
      <c r="V21" s="394" t="s">
        <v>122</v>
      </c>
      <c r="W21" s="395"/>
      <c r="X21" s="404" t="s">
        <v>114</v>
      </c>
      <c r="Y21" s="406"/>
      <c r="Z21" s="404" t="s">
        <v>113</v>
      </c>
      <c r="AA21" s="406"/>
    </row>
    <row r="22" spans="1:27" ht="216" customHeight="1" x14ac:dyDescent="0.25">
      <c r="A22" s="400"/>
      <c r="B22" s="396"/>
      <c r="C22" s="397"/>
      <c r="D22" s="396"/>
      <c r="E22" s="397"/>
      <c r="F22" s="404" t="s">
        <v>121</v>
      </c>
      <c r="G22" s="405"/>
      <c r="H22" s="404" t="s">
        <v>120</v>
      </c>
      <c r="I22" s="405"/>
      <c r="J22" s="399"/>
      <c r="K22" s="396"/>
      <c r="L22" s="397"/>
      <c r="M22" s="396"/>
      <c r="N22" s="397"/>
      <c r="O22" s="396"/>
      <c r="P22" s="397"/>
      <c r="Q22" s="396"/>
      <c r="R22" s="397"/>
      <c r="S22" s="399"/>
      <c r="T22" s="399"/>
      <c r="U22" s="399"/>
      <c r="V22" s="396"/>
      <c r="W22" s="397"/>
      <c r="X22" s="115" t="s">
        <v>112</v>
      </c>
      <c r="Y22" s="115" t="s">
        <v>396</v>
      </c>
      <c r="Z22" s="115" t="s">
        <v>111</v>
      </c>
      <c r="AA22" s="115" t="s">
        <v>110</v>
      </c>
    </row>
    <row r="23" spans="1:27" ht="60" customHeight="1" x14ac:dyDescent="0.25">
      <c r="A23" s="399"/>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B27" sqref="B27"/>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6" t="str">
        <f>'1. паспорт местоположение'!A5:C5</f>
        <v>Год раскрытия информации: 2025 год</v>
      </c>
      <c r="B5" s="376"/>
      <c r="C5" s="376"/>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80" t="s">
        <v>8</v>
      </c>
      <c r="B7" s="380"/>
      <c r="C7" s="380"/>
      <c r="D7" s="112"/>
      <c r="E7" s="112"/>
      <c r="F7" s="112"/>
      <c r="G7" s="112"/>
      <c r="H7" s="112"/>
      <c r="I7" s="112"/>
      <c r="J7" s="112"/>
      <c r="K7" s="112"/>
      <c r="L7" s="112"/>
      <c r="M7" s="112"/>
      <c r="N7" s="112"/>
      <c r="O7" s="112"/>
      <c r="P7" s="112"/>
      <c r="Q7" s="112"/>
      <c r="R7" s="112"/>
      <c r="S7" s="112"/>
      <c r="T7" s="112"/>
      <c r="U7" s="112"/>
    </row>
    <row r="8" spans="1:29" s="113" customFormat="1" ht="18.75" x14ac:dyDescent="0.2">
      <c r="A8" s="380"/>
      <c r="B8" s="380"/>
      <c r="C8" s="380"/>
      <c r="D8" s="145"/>
      <c r="E8" s="145"/>
      <c r="F8" s="145"/>
      <c r="G8" s="145"/>
      <c r="H8" s="112"/>
      <c r="I8" s="112"/>
      <c r="J8" s="112"/>
      <c r="K8" s="112"/>
      <c r="L8" s="112"/>
      <c r="M8" s="112"/>
      <c r="N8" s="112"/>
      <c r="O8" s="112"/>
      <c r="P8" s="112"/>
      <c r="Q8" s="112"/>
      <c r="R8" s="112"/>
      <c r="S8" s="112"/>
      <c r="T8" s="112"/>
      <c r="U8" s="112"/>
    </row>
    <row r="9" spans="1:29" s="113" customFormat="1" ht="18.75" x14ac:dyDescent="0.2">
      <c r="A9" s="407" t="str">
        <f>'1. паспорт местоположение'!A9:C9</f>
        <v>АО "Россети Тюмень"</v>
      </c>
      <c r="B9" s="407"/>
      <c r="C9" s="407"/>
      <c r="D9" s="111"/>
      <c r="E9" s="111"/>
      <c r="F9" s="111"/>
      <c r="G9" s="111"/>
      <c r="H9" s="112"/>
      <c r="I9" s="112"/>
      <c r="J9" s="112"/>
      <c r="K9" s="112"/>
      <c r="L9" s="112"/>
      <c r="M9" s="112"/>
      <c r="N9" s="112"/>
      <c r="O9" s="112"/>
      <c r="P9" s="112"/>
      <c r="Q9" s="112"/>
      <c r="R9" s="112"/>
      <c r="S9" s="112"/>
      <c r="T9" s="112"/>
      <c r="U9" s="112"/>
    </row>
    <row r="10" spans="1:29" s="113" customFormat="1" ht="18.75" x14ac:dyDescent="0.2">
      <c r="A10" s="382" t="s">
        <v>7</v>
      </c>
      <c r="B10" s="382"/>
      <c r="C10" s="382"/>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80"/>
      <c r="B11" s="380"/>
      <c r="C11" s="380"/>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7" t="str">
        <f>'1. паспорт местоположение'!A12:C12</f>
        <v>P_NS3300.VL.0113</v>
      </c>
      <c r="B12" s="407"/>
      <c r="C12" s="407"/>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82" t="s">
        <v>6</v>
      </c>
      <c r="B13" s="382"/>
      <c r="C13" s="382"/>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92"/>
      <c r="B14" s="392"/>
      <c r="C14" s="392"/>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8" t="str">
        <f>'1. паспорт местоположение'!A15:C15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5" s="408"/>
      <c r="C15" s="408"/>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82" t="s">
        <v>5</v>
      </c>
      <c r="B16" s="382"/>
      <c r="C16" s="382"/>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7"/>
      <c r="B17" s="387"/>
      <c r="C17" s="387"/>
      <c r="D17" s="134"/>
      <c r="E17" s="134"/>
      <c r="F17" s="134"/>
      <c r="G17" s="134"/>
      <c r="H17" s="134"/>
      <c r="I17" s="134"/>
      <c r="J17" s="134"/>
      <c r="K17" s="134"/>
      <c r="L17" s="134"/>
      <c r="M17" s="134"/>
      <c r="N17" s="134"/>
      <c r="O17" s="134"/>
      <c r="P17" s="134"/>
      <c r="Q17" s="134"/>
      <c r="R17" s="134"/>
    </row>
    <row r="18" spans="1:21" s="133" customFormat="1" ht="27.75" customHeight="1" x14ac:dyDescent="0.2">
      <c r="A18" s="378" t="s">
        <v>391</v>
      </c>
      <c r="B18" s="378"/>
      <c r="C18" s="378"/>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551</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2" t="s">
        <v>546</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2" t="s">
        <v>547</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2" t="s">
        <v>548</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443</v>
      </c>
      <c r="D26" s="142"/>
      <c r="E26" s="142"/>
      <c r="F26" s="142"/>
      <c r="G26" s="142"/>
      <c r="H26" s="142"/>
      <c r="I26" s="142"/>
      <c r="J26" s="142"/>
      <c r="K26" s="142"/>
      <c r="L26" s="142"/>
      <c r="M26" s="142"/>
      <c r="N26" s="142"/>
      <c r="O26" s="142"/>
      <c r="P26" s="142"/>
      <c r="Q26" s="142"/>
      <c r="R26" s="142"/>
      <c r="S26" s="142"/>
      <c r="T26" s="142"/>
      <c r="U26" s="142"/>
    </row>
    <row r="27" spans="1:21" ht="36.75" customHeight="1" x14ac:dyDescent="0.25">
      <c r="A27" s="141" t="s">
        <v>57</v>
      </c>
      <c r="B27" s="200" t="s">
        <v>404</v>
      </c>
      <c r="C27" s="201" t="s">
        <v>545</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4">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7">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row>
    <row r="6" spans="1:28" ht="18.75" x14ac:dyDescent="0.25">
      <c r="A6" s="380" t="s">
        <v>8</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112"/>
      <c r="AB6" s="112"/>
    </row>
    <row r="7" spans="1:28" ht="18.75" x14ac:dyDescent="0.25">
      <c r="A7" s="380"/>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112"/>
      <c r="AB7" s="112"/>
    </row>
    <row r="8" spans="1:28"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111"/>
      <c r="AB8" s="111"/>
    </row>
    <row r="9" spans="1:28" ht="15.75" x14ac:dyDescent="0.25">
      <c r="A9" s="382" t="s">
        <v>7</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130"/>
      <c r="AB9" s="130"/>
    </row>
    <row r="10" spans="1:28" ht="18.75" x14ac:dyDescent="0.25">
      <c r="A10" s="380"/>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112"/>
      <c r="AB10" s="112"/>
    </row>
    <row r="11" spans="1:28" x14ac:dyDescent="0.25">
      <c r="A11" s="407" t="str">
        <f>'1. паспорт местоположение'!A12:C12</f>
        <v>P_NS3300.VL.0113</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111"/>
      <c r="AB11" s="111"/>
    </row>
    <row r="12" spans="1:28" ht="15.75" x14ac:dyDescent="0.25">
      <c r="A12" s="382" t="s">
        <v>6</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130"/>
      <c r="AB12" s="130"/>
    </row>
    <row r="13" spans="1:28" ht="18.75" x14ac:dyDescent="0.25">
      <c r="A13" s="392"/>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169"/>
      <c r="AB13" s="169"/>
    </row>
    <row r="14" spans="1:28" x14ac:dyDescent="0.25">
      <c r="A14" s="407" t="str">
        <f>'1. паспорт местоположение'!A15:C15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111"/>
      <c r="AB14" s="111"/>
    </row>
    <row r="15" spans="1:28" ht="15.75" x14ac:dyDescent="0.25">
      <c r="A15" s="382" t="s">
        <v>5</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130"/>
      <c r="AB15" s="130"/>
    </row>
    <row r="16" spans="1:28"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170"/>
      <c r="AB16" s="170"/>
    </row>
    <row r="17" spans="1:2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170"/>
      <c r="AB17" s="170"/>
    </row>
    <row r="18" spans="1:28"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170"/>
      <c r="AB18" s="170"/>
    </row>
    <row r="19" spans="1:2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170"/>
      <c r="AB19" s="170"/>
    </row>
    <row r="20" spans="1:28"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170"/>
      <c r="AB20" s="170"/>
    </row>
    <row r="21" spans="1:28" x14ac:dyDescent="0.25">
      <c r="A21" s="412"/>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170"/>
      <c r="AB21" s="170"/>
    </row>
    <row r="22" spans="1:28" x14ac:dyDescent="0.25">
      <c r="A22" s="413" t="s">
        <v>422</v>
      </c>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171"/>
      <c r="AB22" s="171"/>
    </row>
    <row r="23" spans="1:28" ht="32.25" customHeight="1" x14ac:dyDescent="0.25">
      <c r="A23" s="415" t="s">
        <v>281</v>
      </c>
      <c r="B23" s="416"/>
      <c r="C23" s="416"/>
      <c r="D23" s="416"/>
      <c r="E23" s="416"/>
      <c r="F23" s="416"/>
      <c r="G23" s="416"/>
      <c r="H23" s="416"/>
      <c r="I23" s="416"/>
      <c r="J23" s="416"/>
      <c r="K23" s="416"/>
      <c r="L23" s="417"/>
      <c r="M23" s="414" t="s">
        <v>282</v>
      </c>
      <c r="N23" s="414"/>
      <c r="O23" s="414"/>
      <c r="P23" s="414"/>
      <c r="Q23" s="414"/>
      <c r="R23" s="414"/>
      <c r="S23" s="414"/>
      <c r="T23" s="414"/>
      <c r="U23" s="414"/>
      <c r="V23" s="414"/>
      <c r="W23" s="414"/>
      <c r="X23" s="414"/>
      <c r="Y23" s="414"/>
      <c r="Z23" s="414"/>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2" t="str">
        <f>'1. паспорт местоположение'!A5:C5</f>
        <v>Год раскрытия информации: 2025 год</v>
      </c>
      <c r="B5" s="422"/>
      <c r="C5" s="422"/>
      <c r="D5" s="422"/>
      <c r="E5" s="422"/>
      <c r="F5" s="422"/>
      <c r="G5" s="422"/>
      <c r="H5" s="422"/>
      <c r="I5" s="422"/>
      <c r="J5" s="422"/>
      <c r="K5" s="422"/>
      <c r="L5" s="422"/>
      <c r="M5" s="422"/>
      <c r="N5" s="422"/>
      <c r="O5" s="42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7" t="s">
        <v>8</v>
      </c>
      <c r="B7" s="427"/>
      <c r="C7" s="427"/>
      <c r="D7" s="427"/>
      <c r="E7" s="427"/>
      <c r="F7" s="427"/>
      <c r="G7" s="427"/>
      <c r="H7" s="427"/>
      <c r="I7" s="427"/>
      <c r="J7" s="427"/>
      <c r="K7" s="427"/>
      <c r="L7" s="427"/>
      <c r="M7" s="427"/>
      <c r="N7" s="427"/>
      <c r="O7" s="427"/>
      <c r="P7" s="12"/>
      <c r="Q7" s="12"/>
      <c r="R7" s="12"/>
      <c r="S7" s="12"/>
      <c r="T7" s="12"/>
      <c r="U7" s="12"/>
      <c r="V7" s="12"/>
      <c r="W7" s="12"/>
      <c r="X7" s="12"/>
      <c r="Y7" s="12"/>
      <c r="Z7" s="12"/>
    </row>
    <row r="8" spans="1:28" s="11" customFormat="1" ht="18.75" x14ac:dyDescent="0.2">
      <c r="A8" s="427"/>
      <c r="B8" s="427"/>
      <c r="C8" s="427"/>
      <c r="D8" s="427"/>
      <c r="E8" s="427"/>
      <c r="F8" s="427"/>
      <c r="G8" s="427"/>
      <c r="H8" s="427"/>
      <c r="I8" s="427"/>
      <c r="J8" s="427"/>
      <c r="K8" s="427"/>
      <c r="L8" s="427"/>
      <c r="M8" s="427"/>
      <c r="N8" s="427"/>
      <c r="O8" s="427"/>
      <c r="P8" s="12"/>
      <c r="Q8" s="12"/>
      <c r="R8" s="12"/>
      <c r="S8" s="12"/>
      <c r="T8" s="12"/>
      <c r="U8" s="12"/>
      <c r="V8" s="12"/>
      <c r="W8" s="12"/>
      <c r="X8" s="12"/>
      <c r="Y8" s="12"/>
      <c r="Z8" s="12"/>
    </row>
    <row r="9" spans="1:28" s="11" customFormat="1" ht="18.75" x14ac:dyDescent="0.2">
      <c r="A9" s="418" t="str">
        <f>'1. паспорт местоположение'!A9:C9</f>
        <v>АО "Россети Тюмень"</v>
      </c>
      <c r="B9" s="418"/>
      <c r="C9" s="418"/>
      <c r="D9" s="418"/>
      <c r="E9" s="418"/>
      <c r="F9" s="418"/>
      <c r="G9" s="418"/>
      <c r="H9" s="418"/>
      <c r="I9" s="418"/>
      <c r="J9" s="418"/>
      <c r="K9" s="418"/>
      <c r="L9" s="418"/>
      <c r="M9" s="418"/>
      <c r="N9" s="418"/>
      <c r="O9" s="418"/>
      <c r="P9" s="12"/>
      <c r="Q9" s="12"/>
      <c r="R9" s="12"/>
      <c r="S9" s="12"/>
      <c r="T9" s="12"/>
      <c r="U9" s="12"/>
      <c r="V9" s="12"/>
      <c r="W9" s="12"/>
      <c r="X9" s="12"/>
      <c r="Y9" s="12"/>
      <c r="Z9" s="12"/>
    </row>
    <row r="10" spans="1:28" s="11" customFormat="1" ht="18.75" x14ac:dyDescent="0.2">
      <c r="A10" s="419" t="s">
        <v>7</v>
      </c>
      <c r="B10" s="419"/>
      <c r="C10" s="419"/>
      <c r="D10" s="419"/>
      <c r="E10" s="419"/>
      <c r="F10" s="419"/>
      <c r="G10" s="419"/>
      <c r="H10" s="419"/>
      <c r="I10" s="419"/>
      <c r="J10" s="419"/>
      <c r="K10" s="419"/>
      <c r="L10" s="419"/>
      <c r="M10" s="419"/>
      <c r="N10" s="419"/>
      <c r="O10" s="419"/>
      <c r="P10" s="12"/>
      <c r="Q10" s="12"/>
      <c r="R10" s="12"/>
      <c r="S10" s="12"/>
      <c r="T10" s="12"/>
      <c r="U10" s="12"/>
      <c r="V10" s="12"/>
      <c r="W10" s="12"/>
      <c r="X10" s="12"/>
      <c r="Y10" s="12"/>
      <c r="Z10" s="12"/>
    </row>
    <row r="11" spans="1:28" s="11" customFormat="1" ht="18.75" x14ac:dyDescent="0.2">
      <c r="A11" s="427"/>
      <c r="B11" s="427"/>
      <c r="C11" s="427"/>
      <c r="D11" s="427"/>
      <c r="E11" s="427"/>
      <c r="F11" s="427"/>
      <c r="G11" s="427"/>
      <c r="H11" s="427"/>
      <c r="I11" s="427"/>
      <c r="J11" s="427"/>
      <c r="K11" s="427"/>
      <c r="L11" s="427"/>
      <c r="M11" s="427"/>
      <c r="N11" s="427"/>
      <c r="O11" s="427"/>
      <c r="P11" s="12"/>
      <c r="Q11" s="12"/>
      <c r="R11" s="12"/>
      <c r="S11" s="12"/>
      <c r="T11" s="12"/>
      <c r="U11" s="12"/>
      <c r="V11" s="12"/>
      <c r="W11" s="12"/>
      <c r="X11" s="12"/>
      <c r="Y11" s="12"/>
      <c r="Z11" s="12"/>
    </row>
    <row r="12" spans="1:28" s="11" customFormat="1" ht="18.75" x14ac:dyDescent="0.2">
      <c r="A12" s="418" t="str">
        <f>'3.4. Паспорт надежность'!A11:Z11</f>
        <v>P_NS3300.VL.0113</v>
      </c>
      <c r="B12" s="418"/>
      <c r="C12" s="418"/>
      <c r="D12" s="418"/>
      <c r="E12" s="418"/>
      <c r="F12" s="418"/>
      <c r="G12" s="418"/>
      <c r="H12" s="418"/>
      <c r="I12" s="418"/>
      <c r="J12" s="418"/>
      <c r="K12" s="418"/>
      <c r="L12" s="418"/>
      <c r="M12" s="418"/>
      <c r="N12" s="418"/>
      <c r="O12" s="418"/>
      <c r="P12" s="12"/>
      <c r="Q12" s="12"/>
      <c r="R12" s="12"/>
      <c r="S12" s="12"/>
      <c r="T12" s="12"/>
      <c r="U12" s="12"/>
      <c r="V12" s="12"/>
      <c r="W12" s="12"/>
      <c r="X12" s="12"/>
      <c r="Y12" s="12"/>
      <c r="Z12" s="12"/>
    </row>
    <row r="13" spans="1:28" s="11" customFormat="1" ht="18.75" x14ac:dyDescent="0.2">
      <c r="A13" s="419" t="s">
        <v>6</v>
      </c>
      <c r="B13" s="419"/>
      <c r="C13" s="419"/>
      <c r="D13" s="419"/>
      <c r="E13" s="419"/>
      <c r="F13" s="419"/>
      <c r="G13" s="419"/>
      <c r="H13" s="419"/>
      <c r="I13" s="419"/>
      <c r="J13" s="419"/>
      <c r="K13" s="419"/>
      <c r="L13" s="419"/>
      <c r="M13" s="419"/>
      <c r="N13" s="419"/>
      <c r="O13" s="419"/>
      <c r="P13" s="12"/>
      <c r="Q13" s="12"/>
      <c r="R13" s="12"/>
      <c r="S13" s="12"/>
      <c r="T13" s="12"/>
      <c r="U13" s="12"/>
      <c r="V13" s="12"/>
      <c r="W13" s="12"/>
      <c r="X13" s="12"/>
      <c r="Y13" s="12"/>
      <c r="Z13" s="12"/>
    </row>
    <row r="14" spans="1:28" s="8" customFormat="1" ht="15.75" customHeight="1" x14ac:dyDescent="0.2">
      <c r="A14" s="428"/>
      <c r="B14" s="428"/>
      <c r="C14" s="428"/>
      <c r="D14" s="428"/>
      <c r="E14" s="428"/>
      <c r="F14" s="428"/>
      <c r="G14" s="428"/>
      <c r="H14" s="428"/>
      <c r="I14" s="428"/>
      <c r="J14" s="428"/>
      <c r="K14" s="428"/>
      <c r="L14" s="428"/>
      <c r="M14" s="428"/>
      <c r="N14" s="428"/>
      <c r="O14" s="428"/>
      <c r="P14" s="9"/>
      <c r="Q14" s="9"/>
      <c r="R14" s="9"/>
      <c r="S14" s="9"/>
      <c r="T14" s="9"/>
      <c r="U14" s="9"/>
      <c r="V14" s="9"/>
      <c r="W14" s="9"/>
      <c r="X14" s="9"/>
      <c r="Y14" s="9"/>
      <c r="Z14" s="9"/>
    </row>
    <row r="15" spans="1:28" s="2" customFormat="1" ht="25.5" customHeight="1" x14ac:dyDescent="0.2">
      <c r="A15" s="418" t="str">
        <f>'3.4. Паспорт надежность'!A14:Z14</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5" s="418"/>
      <c r="C15" s="418"/>
      <c r="D15" s="418"/>
      <c r="E15" s="418"/>
      <c r="F15" s="418"/>
      <c r="G15" s="418"/>
      <c r="H15" s="418"/>
      <c r="I15" s="418"/>
      <c r="J15" s="418"/>
      <c r="K15" s="418"/>
      <c r="L15" s="418"/>
      <c r="M15" s="418"/>
      <c r="N15" s="418"/>
      <c r="O15" s="418"/>
      <c r="P15" s="7"/>
      <c r="Q15" s="7"/>
      <c r="R15" s="7"/>
      <c r="S15" s="7"/>
      <c r="T15" s="7"/>
      <c r="U15" s="7"/>
      <c r="V15" s="7"/>
      <c r="W15" s="7"/>
      <c r="X15" s="7"/>
      <c r="Y15" s="7"/>
      <c r="Z15" s="7"/>
    </row>
    <row r="16" spans="1:28" s="2" customFormat="1" ht="15" customHeight="1" x14ac:dyDescent="0.2">
      <c r="A16" s="419" t="s">
        <v>5</v>
      </c>
      <c r="B16" s="419"/>
      <c r="C16" s="419"/>
      <c r="D16" s="419"/>
      <c r="E16" s="419"/>
      <c r="F16" s="419"/>
      <c r="G16" s="419"/>
      <c r="H16" s="419"/>
      <c r="I16" s="419"/>
      <c r="J16" s="419"/>
      <c r="K16" s="419"/>
      <c r="L16" s="419"/>
      <c r="M16" s="419"/>
      <c r="N16" s="419"/>
      <c r="O16" s="419"/>
      <c r="P16" s="5"/>
      <c r="Q16" s="5"/>
      <c r="R16" s="5"/>
      <c r="S16" s="5"/>
      <c r="T16" s="5"/>
      <c r="U16" s="5"/>
      <c r="V16" s="5"/>
      <c r="W16" s="5"/>
      <c r="X16" s="5"/>
      <c r="Y16" s="5"/>
      <c r="Z16" s="5"/>
    </row>
    <row r="17" spans="1:26" s="2" customFormat="1" ht="15" customHeight="1" x14ac:dyDescent="0.2">
      <c r="A17" s="420"/>
      <c r="B17" s="420"/>
      <c r="C17" s="420"/>
      <c r="D17" s="420"/>
      <c r="E17" s="420"/>
      <c r="F17" s="420"/>
      <c r="G17" s="420"/>
      <c r="H17" s="420"/>
      <c r="I17" s="420"/>
      <c r="J17" s="420"/>
      <c r="K17" s="420"/>
      <c r="L17" s="420"/>
      <c r="M17" s="420"/>
      <c r="N17" s="420"/>
      <c r="O17" s="420"/>
      <c r="P17" s="3"/>
      <c r="Q17" s="3"/>
      <c r="R17" s="3"/>
      <c r="S17" s="3"/>
      <c r="T17" s="3"/>
      <c r="U17" s="3"/>
      <c r="V17" s="3"/>
      <c r="W17" s="3"/>
    </row>
    <row r="18" spans="1:26" s="2" customFormat="1" ht="91.5" customHeight="1" x14ac:dyDescent="0.2">
      <c r="A18" s="421" t="s">
        <v>400</v>
      </c>
      <c r="B18" s="421"/>
      <c r="C18" s="421"/>
      <c r="D18" s="421"/>
      <c r="E18" s="421"/>
      <c r="F18" s="421"/>
      <c r="G18" s="421"/>
      <c r="H18" s="421"/>
      <c r="I18" s="421"/>
      <c r="J18" s="421"/>
      <c r="K18" s="421"/>
      <c r="L18" s="421"/>
      <c r="M18" s="421"/>
      <c r="N18" s="421"/>
      <c r="O18" s="421"/>
      <c r="P18" s="6"/>
      <c r="Q18" s="6"/>
      <c r="R18" s="6"/>
      <c r="S18" s="6"/>
      <c r="T18" s="6"/>
      <c r="U18" s="6"/>
      <c r="V18" s="6"/>
      <c r="W18" s="6"/>
      <c r="X18" s="6"/>
      <c r="Y18" s="6"/>
      <c r="Z18" s="6"/>
    </row>
    <row r="19" spans="1:26" s="2" customFormat="1" ht="78" customHeight="1" x14ac:dyDescent="0.2">
      <c r="A19" s="423" t="s">
        <v>4</v>
      </c>
      <c r="B19" s="423" t="s">
        <v>85</v>
      </c>
      <c r="C19" s="423" t="s">
        <v>84</v>
      </c>
      <c r="D19" s="423" t="s">
        <v>73</v>
      </c>
      <c r="E19" s="424" t="s">
        <v>83</v>
      </c>
      <c r="F19" s="425"/>
      <c r="G19" s="425"/>
      <c r="H19" s="425"/>
      <c r="I19" s="426"/>
      <c r="J19" s="423" t="s">
        <v>82</v>
      </c>
      <c r="K19" s="423"/>
      <c r="L19" s="423"/>
      <c r="M19" s="423"/>
      <c r="N19" s="423"/>
      <c r="O19" s="423"/>
      <c r="P19" s="3"/>
      <c r="Q19" s="3"/>
      <c r="R19" s="3"/>
      <c r="S19" s="3"/>
      <c r="T19" s="3"/>
      <c r="U19" s="3"/>
      <c r="V19" s="3"/>
      <c r="W19" s="3"/>
    </row>
    <row r="20" spans="1:26" s="2" customFormat="1" ht="51" customHeight="1" x14ac:dyDescent="0.2">
      <c r="A20" s="423"/>
      <c r="B20" s="423"/>
      <c r="C20" s="423"/>
      <c r="D20" s="42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90"/>
  <sheetViews>
    <sheetView zoomScale="55" zoomScaleNormal="55" workbookViewId="0">
      <selection activeCell="F60" sqref="F60"/>
    </sheetView>
  </sheetViews>
  <sheetFormatPr defaultColWidth="9.140625" defaultRowHeight="15.75" x14ac:dyDescent="0.25"/>
  <cols>
    <col min="1" max="1" width="61.7109375" style="260" customWidth="1"/>
    <col min="2" max="2" width="23.42578125" style="260" customWidth="1"/>
    <col min="3" max="3" width="16.7109375" style="260" customWidth="1"/>
    <col min="4" max="4" width="22.140625" style="260" customWidth="1"/>
    <col min="5" max="5" width="20.28515625" style="260" customWidth="1"/>
    <col min="6" max="12" width="16.7109375" style="260" customWidth="1"/>
    <col min="13" max="13" width="16.7109375" style="264" customWidth="1"/>
    <col min="14" max="19" width="16.7109375" style="260" customWidth="1"/>
    <col min="20" max="20" width="18.85546875" style="260" customWidth="1"/>
    <col min="21" max="21" width="20.5703125" style="260" customWidth="1"/>
    <col min="22" max="23" width="16.7109375" style="260" customWidth="1"/>
    <col min="24" max="24" width="26.28515625" style="260" customWidth="1"/>
    <col min="25" max="47" width="16.7109375" style="260" customWidth="1"/>
    <col min="48" max="50" width="16.85546875" style="260" bestFit="1" customWidth="1"/>
    <col min="51" max="51" width="18.140625" style="260" customWidth="1"/>
    <col min="52" max="52" width="16.85546875" style="260" bestFit="1" customWidth="1"/>
    <col min="53" max="53" width="15.85546875" style="260" customWidth="1"/>
    <col min="54" max="54" width="17.28515625" style="260" customWidth="1"/>
    <col min="55" max="56" width="15.140625" style="260" customWidth="1"/>
    <col min="57" max="57" width="14.85546875" style="260" customWidth="1"/>
    <col min="58" max="58" width="15.85546875" style="260" customWidth="1"/>
    <col min="59" max="59" width="16.140625" style="260" customWidth="1"/>
    <col min="60" max="16384" width="9.140625" style="260"/>
  </cols>
  <sheetData>
    <row r="1" spans="1:44" s="259" customFormat="1" ht="15" customHeight="1" x14ac:dyDescent="0.2">
      <c r="A1" s="15"/>
      <c r="B1" s="11"/>
      <c r="C1" s="11"/>
      <c r="D1" s="11"/>
      <c r="E1" s="11"/>
      <c r="F1" s="11"/>
      <c r="G1" s="11"/>
      <c r="H1" s="11"/>
      <c r="I1" s="258"/>
      <c r="J1" s="258"/>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9" customFormat="1" ht="15" customHeight="1" x14ac:dyDescent="0.3">
      <c r="A2" s="15"/>
      <c r="B2" s="11"/>
      <c r="C2" s="11"/>
      <c r="D2" s="11"/>
      <c r="E2" s="11"/>
      <c r="F2" s="11"/>
      <c r="G2" s="11"/>
      <c r="H2" s="11"/>
      <c r="I2" s="258"/>
      <c r="J2" s="258"/>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9" customFormat="1" ht="15" customHeight="1" x14ac:dyDescent="0.3">
      <c r="A3" s="14"/>
      <c r="B3" s="11"/>
      <c r="C3" s="11"/>
      <c r="D3" s="11"/>
      <c r="E3" s="11"/>
      <c r="F3" s="11"/>
      <c r="G3" s="11"/>
      <c r="H3" s="11"/>
      <c r="I3" s="258"/>
      <c r="J3" s="258"/>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59" customFormat="1" ht="15" customHeight="1" x14ac:dyDescent="0.3">
      <c r="A4" s="14"/>
      <c r="B4" s="11"/>
      <c r="C4" s="11"/>
      <c r="D4" s="11"/>
      <c r="E4" s="11"/>
      <c r="F4" s="11"/>
      <c r="G4" s="11"/>
      <c r="H4" s="11"/>
      <c r="I4" s="258"/>
      <c r="J4" s="258"/>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9" customFormat="1" ht="15" customHeight="1" x14ac:dyDescent="0.25">
      <c r="A5" s="422" t="str">
        <f>'1. паспорт местоположение'!A5:C5</f>
        <v>Год раскрытия информации: 2025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row>
    <row r="6" spans="1:44" s="259" customFormat="1" ht="15" customHeight="1" x14ac:dyDescent="0.3">
      <c r="A6" s="14"/>
      <c r="B6" s="11"/>
      <c r="C6" s="11"/>
      <c r="D6" s="11"/>
      <c r="E6" s="11"/>
      <c r="F6" s="11"/>
      <c r="G6" s="11"/>
      <c r="H6" s="11"/>
      <c r="I6" s="258"/>
      <c r="J6" s="258"/>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9" customFormat="1" ht="15" customHeight="1" x14ac:dyDescent="0.25">
      <c r="A7" s="427" t="s">
        <v>8</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row>
    <row r="8" spans="1:44" s="259" customFormat="1" ht="15" customHeight="1" x14ac:dyDescent="0.2">
      <c r="A8" s="256"/>
      <c r="B8" s="256"/>
      <c r="C8" s="256"/>
      <c r="D8" s="256"/>
      <c r="E8" s="256"/>
      <c r="F8" s="256"/>
      <c r="G8" s="256"/>
      <c r="H8" s="256"/>
      <c r="I8" s="256"/>
      <c r="J8" s="256"/>
      <c r="K8" s="256"/>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9" customFormat="1" ht="15" customHeight="1" x14ac:dyDescent="0.25">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row>
    <row r="10" spans="1:44" s="259" customFormat="1" ht="15" customHeight="1" x14ac:dyDescent="0.25">
      <c r="A10" s="419" t="s">
        <v>7</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row>
    <row r="11" spans="1:44" s="259" customFormat="1" ht="15" customHeight="1" x14ac:dyDescent="0.2">
      <c r="A11" s="256"/>
      <c r="B11" s="256"/>
      <c r="C11" s="256"/>
      <c r="D11" s="256"/>
      <c r="E11" s="256"/>
      <c r="F11" s="256"/>
      <c r="G11" s="256"/>
      <c r="H11" s="256"/>
      <c r="I11" s="256"/>
      <c r="J11" s="256"/>
      <c r="K11" s="256"/>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9" customFormat="1" x14ac:dyDescent="0.25">
      <c r="A12" s="433" t="str">
        <f>'1. паспорт местоположение'!A12:C12</f>
        <v>P_NS3300.VL.0113</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row>
    <row r="13" spans="1:44" s="259" customFormat="1" ht="15" customHeight="1" x14ac:dyDescent="0.25">
      <c r="A13" s="419" t="s">
        <v>6</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row>
    <row r="14" spans="1:44" s="259" customFormat="1" ht="1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8"/>
      <c r="AA14" s="8"/>
      <c r="AB14" s="8"/>
      <c r="AC14" s="8"/>
      <c r="AD14" s="8"/>
      <c r="AE14" s="8"/>
      <c r="AF14" s="8"/>
      <c r="AG14" s="8"/>
      <c r="AH14" s="8"/>
      <c r="AI14" s="8"/>
      <c r="AJ14" s="8"/>
      <c r="AK14" s="8"/>
      <c r="AL14" s="8"/>
      <c r="AM14" s="8"/>
      <c r="AN14" s="8"/>
      <c r="AO14" s="8"/>
      <c r="AP14" s="8"/>
      <c r="AQ14" s="8"/>
      <c r="AR14" s="8"/>
    </row>
    <row r="15" spans="1:44" s="259" customFormat="1" ht="57" customHeight="1" x14ac:dyDescent="0.25">
      <c r="A15" s="431" t="str">
        <f>'1. паспорт местоположение'!A15:C15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row>
    <row r="16" spans="1:44" ht="15" customHeight="1" x14ac:dyDescent="0.25">
      <c r="A16" s="419" t="s">
        <v>5</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row>
    <row r="17" spans="1:44"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2" t="s">
        <v>492</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c r="AH18" s="432"/>
      <c r="AI18" s="432"/>
      <c r="AJ18" s="432"/>
      <c r="AK18" s="432"/>
      <c r="AL18" s="432"/>
      <c r="AM18" s="432"/>
      <c r="AN18" s="432"/>
      <c r="AO18" s="432"/>
      <c r="AP18" s="432"/>
      <c r="AQ18" s="432"/>
      <c r="AR18" s="432"/>
    </row>
    <row r="19" spans="1:44" ht="16.5" thickBot="1" x14ac:dyDescent="0.3">
      <c r="A19" s="261" t="s">
        <v>271</v>
      </c>
      <c r="B19" s="261" t="s">
        <v>493</v>
      </c>
      <c r="D19" s="262"/>
      <c r="E19" s="263"/>
      <c r="F19" s="263"/>
      <c r="G19" s="263"/>
      <c r="H19" s="263"/>
    </row>
    <row r="20" spans="1:44" x14ac:dyDescent="0.25">
      <c r="A20" s="265" t="s">
        <v>467</v>
      </c>
      <c r="B20" s="328">
        <v>3066165.9809050127</v>
      </c>
      <c r="C20" s="259"/>
      <c r="D20" s="266" t="s">
        <v>270</v>
      </c>
      <c r="E20" s="267"/>
      <c r="F20" s="267"/>
      <c r="M20" s="260"/>
    </row>
    <row r="21" spans="1:44" x14ac:dyDescent="0.25">
      <c r="A21" s="268" t="s">
        <v>269</v>
      </c>
      <c r="B21" s="329"/>
      <c r="C21" s="259"/>
      <c r="D21" s="429" t="s">
        <v>268</v>
      </c>
      <c r="E21" s="430"/>
      <c r="F21" s="269">
        <v>0.10151384482910253</v>
      </c>
      <c r="M21" s="260"/>
    </row>
    <row r="22" spans="1:44" x14ac:dyDescent="0.25">
      <c r="A22" s="268" t="s">
        <v>267</v>
      </c>
      <c r="B22" s="329">
        <v>50</v>
      </c>
      <c r="C22" s="259"/>
      <c r="D22" s="429" t="s">
        <v>266</v>
      </c>
      <c r="E22" s="430"/>
      <c r="F22" s="269">
        <v>0.11569532895172818</v>
      </c>
      <c r="M22" s="260"/>
    </row>
    <row r="23" spans="1:44" ht="16.5" thickBot="1" x14ac:dyDescent="0.3">
      <c r="A23" s="270" t="s">
        <v>265</v>
      </c>
      <c r="B23" s="330">
        <v>1</v>
      </c>
      <c r="C23" s="259"/>
      <c r="D23" s="429" t="s">
        <v>469</v>
      </c>
      <c r="E23" s="430"/>
      <c r="F23" s="271">
        <v>89644308.594964474</v>
      </c>
      <c r="K23" s="272"/>
      <c r="M23" s="273"/>
      <c r="N23" s="273"/>
    </row>
    <row r="24" spans="1:44" x14ac:dyDescent="0.25">
      <c r="A24" s="265" t="s">
        <v>445</v>
      </c>
      <c r="B24" s="331">
        <v>0</v>
      </c>
      <c r="C24" s="259"/>
      <c r="D24" s="429" t="s">
        <v>470</v>
      </c>
      <c r="E24" s="430"/>
      <c r="F24" s="274" t="s">
        <v>537</v>
      </c>
      <c r="K24" s="272"/>
      <c r="M24" s="260"/>
    </row>
    <row r="25" spans="1:44" x14ac:dyDescent="0.25">
      <c r="A25" s="268" t="s">
        <v>468</v>
      </c>
      <c r="B25" s="332">
        <v>1</v>
      </c>
      <c r="C25" s="259"/>
      <c r="K25" s="272"/>
      <c r="M25" s="260"/>
    </row>
    <row r="26" spans="1:44" x14ac:dyDescent="0.25">
      <c r="A26" s="268" t="s">
        <v>446</v>
      </c>
      <c r="B26" s="332">
        <v>1</v>
      </c>
      <c r="C26" s="259"/>
      <c r="K26" s="272"/>
      <c r="M26" s="260"/>
    </row>
    <row r="27" spans="1:44" x14ac:dyDescent="0.25">
      <c r="A27" s="268" t="s">
        <v>447</v>
      </c>
      <c r="B27" s="332">
        <v>0</v>
      </c>
      <c r="C27" s="259"/>
      <c r="M27" s="260"/>
    </row>
    <row r="28" spans="1:44" x14ac:dyDescent="0.25">
      <c r="A28" s="268" t="s">
        <v>448</v>
      </c>
      <c r="B28" s="332">
        <v>1</v>
      </c>
      <c r="C28" s="259"/>
      <c r="M28" s="260"/>
    </row>
    <row r="29" spans="1:44" x14ac:dyDescent="0.25">
      <c r="A29" s="268" t="s">
        <v>449</v>
      </c>
      <c r="B29" s="332">
        <v>1</v>
      </c>
      <c r="C29" s="259"/>
      <c r="M29" s="260"/>
    </row>
    <row r="30" spans="1:44" x14ac:dyDescent="0.25">
      <c r="A30" s="275" t="s">
        <v>471</v>
      </c>
      <c r="B30" s="333"/>
      <c r="C30" s="259"/>
      <c r="M30" s="260"/>
    </row>
    <row r="31" spans="1:44" ht="16.5" thickBot="1" x14ac:dyDescent="0.3">
      <c r="A31" s="270" t="s">
        <v>250</v>
      </c>
      <c r="B31" s="334">
        <v>0.2</v>
      </c>
      <c r="C31" s="259"/>
      <c r="M31" s="260"/>
    </row>
    <row r="32" spans="1:44" x14ac:dyDescent="0.25">
      <c r="A32" s="265" t="s">
        <v>472</v>
      </c>
      <c r="B32" s="331">
        <v>0</v>
      </c>
      <c r="C32" s="259"/>
      <c r="M32" s="260"/>
    </row>
    <row r="33" spans="1:59" x14ac:dyDescent="0.25">
      <c r="A33" s="268" t="s">
        <v>450</v>
      </c>
      <c r="B33" s="335"/>
      <c r="C33" s="259"/>
      <c r="M33" s="260"/>
    </row>
    <row r="34" spans="1:59" x14ac:dyDescent="0.25">
      <c r="A34" s="275" t="s">
        <v>451</v>
      </c>
      <c r="B34" s="336">
        <v>0</v>
      </c>
      <c r="C34" s="259"/>
      <c r="M34" s="260"/>
    </row>
    <row r="35" spans="1:59" x14ac:dyDescent="0.25">
      <c r="A35" s="275"/>
      <c r="B35" s="336"/>
      <c r="C35" s="259"/>
      <c r="M35" s="260"/>
    </row>
    <row r="36" spans="1:59" x14ac:dyDescent="0.25">
      <c r="A36" s="275" t="s">
        <v>452</v>
      </c>
      <c r="B36" s="337">
        <v>0</v>
      </c>
      <c r="C36" s="259"/>
      <c r="M36" s="260"/>
    </row>
    <row r="37" spans="1:59" x14ac:dyDescent="0.25">
      <c r="A37" s="276" t="s">
        <v>264</v>
      </c>
      <c r="B37" s="338">
        <v>0</v>
      </c>
      <c r="C37" s="259"/>
      <c r="M37" s="260"/>
    </row>
    <row r="38" spans="1:59" x14ac:dyDescent="0.25">
      <c r="A38" s="276" t="s">
        <v>263</v>
      </c>
      <c r="B38" s="338">
        <v>0</v>
      </c>
      <c r="C38" s="259"/>
      <c r="M38" s="260"/>
      <c r="Z38" s="277"/>
    </row>
    <row r="39" spans="1:59" x14ac:dyDescent="0.25">
      <c r="A39" s="276" t="s">
        <v>262</v>
      </c>
      <c r="B39" s="338">
        <v>0.13969999999999999</v>
      </c>
      <c r="C39" s="259"/>
      <c r="M39" s="260"/>
      <c r="U39" s="278"/>
      <c r="V39" s="278"/>
      <c r="W39" s="278"/>
      <c r="X39" s="278"/>
      <c r="Y39" s="278"/>
      <c r="Z39" s="278"/>
    </row>
    <row r="40" spans="1:59" x14ac:dyDescent="0.25">
      <c r="A40" s="276" t="s">
        <v>261</v>
      </c>
      <c r="B40" s="338">
        <v>1</v>
      </c>
      <c r="C40" s="259"/>
      <c r="M40" s="260"/>
    </row>
    <row r="41" spans="1:59" ht="16.5" thickBot="1" x14ac:dyDescent="0.3">
      <c r="A41" s="279" t="s">
        <v>473</v>
      </c>
      <c r="B41" s="339">
        <v>0.13969999999999999</v>
      </c>
      <c r="C41" s="259"/>
      <c r="M41" s="260"/>
    </row>
    <row r="42" spans="1:59" x14ac:dyDescent="0.25">
      <c r="A42" s="280" t="s">
        <v>260</v>
      </c>
      <c r="B42" s="281">
        <v>2025</v>
      </c>
      <c r="C42" s="282">
        <v>2026</v>
      </c>
      <c r="D42" s="282">
        <v>2027</v>
      </c>
      <c r="E42" s="282">
        <v>2028</v>
      </c>
      <c r="F42" s="282">
        <v>2029</v>
      </c>
      <c r="G42" s="282">
        <v>2030</v>
      </c>
      <c r="H42" s="282">
        <v>2031</v>
      </c>
      <c r="I42" s="282">
        <v>2032</v>
      </c>
      <c r="J42" s="282">
        <v>2033</v>
      </c>
      <c r="K42" s="282">
        <v>2034</v>
      </c>
      <c r="L42" s="282">
        <v>2035</v>
      </c>
      <c r="M42" s="282">
        <v>2036</v>
      </c>
      <c r="N42" s="282">
        <v>2037</v>
      </c>
      <c r="O42" s="282">
        <v>2038</v>
      </c>
      <c r="P42" s="282">
        <v>2039</v>
      </c>
      <c r="Q42" s="282">
        <v>2040</v>
      </c>
      <c r="R42" s="282">
        <v>2041</v>
      </c>
      <c r="S42" s="282">
        <v>2042</v>
      </c>
      <c r="T42" s="282">
        <v>2043</v>
      </c>
      <c r="U42" s="282">
        <v>2044</v>
      </c>
      <c r="V42" s="282">
        <v>2045</v>
      </c>
      <c r="W42" s="282">
        <v>2046</v>
      </c>
      <c r="X42" s="282">
        <v>2047</v>
      </c>
      <c r="Y42" s="282">
        <v>2048</v>
      </c>
      <c r="Z42" s="282">
        <v>2049</v>
      </c>
      <c r="AA42" s="282">
        <v>2050</v>
      </c>
      <c r="AB42" s="282">
        <v>2051</v>
      </c>
      <c r="AC42" s="282">
        <v>2052</v>
      </c>
      <c r="AD42" s="282">
        <v>2053</v>
      </c>
      <c r="AE42" s="282">
        <v>2054</v>
      </c>
      <c r="AF42" s="282">
        <v>2055</v>
      </c>
      <c r="AG42" s="282">
        <v>2056</v>
      </c>
      <c r="AH42" s="282">
        <v>2057</v>
      </c>
      <c r="AI42" s="282">
        <v>2058</v>
      </c>
      <c r="AJ42" s="282">
        <v>2059</v>
      </c>
      <c r="AK42" s="282">
        <v>2060</v>
      </c>
      <c r="AL42" s="282">
        <v>2061</v>
      </c>
      <c r="AM42" s="282">
        <v>2062</v>
      </c>
      <c r="AN42" s="282">
        <v>2063</v>
      </c>
      <c r="AO42" s="282">
        <v>2064</v>
      </c>
      <c r="AP42" s="282">
        <v>2065</v>
      </c>
      <c r="AQ42" s="282">
        <v>2066</v>
      </c>
      <c r="AR42" s="282">
        <v>2067</v>
      </c>
      <c r="AS42" s="282">
        <v>2068</v>
      </c>
      <c r="AT42" s="282">
        <v>2069</v>
      </c>
      <c r="AU42" s="282">
        <v>2070</v>
      </c>
      <c r="AV42" s="282">
        <v>2071</v>
      </c>
      <c r="AW42" s="282">
        <v>2072</v>
      </c>
      <c r="AX42" s="282">
        <v>2073</v>
      </c>
      <c r="AY42" s="282">
        <v>2074</v>
      </c>
      <c r="AZ42" s="282">
        <v>2075</v>
      </c>
      <c r="BA42" s="282" t="s">
        <v>472</v>
      </c>
      <c r="BB42" s="282" t="s">
        <v>472</v>
      </c>
      <c r="BC42" s="282" t="s">
        <v>472</v>
      </c>
      <c r="BD42" s="282" t="s">
        <v>472</v>
      </c>
      <c r="BE42" s="282" t="s">
        <v>472</v>
      </c>
      <c r="BF42" s="282" t="s">
        <v>472</v>
      </c>
      <c r="BG42" s="282" t="s">
        <v>472</v>
      </c>
    </row>
    <row r="43" spans="1:59" x14ac:dyDescent="0.25">
      <c r="A43" s="283" t="s">
        <v>259</v>
      </c>
      <c r="B43" s="284">
        <v>0.04</v>
      </c>
      <c r="C43" s="284">
        <v>0.04</v>
      </c>
      <c r="D43" s="284">
        <v>0.04</v>
      </c>
      <c r="E43" s="284">
        <v>0.04</v>
      </c>
      <c r="F43" s="284">
        <v>0.04</v>
      </c>
      <c r="G43" s="284">
        <v>0.04</v>
      </c>
      <c r="H43" s="284">
        <v>0.04</v>
      </c>
      <c r="I43" s="284">
        <v>0.04</v>
      </c>
      <c r="J43" s="284">
        <v>0.04</v>
      </c>
      <c r="K43" s="284">
        <v>0.04</v>
      </c>
      <c r="L43" s="284">
        <v>0.04</v>
      </c>
      <c r="M43" s="284">
        <v>0.04</v>
      </c>
      <c r="N43" s="284">
        <v>0.04</v>
      </c>
      <c r="O43" s="284">
        <v>0.04</v>
      </c>
      <c r="P43" s="284">
        <v>0.04</v>
      </c>
      <c r="Q43" s="284">
        <v>0.04</v>
      </c>
      <c r="R43" s="284">
        <v>0.04</v>
      </c>
      <c r="S43" s="284">
        <v>0.04</v>
      </c>
      <c r="T43" s="284">
        <v>0.04</v>
      </c>
      <c r="U43" s="284">
        <v>0.04</v>
      </c>
      <c r="V43" s="284">
        <v>0.04</v>
      </c>
      <c r="W43" s="284">
        <v>0.04</v>
      </c>
      <c r="X43" s="284">
        <v>0.04</v>
      </c>
      <c r="Y43" s="284">
        <v>0.04</v>
      </c>
      <c r="Z43" s="284">
        <v>0.04</v>
      </c>
      <c r="AA43" s="284">
        <v>0.04</v>
      </c>
      <c r="AB43" s="284">
        <v>0.04</v>
      </c>
      <c r="AC43" s="284">
        <v>0.04</v>
      </c>
      <c r="AD43" s="284">
        <v>0.04</v>
      </c>
      <c r="AE43" s="284">
        <v>0.04</v>
      </c>
      <c r="AF43" s="284">
        <v>0.04</v>
      </c>
      <c r="AG43" s="284">
        <v>0.04</v>
      </c>
      <c r="AH43" s="284">
        <v>0.04</v>
      </c>
      <c r="AI43" s="284">
        <v>0.04</v>
      </c>
      <c r="AJ43" s="284">
        <v>0.04</v>
      </c>
      <c r="AK43" s="284">
        <v>0.04</v>
      </c>
      <c r="AL43" s="284">
        <v>0.04</v>
      </c>
      <c r="AM43" s="284">
        <v>0.04</v>
      </c>
      <c r="AN43" s="284">
        <v>0.04</v>
      </c>
      <c r="AO43" s="284">
        <v>0.04</v>
      </c>
      <c r="AP43" s="284">
        <v>0.04</v>
      </c>
      <c r="AQ43" s="284">
        <v>0.04</v>
      </c>
      <c r="AR43" s="284">
        <v>0.04</v>
      </c>
      <c r="AS43" s="284">
        <v>0.04</v>
      </c>
      <c r="AT43" s="284">
        <v>0.04</v>
      </c>
      <c r="AU43" s="284">
        <v>0.04</v>
      </c>
      <c r="AV43" s="284">
        <v>0.04</v>
      </c>
      <c r="AW43" s="284">
        <v>0.04</v>
      </c>
      <c r="AX43" s="284">
        <v>0.04</v>
      </c>
      <c r="AY43" s="284">
        <v>0.04</v>
      </c>
      <c r="AZ43" s="284">
        <v>0.04</v>
      </c>
      <c r="BA43" s="284">
        <v>0.04</v>
      </c>
      <c r="BB43" s="284">
        <v>0.04</v>
      </c>
      <c r="BC43" s="284">
        <v>0.04</v>
      </c>
      <c r="BD43" s="284">
        <v>0.04</v>
      </c>
      <c r="BE43" s="284">
        <v>0.04</v>
      </c>
      <c r="BF43" s="284">
        <v>0.04</v>
      </c>
      <c r="BG43" s="284">
        <v>0.04</v>
      </c>
    </row>
    <row r="44" spans="1:59" x14ac:dyDescent="0.25">
      <c r="A44" s="283" t="s">
        <v>258</v>
      </c>
      <c r="B44" s="284">
        <v>0.04</v>
      </c>
      <c r="C44" s="284">
        <v>8.1600000000000117E-2</v>
      </c>
      <c r="D44" s="284">
        <v>0.12486400000000009</v>
      </c>
      <c r="E44" s="284">
        <v>0.16985856000000021</v>
      </c>
      <c r="F44" s="284">
        <v>0.21665290240000035</v>
      </c>
      <c r="G44" s="284">
        <v>0.26531901849600037</v>
      </c>
      <c r="H44" s="284">
        <v>0.31593177923584048</v>
      </c>
      <c r="I44" s="284">
        <v>0.3685690504052741</v>
      </c>
      <c r="J44" s="284">
        <v>0.42331181242148519</v>
      </c>
      <c r="K44" s="284">
        <v>0.48024428491834459</v>
      </c>
      <c r="L44" s="284">
        <v>0.53945405631507848</v>
      </c>
      <c r="M44" s="284">
        <v>0.60103221856768174</v>
      </c>
      <c r="N44" s="284">
        <v>0.66507350731038906</v>
      </c>
      <c r="O44" s="284">
        <v>0.73167644760280459</v>
      </c>
      <c r="P44" s="284">
        <v>0.80094350550691673</v>
      </c>
      <c r="Q44" s="284">
        <v>0.87298124572719349</v>
      </c>
      <c r="R44" s="284">
        <v>0.94790049555628131</v>
      </c>
      <c r="S44" s="284">
        <v>1.0258165153785326</v>
      </c>
      <c r="T44" s="284">
        <v>1.1068491759936738</v>
      </c>
      <c r="U44" s="284">
        <v>1.1911231430334208</v>
      </c>
      <c r="V44" s="284">
        <v>1.2787680687547578</v>
      </c>
      <c r="W44" s="284">
        <v>1.369918791504948</v>
      </c>
      <c r="X44" s="284">
        <v>1.4647155431651462</v>
      </c>
      <c r="Y44" s="284">
        <v>1.5633041648917523</v>
      </c>
      <c r="Z44" s="284">
        <v>1.6658363314874225</v>
      </c>
      <c r="AA44" s="284">
        <v>1.7724697847469195</v>
      </c>
      <c r="AB44" s="284">
        <v>1.8833685761367964</v>
      </c>
      <c r="AC44" s="284">
        <v>1.9987033191822685</v>
      </c>
      <c r="AD44" s="284">
        <v>2.1186514519495594</v>
      </c>
      <c r="AE44" s="284">
        <v>2.2433975100275418</v>
      </c>
      <c r="AF44" s="284">
        <v>2.3731334104286437</v>
      </c>
      <c r="AG44" s="284">
        <v>2.5080587468457893</v>
      </c>
      <c r="AH44" s="284">
        <v>2.6483810967196209</v>
      </c>
      <c r="AI44" s="284">
        <v>2.7943163405884057</v>
      </c>
      <c r="AJ44" s="284">
        <v>2.9460889942119421</v>
      </c>
      <c r="AK44" s="284">
        <v>3.1039325539804201</v>
      </c>
      <c r="AL44" s="284">
        <v>3.2680898561396372</v>
      </c>
      <c r="AM44" s="284">
        <v>3.438813450385223</v>
      </c>
      <c r="AN44" s="284">
        <v>3.6163659884006325</v>
      </c>
      <c r="AO44" s="284">
        <v>3.8010206279366576</v>
      </c>
      <c r="AP44" s="284">
        <v>3.993061453054124</v>
      </c>
      <c r="AQ44" s="284">
        <v>4.1927839111762895</v>
      </c>
      <c r="AR44" s="284">
        <v>4.4004952676233415</v>
      </c>
      <c r="AS44" s="284">
        <v>4.6165150783282751</v>
      </c>
      <c r="AT44" s="284">
        <v>4.8411756814614062</v>
      </c>
      <c r="AU44" s="284">
        <v>5.0748227087198625</v>
      </c>
      <c r="AV44" s="284">
        <v>5.317815617068657</v>
      </c>
      <c r="AW44" s="284">
        <v>5.5705282417514033</v>
      </c>
      <c r="AX44" s="284">
        <v>5.8333493714214599</v>
      </c>
      <c r="AY44" s="284">
        <v>6.1066833462783183</v>
      </c>
      <c r="AZ44" s="285">
        <v>6.3909506801294516</v>
      </c>
      <c r="BA44" s="285">
        <v>6.6865887073346295</v>
      </c>
      <c r="BB44" s="285">
        <v>6.9940522556280147</v>
      </c>
      <c r="BC44" s="285">
        <v>7.3138143458531353</v>
      </c>
      <c r="BD44" s="285">
        <v>7.6463669196872601</v>
      </c>
      <c r="BE44" s="285">
        <v>7.9922215964747512</v>
      </c>
      <c r="BF44" s="285">
        <v>8.3519104603337411</v>
      </c>
      <c r="BG44" s="285">
        <v>8.7259868787470918</v>
      </c>
    </row>
    <row r="45" spans="1:59" ht="16.5" thickBot="1" x14ac:dyDescent="0.3">
      <c r="A45" s="286" t="s">
        <v>474</v>
      </c>
      <c r="B45" s="287">
        <v>1843028.3833333333</v>
      </c>
      <c r="C45" s="287">
        <v>17819125.692317694</v>
      </c>
      <c r="D45" s="287">
        <v>18618693.165927079</v>
      </c>
      <c r="E45" s="287">
        <v>19363440.892564163</v>
      </c>
      <c r="F45" s="287">
        <v>20137978.528266724</v>
      </c>
      <c r="G45" s="287">
        <v>20943497.669397395</v>
      </c>
      <c r="H45" s="287">
        <v>21781237.576173294</v>
      </c>
      <c r="I45" s="287">
        <v>22652487.07922022</v>
      </c>
      <c r="J45" s="287">
        <v>23558586.562389031</v>
      </c>
      <c r="K45" s="287">
        <v>24500930.024884596</v>
      </c>
      <c r="L45" s="287">
        <v>25480967.225879982</v>
      </c>
      <c r="M45" s="287">
        <v>26482046.797111452</v>
      </c>
      <c r="N45" s="287">
        <v>27541328.668995906</v>
      </c>
      <c r="O45" s="287">
        <v>28642981.815755747</v>
      </c>
      <c r="P45" s="287">
        <v>29788701.088385977</v>
      </c>
      <c r="Q45" s="287">
        <v>30980249.131921418</v>
      </c>
      <c r="R45" s="287">
        <v>32219459.097198278</v>
      </c>
      <c r="S45" s="287">
        <v>33508237.46108621</v>
      </c>
      <c r="T45" s="287">
        <v>34848566.959529653</v>
      </c>
      <c r="U45" s="287">
        <v>36242509.637910843</v>
      </c>
      <c r="V45" s="287">
        <v>37692210.023427278</v>
      </c>
      <c r="W45" s="287">
        <v>39155098.540450819</v>
      </c>
      <c r="X45" s="287">
        <v>40721302.482068844</v>
      </c>
      <c r="Y45" s="287">
        <v>42350154.581351608</v>
      </c>
      <c r="Z45" s="287">
        <v>44044160.764605671</v>
      </c>
      <c r="AA45" s="287">
        <v>45805927.195189901</v>
      </c>
      <c r="AB45" s="287">
        <v>47638164.282997504</v>
      </c>
      <c r="AC45" s="287">
        <v>49543690.854317397</v>
      </c>
      <c r="AD45" s="287">
        <v>51525438.488490105</v>
      </c>
      <c r="AE45" s="287">
        <v>53586456.028029703</v>
      </c>
      <c r="AF45" s="287">
        <v>55729914.269150898</v>
      </c>
      <c r="AG45" s="287">
        <v>57959110.839916922</v>
      </c>
      <c r="AH45" s="287">
        <v>60277475.273513608</v>
      </c>
      <c r="AI45" s="287">
        <v>62688574.284454152</v>
      </c>
      <c r="AJ45" s="287">
        <v>65196117.255832322</v>
      </c>
      <c r="AK45" s="287">
        <v>67803961.946065605</v>
      </c>
      <c r="AL45" s="287">
        <v>70516120.423908249</v>
      </c>
      <c r="AM45" s="287">
        <v>73336765.24086456</v>
      </c>
      <c r="AN45" s="287">
        <v>76270235.850499153</v>
      </c>
      <c r="AO45" s="287">
        <v>79321045.284519121</v>
      </c>
      <c r="AP45" s="287">
        <v>82493887.095899895</v>
      </c>
      <c r="AQ45" s="287">
        <v>85793642.579735875</v>
      </c>
      <c r="AR45" s="287">
        <v>89225388.282925323</v>
      </c>
      <c r="AS45" s="287">
        <v>92794403.814242333</v>
      </c>
      <c r="AT45" s="287">
        <v>96506179.966812029</v>
      </c>
      <c r="AU45" s="287">
        <v>100366427.16548452</v>
      </c>
      <c r="AV45" s="287">
        <v>104381084.25210389</v>
      </c>
      <c r="AW45" s="287">
        <v>108556327.62218806</v>
      </c>
      <c r="AX45" s="287">
        <v>112898580.72707559</v>
      </c>
      <c r="AY45" s="287">
        <v>117414523.95615862</v>
      </c>
      <c r="AZ45" s="287">
        <v>122111104.91440497</v>
      </c>
      <c r="BA45" s="287" t="s">
        <v>472</v>
      </c>
      <c r="BB45" s="287" t="s">
        <v>472</v>
      </c>
      <c r="BC45" s="287" t="s">
        <v>472</v>
      </c>
      <c r="BD45" s="287" t="s">
        <v>472</v>
      </c>
      <c r="BE45" s="287" t="s">
        <v>472</v>
      </c>
      <c r="BF45" s="287" t="s">
        <v>472</v>
      </c>
      <c r="BG45" s="287" t="s">
        <v>472</v>
      </c>
    </row>
    <row r="46" spans="1:59" hidden="1" x14ac:dyDescent="0.25">
      <c r="A46" s="288" t="s">
        <v>475</v>
      </c>
      <c r="B46" s="289">
        <v>2549.5977833333332</v>
      </c>
      <c r="C46" s="289">
        <v>2184.0958694934507</v>
      </c>
      <c r="D46" s="289">
        <v>2249.6188489596152</v>
      </c>
      <c r="E46" s="289">
        <v>2317.1074135302483</v>
      </c>
      <c r="F46" s="289">
        <v>2386.6206330834175</v>
      </c>
      <c r="G46" s="289">
        <v>2458.2192493528523</v>
      </c>
      <c r="H46" s="289">
        <v>2531.9658280653016</v>
      </c>
      <c r="I46" s="289">
        <v>2607.9248021940766</v>
      </c>
      <c r="J46" s="289">
        <v>2686.1625432774908</v>
      </c>
      <c r="K46" s="289">
        <v>2766.74741977032</v>
      </c>
      <c r="L46" s="289">
        <v>2849.7498424282653</v>
      </c>
      <c r="M46" s="289">
        <v>2935.2423356263948</v>
      </c>
      <c r="N46" s="289">
        <v>3023.2996086775943</v>
      </c>
      <c r="O46" s="289">
        <v>3113.9985947335344</v>
      </c>
      <c r="P46" s="289">
        <v>3207.4185545205892</v>
      </c>
      <c r="Q46" s="289">
        <v>3303.6411087573133</v>
      </c>
      <c r="R46" s="289">
        <v>3402.7503418903625</v>
      </c>
      <c r="S46" s="289">
        <v>3504.8328539624522</v>
      </c>
      <c r="T46" s="289">
        <v>3609.977838414296</v>
      </c>
      <c r="U46" s="289">
        <v>3718.2771728535404</v>
      </c>
      <c r="V46" s="289">
        <v>3829.825490373205</v>
      </c>
      <c r="W46" s="289">
        <v>3944.7202573536247</v>
      </c>
      <c r="X46" s="289">
        <v>4063.0618642313793</v>
      </c>
      <c r="Y46" s="289">
        <v>4184.9537227517185</v>
      </c>
      <c r="Z46" s="289">
        <v>4310.5023372870073</v>
      </c>
      <c r="AA46" s="289">
        <v>4439.8174085726469</v>
      </c>
      <c r="AB46" s="289">
        <v>4573.0119309594966</v>
      </c>
      <c r="AC46" s="289">
        <v>4710.2022896663002</v>
      </c>
      <c r="AD46" s="289">
        <v>4851.5083580321152</v>
      </c>
      <c r="AE46" s="289">
        <v>4997.0536077357183</v>
      </c>
      <c r="AF46" s="289">
        <v>5146.9652190150337</v>
      </c>
      <c r="AG46" s="289">
        <v>5301.3741779195425</v>
      </c>
      <c r="AH46" s="289">
        <v>5460.4154059801967</v>
      </c>
      <c r="AI46" s="289">
        <v>5624.2278704288256</v>
      </c>
      <c r="AJ46" s="289">
        <v>5792.9547073845442</v>
      </c>
      <c r="AK46" s="289">
        <v>5966.7433515236544</v>
      </c>
      <c r="AL46" s="289">
        <v>6145.7456527825489</v>
      </c>
      <c r="AM46" s="289">
        <v>6330.1180254781029</v>
      </c>
      <c r="AN46" s="289">
        <v>6520.0215650105811</v>
      </c>
      <c r="AO46" s="289">
        <v>6715.622209951016</v>
      </c>
      <c r="AP46" s="289">
        <v>6917.0908781945927</v>
      </c>
      <c r="AQ46" s="289">
        <v>7124.6036031140638</v>
      </c>
      <c r="AR46" s="289">
        <v>7338.3417086140862</v>
      </c>
      <c r="AS46" s="289">
        <v>7558.491958251635</v>
      </c>
      <c r="AT46" s="289">
        <v>7785.2467173233599</v>
      </c>
      <c r="AU46" s="289">
        <v>8018.8041214364584</v>
      </c>
      <c r="AV46" s="289">
        <v>8259.3682450795513</v>
      </c>
      <c r="AW46" s="289">
        <v>8507.1492896440359</v>
      </c>
      <c r="AX46" s="289">
        <v>8762.3637714454344</v>
      </c>
      <c r="AY46" s="289">
        <v>9025.2346838107787</v>
      </c>
      <c r="AZ46" s="289">
        <v>9295.9917240009272</v>
      </c>
      <c r="BA46" s="289">
        <v>9574.87147474843</v>
      </c>
      <c r="BB46" s="289">
        <v>9862.1176182128638</v>
      </c>
      <c r="BC46" s="289">
        <v>10157.981149936162</v>
      </c>
      <c r="BD46" s="289">
        <v>10462.720586314461</v>
      </c>
      <c r="BE46" s="289">
        <v>10776.60220448741</v>
      </c>
      <c r="BF46" s="289">
        <v>11099.900269260499</v>
      </c>
      <c r="BG46" s="289">
        <v>11432.897279477866</v>
      </c>
    </row>
    <row r="47" spans="1:59" hidden="1" x14ac:dyDescent="0.25">
      <c r="A47" s="290" t="s">
        <v>476</v>
      </c>
      <c r="B47" s="291"/>
      <c r="C47" s="291">
        <v>0</v>
      </c>
      <c r="D47" s="291">
        <v>0</v>
      </c>
      <c r="E47" s="291">
        <v>0</v>
      </c>
      <c r="F47" s="291">
        <v>0</v>
      </c>
      <c r="G47" s="291">
        <v>0</v>
      </c>
      <c r="H47" s="291">
        <v>0</v>
      </c>
      <c r="I47" s="291">
        <v>0</v>
      </c>
      <c r="J47" s="291">
        <v>0</v>
      </c>
      <c r="K47" s="291">
        <v>0</v>
      </c>
      <c r="L47" s="291">
        <v>0</v>
      </c>
      <c r="M47" s="291">
        <v>0</v>
      </c>
      <c r="N47" s="291">
        <v>0</v>
      </c>
      <c r="O47" s="291">
        <v>0</v>
      </c>
      <c r="P47" s="291">
        <v>0</v>
      </c>
      <c r="Q47" s="291">
        <v>0</v>
      </c>
      <c r="R47" s="291">
        <v>0</v>
      </c>
      <c r="S47" s="291">
        <v>0</v>
      </c>
      <c r="T47" s="291">
        <v>0</v>
      </c>
      <c r="U47" s="291">
        <v>0</v>
      </c>
      <c r="V47" s="291">
        <v>0</v>
      </c>
      <c r="W47" s="291">
        <v>0</v>
      </c>
      <c r="X47" s="291">
        <v>0</v>
      </c>
      <c r="Y47" s="291">
        <v>0</v>
      </c>
      <c r="Z47" s="291">
        <v>0</v>
      </c>
      <c r="AA47" s="291">
        <v>0</v>
      </c>
      <c r="AB47" s="291">
        <v>0</v>
      </c>
      <c r="AC47" s="291">
        <v>0</v>
      </c>
      <c r="AD47" s="291">
        <v>0</v>
      </c>
      <c r="AE47" s="291">
        <v>0</v>
      </c>
      <c r="AF47" s="291">
        <v>0</v>
      </c>
      <c r="AG47" s="291">
        <v>0</v>
      </c>
      <c r="AH47" s="291">
        <v>0</v>
      </c>
      <c r="AI47" s="291">
        <v>0</v>
      </c>
      <c r="AJ47" s="291">
        <v>0</v>
      </c>
      <c r="AK47" s="291">
        <v>0</v>
      </c>
      <c r="AL47" s="291">
        <v>0</v>
      </c>
      <c r="AM47" s="291">
        <v>0</v>
      </c>
      <c r="AN47" s="291">
        <v>0</v>
      </c>
      <c r="AO47" s="291">
        <v>0</v>
      </c>
      <c r="AP47" s="291">
        <v>0</v>
      </c>
      <c r="AQ47" s="291">
        <v>0</v>
      </c>
      <c r="AR47" s="291">
        <v>0</v>
      </c>
      <c r="AS47" s="291">
        <v>0</v>
      </c>
      <c r="AT47" s="291">
        <v>0</v>
      </c>
      <c r="AU47" s="291">
        <v>0</v>
      </c>
      <c r="AV47" s="291">
        <v>0</v>
      </c>
      <c r="AW47" s="291">
        <v>0</v>
      </c>
      <c r="AX47" s="291">
        <v>0</v>
      </c>
      <c r="AY47" s="291">
        <v>0</v>
      </c>
      <c r="AZ47" s="291">
        <v>0</v>
      </c>
      <c r="BA47" s="291">
        <v>0</v>
      </c>
      <c r="BB47" s="291">
        <v>0</v>
      </c>
      <c r="BC47" s="291">
        <v>0</v>
      </c>
      <c r="BD47" s="291">
        <v>0</v>
      </c>
      <c r="BE47" s="291">
        <v>0</v>
      </c>
      <c r="BF47" s="291">
        <v>0</v>
      </c>
      <c r="BG47" s="291">
        <v>0</v>
      </c>
    </row>
    <row r="48" spans="1:59" hidden="1" x14ac:dyDescent="0.25">
      <c r="A48" s="290" t="s">
        <v>477</v>
      </c>
      <c r="B48" s="292">
        <v>0</v>
      </c>
      <c r="C48" s="292">
        <v>0</v>
      </c>
      <c r="D48" s="292">
        <v>0</v>
      </c>
      <c r="E48" s="292">
        <v>0</v>
      </c>
      <c r="F48" s="292">
        <v>0</v>
      </c>
      <c r="G48" s="292">
        <v>0</v>
      </c>
      <c r="H48" s="292">
        <v>0</v>
      </c>
      <c r="I48" s="292">
        <v>0</v>
      </c>
      <c r="J48" s="292">
        <v>0</v>
      </c>
      <c r="K48" s="292">
        <v>0</v>
      </c>
      <c r="L48" s="292">
        <v>0</v>
      </c>
      <c r="M48" s="292">
        <v>0</v>
      </c>
      <c r="N48" s="292">
        <v>0</v>
      </c>
      <c r="O48" s="292">
        <v>0</v>
      </c>
      <c r="P48" s="292">
        <v>0</v>
      </c>
      <c r="Q48" s="292">
        <v>0</v>
      </c>
      <c r="R48" s="292">
        <v>0</v>
      </c>
      <c r="S48" s="292">
        <v>0</v>
      </c>
      <c r="T48" s="292">
        <v>0</v>
      </c>
      <c r="U48" s="292">
        <v>0</v>
      </c>
      <c r="V48" s="292">
        <v>0</v>
      </c>
      <c r="W48" s="292">
        <v>0</v>
      </c>
      <c r="X48" s="292">
        <v>0</v>
      </c>
      <c r="Y48" s="292">
        <v>0</v>
      </c>
      <c r="Z48" s="292">
        <v>0</v>
      </c>
      <c r="AA48" s="292">
        <v>0</v>
      </c>
      <c r="AB48" s="292">
        <v>0</v>
      </c>
      <c r="AC48" s="292">
        <v>0</v>
      </c>
      <c r="AD48" s="292">
        <v>0</v>
      </c>
      <c r="AE48" s="292">
        <v>0</v>
      </c>
      <c r="AF48" s="292">
        <v>0</v>
      </c>
      <c r="AG48" s="292">
        <v>0</v>
      </c>
      <c r="AH48" s="292">
        <v>0</v>
      </c>
      <c r="AI48" s="292">
        <v>0</v>
      </c>
      <c r="AJ48" s="292">
        <v>0</v>
      </c>
      <c r="AK48" s="292">
        <v>0</v>
      </c>
      <c r="AL48" s="292">
        <v>0</v>
      </c>
      <c r="AM48" s="292">
        <v>0</v>
      </c>
      <c r="AN48" s="292">
        <v>0</v>
      </c>
      <c r="AO48" s="292">
        <v>0</v>
      </c>
      <c r="AP48" s="292">
        <v>0</v>
      </c>
      <c r="AQ48" s="292">
        <v>0</v>
      </c>
      <c r="AR48" s="292">
        <v>0</v>
      </c>
      <c r="AS48" s="292">
        <v>0</v>
      </c>
      <c r="AT48" s="292">
        <v>0</v>
      </c>
      <c r="AU48" s="292">
        <v>0</v>
      </c>
      <c r="AV48" s="292">
        <v>0</v>
      </c>
      <c r="AW48" s="292">
        <v>0</v>
      </c>
      <c r="AX48" s="292">
        <v>0</v>
      </c>
      <c r="AY48" s="292">
        <v>0</v>
      </c>
      <c r="AZ48" s="292">
        <v>0</v>
      </c>
      <c r="BA48" s="292">
        <v>0</v>
      </c>
      <c r="BB48" s="292">
        <v>0</v>
      </c>
      <c r="BC48" s="292">
        <v>0</v>
      </c>
      <c r="BD48" s="292">
        <v>0</v>
      </c>
      <c r="BE48" s="292">
        <v>0</v>
      </c>
      <c r="BF48" s="292">
        <v>0</v>
      </c>
      <c r="BG48" s="292">
        <v>0</v>
      </c>
    </row>
    <row r="49" spans="1:60" hidden="1" x14ac:dyDescent="0.25">
      <c r="A49" s="290" t="s">
        <v>487</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0"/>
      <c r="AL49" s="290"/>
      <c r="AM49" s="290"/>
      <c r="AN49" s="290"/>
      <c r="AO49" s="290"/>
      <c r="AP49" s="290"/>
      <c r="AQ49" s="290"/>
      <c r="AR49" s="290"/>
      <c r="AS49" s="290"/>
      <c r="AT49" s="290"/>
      <c r="AU49" s="290"/>
      <c r="AV49" s="290"/>
      <c r="AW49" s="290"/>
      <c r="AX49" s="290"/>
      <c r="AY49" s="290"/>
      <c r="AZ49" s="290"/>
    </row>
    <row r="50" spans="1:60" hidden="1" x14ac:dyDescent="0.25">
      <c r="M50" s="260"/>
    </row>
    <row r="51" spans="1:60" hidden="1" x14ac:dyDescent="0.25">
      <c r="M51" s="260"/>
    </row>
    <row r="52" spans="1:60" hidden="1" x14ac:dyDescent="0.25">
      <c r="M52" s="260"/>
    </row>
    <row r="53" spans="1:60" hidden="1" x14ac:dyDescent="0.25">
      <c r="M53" s="260"/>
    </row>
    <row r="54" spans="1:60" hidden="1" x14ac:dyDescent="0.25">
      <c r="M54" s="260"/>
    </row>
    <row r="55" spans="1:60" hidden="1" x14ac:dyDescent="0.25">
      <c r="M55" s="260"/>
    </row>
    <row r="56" spans="1:60" x14ac:dyDescent="0.25">
      <c r="M56" s="260"/>
    </row>
    <row r="57" spans="1:60" ht="16.5" thickBot="1" x14ac:dyDescent="0.3">
      <c r="A57" s="293"/>
      <c r="B57" s="294"/>
      <c r="C57" s="294"/>
      <c r="D57" s="294"/>
      <c r="E57" s="294"/>
      <c r="F57" s="294"/>
      <c r="G57" s="294"/>
      <c r="H57" s="294"/>
      <c r="I57" s="294"/>
      <c r="J57" s="294"/>
      <c r="K57" s="294"/>
      <c r="L57" s="295"/>
      <c r="M57" s="295"/>
      <c r="N57" s="295"/>
      <c r="O57" s="295"/>
      <c r="P57" s="295"/>
      <c r="Q57" s="295"/>
      <c r="R57" s="295"/>
      <c r="S57" s="295"/>
      <c r="T57" s="295"/>
      <c r="U57" s="295"/>
      <c r="V57" s="295"/>
    </row>
    <row r="58" spans="1:60" x14ac:dyDescent="0.25">
      <c r="A58" s="296" t="s">
        <v>478</v>
      </c>
      <c r="B58" s="281">
        <v>2025</v>
      </c>
      <c r="C58" s="281">
        <v>2026</v>
      </c>
      <c r="D58" s="281">
        <v>2027</v>
      </c>
      <c r="E58" s="281">
        <v>2028</v>
      </c>
      <c r="F58" s="281">
        <v>2029</v>
      </c>
      <c r="G58" s="281">
        <v>2030</v>
      </c>
      <c r="H58" s="281">
        <v>2031</v>
      </c>
      <c r="I58" s="281">
        <v>2032</v>
      </c>
      <c r="J58" s="281">
        <v>2033</v>
      </c>
      <c r="K58" s="281">
        <v>2034</v>
      </c>
      <c r="L58" s="281">
        <v>2035</v>
      </c>
      <c r="M58" s="281">
        <v>2036</v>
      </c>
      <c r="N58" s="281">
        <v>2037</v>
      </c>
      <c r="O58" s="281">
        <v>2038</v>
      </c>
      <c r="P58" s="281">
        <v>2039</v>
      </c>
      <c r="Q58" s="281">
        <v>2040</v>
      </c>
      <c r="R58" s="281">
        <v>2041</v>
      </c>
      <c r="S58" s="281">
        <v>2042</v>
      </c>
      <c r="T58" s="281">
        <v>2043</v>
      </c>
      <c r="U58" s="281">
        <v>2044</v>
      </c>
      <c r="V58" s="281">
        <v>2045</v>
      </c>
      <c r="W58" s="281">
        <v>2046</v>
      </c>
      <c r="X58" s="281">
        <v>2047</v>
      </c>
      <c r="Y58" s="281">
        <v>2048</v>
      </c>
      <c r="Z58" s="281">
        <v>2049</v>
      </c>
      <c r="AA58" s="281">
        <v>2050</v>
      </c>
      <c r="AB58" s="281">
        <v>2051</v>
      </c>
      <c r="AC58" s="281">
        <v>2052</v>
      </c>
      <c r="AD58" s="281">
        <v>2053</v>
      </c>
      <c r="AE58" s="281">
        <v>2054</v>
      </c>
      <c r="AF58" s="281">
        <v>2055</v>
      </c>
      <c r="AG58" s="281">
        <v>2056</v>
      </c>
      <c r="AH58" s="281">
        <v>2057</v>
      </c>
      <c r="AI58" s="281">
        <v>2058</v>
      </c>
      <c r="AJ58" s="281">
        <v>2059</v>
      </c>
      <c r="AK58" s="281">
        <v>2060</v>
      </c>
      <c r="AL58" s="281">
        <v>2061</v>
      </c>
      <c r="AM58" s="281">
        <v>2062</v>
      </c>
      <c r="AN58" s="281">
        <v>2063</v>
      </c>
      <c r="AO58" s="281">
        <v>2064</v>
      </c>
      <c r="AP58" s="281">
        <v>2065</v>
      </c>
      <c r="AQ58" s="281">
        <v>2066</v>
      </c>
      <c r="AR58" s="281">
        <v>2067</v>
      </c>
      <c r="AS58" s="281">
        <v>2068</v>
      </c>
      <c r="AT58" s="281">
        <v>2069</v>
      </c>
      <c r="AU58" s="281">
        <v>2070</v>
      </c>
      <c r="AV58" s="281">
        <v>2071</v>
      </c>
      <c r="AW58" s="281">
        <v>2072</v>
      </c>
      <c r="AX58" s="281">
        <v>2073</v>
      </c>
      <c r="AY58" s="281">
        <v>2074</v>
      </c>
      <c r="AZ58" s="281">
        <v>2075</v>
      </c>
      <c r="BA58" s="282" t="s">
        <v>472</v>
      </c>
      <c r="BB58" s="282" t="s">
        <v>472</v>
      </c>
      <c r="BC58" s="282" t="s">
        <v>472</v>
      </c>
      <c r="BD58" s="282" t="s">
        <v>472</v>
      </c>
      <c r="BE58" s="282" t="s">
        <v>472</v>
      </c>
      <c r="BF58" s="282" t="s">
        <v>472</v>
      </c>
      <c r="BG58" s="282" t="s">
        <v>472</v>
      </c>
      <c r="BH58" s="260" t="s">
        <v>472</v>
      </c>
    </row>
    <row r="59" spans="1:60" x14ac:dyDescent="0.25">
      <c r="A59" s="297" t="s">
        <v>257</v>
      </c>
      <c r="B59" s="298">
        <v>1843028.3833333333</v>
      </c>
      <c r="C59" s="298">
        <v>17819125.692317694</v>
      </c>
      <c r="D59" s="298">
        <v>18618693.165927079</v>
      </c>
      <c r="E59" s="298">
        <v>19363440.892564163</v>
      </c>
      <c r="F59" s="298">
        <v>20137978.528266724</v>
      </c>
      <c r="G59" s="298">
        <v>20943497.669397395</v>
      </c>
      <c r="H59" s="298">
        <v>21781237.576173294</v>
      </c>
      <c r="I59" s="298">
        <v>22652487.07922022</v>
      </c>
      <c r="J59" s="298">
        <v>23558586.562389031</v>
      </c>
      <c r="K59" s="298">
        <v>24500930.024884596</v>
      </c>
      <c r="L59" s="298">
        <v>25480967.225879982</v>
      </c>
      <c r="M59" s="298">
        <v>26482046.797111452</v>
      </c>
      <c r="N59" s="298">
        <v>27541328.668995906</v>
      </c>
      <c r="O59" s="298">
        <v>28642981.815755747</v>
      </c>
      <c r="P59" s="298">
        <v>29788701.088385977</v>
      </c>
      <c r="Q59" s="298">
        <v>30980249.131921418</v>
      </c>
      <c r="R59" s="298">
        <v>32219459.097198278</v>
      </c>
      <c r="S59" s="298">
        <v>33508237.46108621</v>
      </c>
      <c r="T59" s="298">
        <v>34848566.959529653</v>
      </c>
      <c r="U59" s="298">
        <v>36242509.637910843</v>
      </c>
      <c r="V59" s="298">
        <v>37692210.023427278</v>
      </c>
      <c r="W59" s="298">
        <v>39155098.540450819</v>
      </c>
      <c r="X59" s="298">
        <v>40721302.482068844</v>
      </c>
      <c r="Y59" s="298">
        <v>42350154.581351608</v>
      </c>
      <c r="Z59" s="298">
        <v>44044160.764605671</v>
      </c>
      <c r="AA59" s="298">
        <v>45805927.195189901</v>
      </c>
      <c r="AB59" s="298">
        <v>47638164.282997504</v>
      </c>
      <c r="AC59" s="298">
        <v>49543690.854317397</v>
      </c>
      <c r="AD59" s="298">
        <v>51525438.488490105</v>
      </c>
      <c r="AE59" s="298">
        <v>53586456.028029703</v>
      </c>
      <c r="AF59" s="298">
        <v>55729914.269150898</v>
      </c>
      <c r="AG59" s="298">
        <v>57959110.839916922</v>
      </c>
      <c r="AH59" s="298">
        <v>60277475.273513608</v>
      </c>
      <c r="AI59" s="298">
        <v>62688574.284454152</v>
      </c>
      <c r="AJ59" s="298">
        <v>65196117.255832322</v>
      </c>
      <c r="AK59" s="298">
        <v>67803961.946065605</v>
      </c>
      <c r="AL59" s="298">
        <v>70516120.423908249</v>
      </c>
      <c r="AM59" s="298">
        <v>73336765.24086456</v>
      </c>
      <c r="AN59" s="298">
        <v>76270235.850499153</v>
      </c>
      <c r="AO59" s="298">
        <v>79321045.284519121</v>
      </c>
      <c r="AP59" s="298">
        <v>82493887.095899895</v>
      </c>
      <c r="AQ59" s="298">
        <v>85793642.579735875</v>
      </c>
      <c r="AR59" s="298">
        <v>89225388.282925323</v>
      </c>
      <c r="AS59" s="298">
        <v>92794403.814242333</v>
      </c>
      <c r="AT59" s="298">
        <v>96506179.966812029</v>
      </c>
      <c r="AU59" s="298">
        <v>100366427.16548452</v>
      </c>
      <c r="AV59" s="298">
        <v>104381084.25210389</v>
      </c>
      <c r="AW59" s="298">
        <v>108556327.62218806</v>
      </c>
      <c r="AX59" s="298">
        <v>112898580.72707559</v>
      </c>
      <c r="AY59" s="298">
        <v>117414523.95615862</v>
      </c>
      <c r="AZ59" s="298">
        <v>122111104.91440497</v>
      </c>
      <c r="BA59" s="298" t="s">
        <v>472</v>
      </c>
      <c r="BB59" s="298" t="s">
        <v>472</v>
      </c>
      <c r="BC59" s="298" t="s">
        <v>472</v>
      </c>
      <c r="BD59" s="298" t="s">
        <v>472</v>
      </c>
      <c r="BE59" s="298" t="s">
        <v>472</v>
      </c>
      <c r="BF59" s="298" t="s">
        <v>472</v>
      </c>
      <c r="BG59" s="352" t="s">
        <v>472</v>
      </c>
      <c r="BH59" s="260" t="s">
        <v>472</v>
      </c>
    </row>
    <row r="60" spans="1:60" x14ac:dyDescent="0.25">
      <c r="A60" s="299" t="s">
        <v>256</v>
      </c>
      <c r="B60" s="300">
        <v>0</v>
      </c>
      <c r="C60" s="300">
        <v>-66781.095064111185</v>
      </c>
      <c r="D60" s="300">
        <v>-66106.538548312077</v>
      </c>
      <c r="E60" s="300">
        <v>-65431.982032512977</v>
      </c>
      <c r="F60" s="300">
        <v>-64757.425516713869</v>
      </c>
      <c r="G60" s="300">
        <v>-64082.869000914769</v>
      </c>
      <c r="H60" s="300">
        <v>-63408.312485115668</v>
      </c>
      <c r="I60" s="300">
        <v>-62733.75596931656</v>
      </c>
      <c r="J60" s="300">
        <v>-62059.19945351746</v>
      </c>
      <c r="K60" s="300">
        <v>-61384.642937718367</v>
      </c>
      <c r="L60" s="300">
        <v>-60710.086421919259</v>
      </c>
      <c r="M60" s="300">
        <v>-60035.529906120159</v>
      </c>
      <c r="N60" s="300">
        <v>-59360.973390321058</v>
      </c>
      <c r="O60" s="300">
        <v>-58686.41687452195</v>
      </c>
      <c r="P60" s="300">
        <v>-58011.86035872285</v>
      </c>
      <c r="Q60" s="300">
        <v>-57337.303842923742</v>
      </c>
      <c r="R60" s="300">
        <v>-56662.747327124642</v>
      </c>
      <c r="S60" s="300">
        <v>-55988.190811325541</v>
      </c>
      <c r="T60" s="300">
        <v>-55313.634295526434</v>
      </c>
      <c r="U60" s="300">
        <v>-54639.077779727333</v>
      </c>
      <c r="V60" s="300">
        <v>-53964.521263928225</v>
      </c>
      <c r="W60" s="300">
        <v>-53289.964748129125</v>
      </c>
      <c r="X60" s="300">
        <v>-52615.408232330024</v>
      </c>
      <c r="Y60" s="300">
        <v>-51940.851716530917</v>
      </c>
      <c r="Z60" s="300">
        <v>-51266.295200731816</v>
      </c>
      <c r="AA60" s="300">
        <v>-50591.738684932709</v>
      </c>
      <c r="AB60" s="300">
        <v>-49917.182169133608</v>
      </c>
      <c r="AC60" s="300">
        <v>-49242.625653334508</v>
      </c>
      <c r="AD60" s="300">
        <v>-48568.0691375354</v>
      </c>
      <c r="AE60" s="300">
        <v>-47893.512621736299</v>
      </c>
      <c r="AF60" s="300">
        <v>-47218.956105937192</v>
      </c>
      <c r="AG60" s="300">
        <v>-46544.399590138091</v>
      </c>
      <c r="AH60" s="300">
        <v>-45869.843074338984</v>
      </c>
      <c r="AI60" s="300">
        <v>-45195.286558539883</v>
      </c>
      <c r="AJ60" s="300">
        <v>-44520.730042740775</v>
      </c>
      <c r="AK60" s="300">
        <v>-43846.173526941675</v>
      </c>
      <c r="AL60" s="300">
        <v>-43171.617011142567</v>
      </c>
      <c r="AM60" s="300">
        <v>-42497.060495343467</v>
      </c>
      <c r="AN60" s="300">
        <v>-41822.503979544366</v>
      </c>
      <c r="AO60" s="300">
        <v>-41147.947463745259</v>
      </c>
      <c r="AP60" s="300">
        <v>-40473.390947946158</v>
      </c>
      <c r="AQ60" s="300">
        <v>-39798.83443214705</v>
      </c>
      <c r="AR60" s="300">
        <v>-39124.27791634795</v>
      </c>
      <c r="AS60" s="300">
        <v>-38449.721400548849</v>
      </c>
      <c r="AT60" s="300">
        <v>-37775.164884749742</v>
      </c>
      <c r="AU60" s="300">
        <v>-37100.608368950641</v>
      </c>
      <c r="AV60" s="300">
        <v>-36426.051853151534</v>
      </c>
      <c r="AW60" s="300">
        <v>-35751.495337352433</v>
      </c>
      <c r="AX60" s="300">
        <v>-35076.938821553333</v>
      </c>
      <c r="AY60" s="300">
        <v>-34402.382305754225</v>
      </c>
      <c r="AZ60" s="300">
        <v>-33727.825789955124</v>
      </c>
      <c r="BA60" s="300" t="s">
        <v>472</v>
      </c>
      <c r="BB60" s="300" t="s">
        <v>472</v>
      </c>
      <c r="BC60" s="300" t="s">
        <v>472</v>
      </c>
      <c r="BD60" s="300" t="s">
        <v>472</v>
      </c>
      <c r="BE60" s="300" t="s">
        <v>472</v>
      </c>
      <c r="BF60" s="300" t="s">
        <v>472</v>
      </c>
      <c r="BG60" s="353" t="s">
        <v>472</v>
      </c>
      <c r="BH60" s="260" t="s">
        <v>472</v>
      </c>
    </row>
    <row r="61" spans="1:60" x14ac:dyDescent="0.25">
      <c r="A61" s="301" t="s">
        <v>453</v>
      </c>
      <c r="B61" s="300">
        <v>0</v>
      </c>
      <c r="C61" s="300">
        <v>0</v>
      </c>
      <c r="D61" s="300">
        <v>0</v>
      </c>
      <c r="E61" s="300">
        <v>0</v>
      </c>
      <c r="F61" s="300">
        <v>0</v>
      </c>
      <c r="G61" s="300">
        <v>0</v>
      </c>
      <c r="H61" s="300">
        <v>0</v>
      </c>
      <c r="I61" s="300">
        <v>0</v>
      </c>
      <c r="J61" s="300">
        <v>0</v>
      </c>
      <c r="K61" s="300">
        <v>0</v>
      </c>
      <c r="L61" s="300">
        <v>0</v>
      </c>
      <c r="M61" s="300">
        <v>0</v>
      </c>
      <c r="N61" s="300">
        <v>0</v>
      </c>
      <c r="O61" s="300">
        <v>0</v>
      </c>
      <c r="P61" s="300">
        <v>0</v>
      </c>
      <c r="Q61" s="300">
        <v>0</v>
      </c>
      <c r="R61" s="300">
        <v>0</v>
      </c>
      <c r="S61" s="300">
        <v>0</v>
      </c>
      <c r="T61" s="300">
        <v>0</v>
      </c>
      <c r="U61" s="300">
        <v>0</v>
      </c>
      <c r="V61" s="300">
        <v>0</v>
      </c>
      <c r="W61" s="300">
        <v>0</v>
      </c>
      <c r="X61" s="300">
        <v>0</v>
      </c>
      <c r="Y61" s="300">
        <v>0</v>
      </c>
      <c r="Z61" s="300">
        <v>0</v>
      </c>
      <c r="AA61" s="300">
        <v>0</v>
      </c>
      <c r="AB61" s="300">
        <v>0</v>
      </c>
      <c r="AC61" s="300">
        <v>0</v>
      </c>
      <c r="AD61" s="300">
        <v>0</v>
      </c>
      <c r="AE61" s="300">
        <v>0</v>
      </c>
      <c r="AF61" s="300">
        <v>0</v>
      </c>
      <c r="AG61" s="300">
        <v>0</v>
      </c>
      <c r="AH61" s="300">
        <v>0</v>
      </c>
      <c r="AI61" s="300">
        <v>0</v>
      </c>
      <c r="AJ61" s="300">
        <v>0</v>
      </c>
      <c r="AK61" s="300">
        <v>0</v>
      </c>
      <c r="AL61" s="300">
        <v>0</v>
      </c>
      <c r="AM61" s="300">
        <v>0</v>
      </c>
      <c r="AN61" s="300">
        <v>0</v>
      </c>
      <c r="AO61" s="300">
        <v>0</v>
      </c>
      <c r="AP61" s="300">
        <v>0</v>
      </c>
      <c r="AQ61" s="300">
        <v>0</v>
      </c>
      <c r="AR61" s="300">
        <v>0</v>
      </c>
      <c r="AS61" s="300">
        <v>0</v>
      </c>
      <c r="AT61" s="300">
        <v>0</v>
      </c>
      <c r="AU61" s="300">
        <v>0</v>
      </c>
      <c r="AV61" s="300">
        <v>0</v>
      </c>
      <c r="AW61" s="300">
        <v>0</v>
      </c>
      <c r="AX61" s="300">
        <v>0</v>
      </c>
      <c r="AY61" s="300">
        <v>0</v>
      </c>
      <c r="AZ61" s="300">
        <v>0</v>
      </c>
      <c r="BA61" s="300" t="s">
        <v>472</v>
      </c>
      <c r="BB61" s="300" t="s">
        <v>472</v>
      </c>
      <c r="BC61" s="300" t="s">
        <v>472</v>
      </c>
      <c r="BD61" s="300" t="s">
        <v>472</v>
      </c>
      <c r="BE61" s="300" t="s">
        <v>472</v>
      </c>
      <c r="BF61" s="300" t="s">
        <v>472</v>
      </c>
      <c r="BG61" s="353" t="s">
        <v>472</v>
      </c>
      <c r="BH61" s="260" t="s">
        <v>472</v>
      </c>
    </row>
    <row r="62" spans="1:60" x14ac:dyDescent="0.25">
      <c r="A62" s="301" t="str">
        <f>A27</f>
        <v>Прочие расходы при эксплуатации объекта, руб. без НДС</v>
      </c>
      <c r="B62" s="300">
        <v>0</v>
      </c>
      <c r="C62" s="300">
        <v>0</v>
      </c>
      <c r="D62" s="300">
        <v>0</v>
      </c>
      <c r="E62" s="300">
        <v>0</v>
      </c>
      <c r="F62" s="300">
        <v>0</v>
      </c>
      <c r="G62" s="300">
        <v>0</v>
      </c>
      <c r="H62" s="300">
        <v>0</v>
      </c>
      <c r="I62" s="300">
        <v>0</v>
      </c>
      <c r="J62" s="300">
        <v>0</v>
      </c>
      <c r="K62" s="300">
        <v>0</v>
      </c>
      <c r="L62" s="300">
        <v>0</v>
      </c>
      <c r="M62" s="300">
        <v>0</v>
      </c>
      <c r="N62" s="300">
        <v>0</v>
      </c>
      <c r="O62" s="300">
        <v>0</v>
      </c>
      <c r="P62" s="300">
        <v>0</v>
      </c>
      <c r="Q62" s="300">
        <v>0</v>
      </c>
      <c r="R62" s="300">
        <v>0</v>
      </c>
      <c r="S62" s="300">
        <v>0</v>
      </c>
      <c r="T62" s="300">
        <v>0</v>
      </c>
      <c r="U62" s="300">
        <v>0</v>
      </c>
      <c r="V62" s="300">
        <v>0</v>
      </c>
      <c r="W62" s="300">
        <v>0</v>
      </c>
      <c r="X62" s="300">
        <v>0</v>
      </c>
      <c r="Y62" s="300">
        <v>0</v>
      </c>
      <c r="Z62" s="300">
        <v>0</v>
      </c>
      <c r="AA62" s="300">
        <v>0</v>
      </c>
      <c r="AB62" s="300">
        <v>0</v>
      </c>
      <c r="AC62" s="300">
        <v>0</v>
      </c>
      <c r="AD62" s="300">
        <v>0</v>
      </c>
      <c r="AE62" s="300">
        <v>0</v>
      </c>
      <c r="AF62" s="300">
        <v>0</v>
      </c>
      <c r="AG62" s="300">
        <v>0</v>
      </c>
      <c r="AH62" s="300">
        <v>0</v>
      </c>
      <c r="AI62" s="300">
        <v>0</v>
      </c>
      <c r="AJ62" s="300">
        <v>0</v>
      </c>
      <c r="AK62" s="300">
        <v>0</v>
      </c>
      <c r="AL62" s="300">
        <v>0</v>
      </c>
      <c r="AM62" s="300">
        <v>0</v>
      </c>
      <c r="AN62" s="300">
        <v>0</v>
      </c>
      <c r="AO62" s="300">
        <v>0</v>
      </c>
      <c r="AP62" s="300">
        <v>0</v>
      </c>
      <c r="AQ62" s="300">
        <v>0</v>
      </c>
      <c r="AR62" s="300">
        <v>0</v>
      </c>
      <c r="AS62" s="300">
        <v>0</v>
      </c>
      <c r="AT62" s="300">
        <v>0</v>
      </c>
      <c r="AU62" s="300">
        <v>0</v>
      </c>
      <c r="AV62" s="300">
        <v>0</v>
      </c>
      <c r="AW62" s="300">
        <v>0</v>
      </c>
      <c r="AX62" s="300">
        <v>0</v>
      </c>
      <c r="AY62" s="300">
        <v>0</v>
      </c>
      <c r="AZ62" s="300">
        <v>0</v>
      </c>
      <c r="BA62" s="300" t="s">
        <v>472</v>
      </c>
      <c r="BB62" s="300" t="s">
        <v>472</v>
      </c>
      <c r="BC62" s="300" t="s">
        <v>472</v>
      </c>
      <c r="BD62" s="300" t="s">
        <v>472</v>
      </c>
      <c r="BE62" s="300" t="s">
        <v>472</v>
      </c>
      <c r="BF62" s="300" t="s">
        <v>472</v>
      </c>
      <c r="BG62" s="353" t="s">
        <v>472</v>
      </c>
      <c r="BH62" s="260" t="s">
        <v>472</v>
      </c>
    </row>
    <row r="63" spans="1:60" x14ac:dyDescent="0.25">
      <c r="A63" s="301" t="s">
        <v>472</v>
      </c>
      <c r="B63" s="300">
        <v>0</v>
      </c>
      <c r="C63" s="300">
        <v>0</v>
      </c>
      <c r="D63" s="300">
        <v>0</v>
      </c>
      <c r="E63" s="300">
        <v>0</v>
      </c>
      <c r="F63" s="300">
        <v>0</v>
      </c>
      <c r="G63" s="300">
        <v>0</v>
      </c>
      <c r="H63" s="300">
        <v>0</v>
      </c>
      <c r="I63" s="300">
        <v>0</v>
      </c>
      <c r="J63" s="300">
        <v>0</v>
      </c>
      <c r="K63" s="300">
        <v>0</v>
      </c>
      <c r="L63" s="300">
        <v>0</v>
      </c>
      <c r="M63" s="300">
        <v>0</v>
      </c>
      <c r="N63" s="300">
        <v>0</v>
      </c>
      <c r="O63" s="300">
        <v>0</v>
      </c>
      <c r="P63" s="300">
        <v>0</v>
      </c>
      <c r="Q63" s="300">
        <v>0</v>
      </c>
      <c r="R63" s="300">
        <v>0</v>
      </c>
      <c r="S63" s="300">
        <v>0</v>
      </c>
      <c r="T63" s="300">
        <v>0</v>
      </c>
      <c r="U63" s="300">
        <v>0</v>
      </c>
      <c r="V63" s="300">
        <v>0</v>
      </c>
      <c r="W63" s="300">
        <v>0</v>
      </c>
      <c r="X63" s="300">
        <v>0</v>
      </c>
      <c r="Y63" s="300">
        <v>0</v>
      </c>
      <c r="Z63" s="300">
        <v>0</v>
      </c>
      <c r="AA63" s="300">
        <v>0</v>
      </c>
      <c r="AB63" s="300">
        <v>0</v>
      </c>
      <c r="AC63" s="300">
        <v>0</v>
      </c>
      <c r="AD63" s="300">
        <v>0</v>
      </c>
      <c r="AE63" s="300">
        <v>0</v>
      </c>
      <c r="AF63" s="300">
        <v>0</v>
      </c>
      <c r="AG63" s="300">
        <v>0</v>
      </c>
      <c r="AH63" s="300">
        <v>0</v>
      </c>
      <c r="AI63" s="300">
        <v>0</v>
      </c>
      <c r="AJ63" s="300">
        <v>0</v>
      </c>
      <c r="AK63" s="300">
        <v>0</v>
      </c>
      <c r="AL63" s="300">
        <v>0</v>
      </c>
      <c r="AM63" s="300">
        <v>0</v>
      </c>
      <c r="AN63" s="300">
        <v>0</v>
      </c>
      <c r="AO63" s="300">
        <v>0</v>
      </c>
      <c r="AP63" s="300">
        <v>0</v>
      </c>
      <c r="AQ63" s="300">
        <v>0</v>
      </c>
      <c r="AR63" s="300">
        <v>0</v>
      </c>
      <c r="AS63" s="300">
        <v>0</v>
      </c>
      <c r="AT63" s="300">
        <v>0</v>
      </c>
      <c r="AU63" s="300">
        <v>0</v>
      </c>
      <c r="AV63" s="300">
        <v>0</v>
      </c>
      <c r="AW63" s="300">
        <v>0</v>
      </c>
      <c r="AX63" s="300">
        <v>0</v>
      </c>
      <c r="AY63" s="300">
        <v>0</v>
      </c>
      <c r="AZ63" s="300">
        <v>0</v>
      </c>
      <c r="BA63" s="300" t="s">
        <v>472</v>
      </c>
      <c r="BB63" s="300" t="s">
        <v>472</v>
      </c>
      <c r="BC63" s="300" t="s">
        <v>472</v>
      </c>
      <c r="BD63" s="300" t="s">
        <v>472</v>
      </c>
      <c r="BE63" s="300" t="s">
        <v>472</v>
      </c>
      <c r="BF63" s="300" t="s">
        <v>472</v>
      </c>
      <c r="BG63" s="353" t="s">
        <v>472</v>
      </c>
      <c r="BH63" s="260" t="s">
        <v>472</v>
      </c>
    </row>
    <row r="64" spans="1:60" x14ac:dyDescent="0.25">
      <c r="A64" s="301" t="s">
        <v>472</v>
      </c>
      <c r="B64" s="300"/>
      <c r="C64" s="300">
        <v>0</v>
      </c>
      <c r="D64" s="300">
        <v>0</v>
      </c>
      <c r="E64" s="300">
        <v>0</v>
      </c>
      <c r="F64" s="300">
        <v>0</v>
      </c>
      <c r="G64" s="300">
        <v>0</v>
      </c>
      <c r="H64" s="300">
        <v>0</v>
      </c>
      <c r="I64" s="300">
        <v>0</v>
      </c>
      <c r="J64" s="300">
        <v>0</v>
      </c>
      <c r="K64" s="300">
        <v>0</v>
      </c>
      <c r="L64" s="300">
        <v>0</v>
      </c>
      <c r="M64" s="300">
        <v>0</v>
      </c>
      <c r="N64" s="300">
        <v>0</v>
      </c>
      <c r="O64" s="300">
        <v>0</v>
      </c>
      <c r="P64" s="300">
        <v>0</v>
      </c>
      <c r="Q64" s="300">
        <v>0</v>
      </c>
      <c r="R64" s="300">
        <v>0</v>
      </c>
      <c r="S64" s="300">
        <v>0</v>
      </c>
      <c r="T64" s="300">
        <v>0</v>
      </c>
      <c r="U64" s="300">
        <v>0</v>
      </c>
      <c r="V64" s="300">
        <v>0</v>
      </c>
      <c r="W64" s="300">
        <v>0</v>
      </c>
      <c r="X64" s="300">
        <v>0</v>
      </c>
      <c r="Y64" s="300">
        <v>0</v>
      </c>
      <c r="Z64" s="300">
        <v>0</v>
      </c>
      <c r="AA64" s="300">
        <v>0</v>
      </c>
      <c r="AB64" s="300">
        <v>0</v>
      </c>
      <c r="AC64" s="300">
        <v>0</v>
      </c>
      <c r="AD64" s="300">
        <v>0</v>
      </c>
      <c r="AE64" s="300">
        <v>0</v>
      </c>
      <c r="AF64" s="300">
        <v>0</v>
      </c>
      <c r="AG64" s="300">
        <v>0</v>
      </c>
      <c r="AH64" s="300">
        <v>0</v>
      </c>
      <c r="AI64" s="300">
        <v>0</v>
      </c>
      <c r="AJ64" s="300">
        <v>0</v>
      </c>
      <c r="AK64" s="300">
        <v>0</v>
      </c>
      <c r="AL64" s="300">
        <v>0</v>
      </c>
      <c r="AM64" s="300">
        <v>0</v>
      </c>
      <c r="AN64" s="300">
        <v>0</v>
      </c>
      <c r="AO64" s="300">
        <v>0</v>
      </c>
      <c r="AP64" s="300">
        <v>0</v>
      </c>
      <c r="AQ64" s="300">
        <v>0</v>
      </c>
      <c r="AR64" s="300">
        <v>0</v>
      </c>
      <c r="AS64" s="300">
        <v>0</v>
      </c>
      <c r="AT64" s="300">
        <v>0</v>
      </c>
      <c r="AU64" s="300">
        <v>0</v>
      </c>
      <c r="AV64" s="300">
        <v>0</v>
      </c>
      <c r="AW64" s="300">
        <v>0</v>
      </c>
      <c r="AX64" s="300">
        <v>0</v>
      </c>
      <c r="AY64" s="300">
        <v>0</v>
      </c>
      <c r="AZ64" s="300">
        <v>0</v>
      </c>
      <c r="BA64" s="300" t="s">
        <v>552</v>
      </c>
      <c r="BB64" s="300" t="s">
        <v>552</v>
      </c>
      <c r="BC64" s="300" t="s">
        <v>552</v>
      </c>
      <c r="BD64" s="300" t="s">
        <v>552</v>
      </c>
      <c r="BE64" s="300" t="s">
        <v>552</v>
      </c>
      <c r="BF64" s="300" t="s">
        <v>552</v>
      </c>
      <c r="BG64" s="353" t="s">
        <v>552</v>
      </c>
      <c r="BH64" s="260" t="s">
        <v>552</v>
      </c>
    </row>
    <row r="65" spans="1:60" x14ac:dyDescent="0.25">
      <c r="A65" s="301" t="s">
        <v>255</v>
      </c>
      <c r="B65" s="300"/>
      <c r="C65" s="300">
        <v>-66781.095064111185</v>
      </c>
      <c r="D65" s="300">
        <v>-66106.538548312077</v>
      </c>
      <c r="E65" s="300">
        <v>-65431.982032512977</v>
      </c>
      <c r="F65" s="300">
        <v>-64757.425516713869</v>
      </c>
      <c r="G65" s="300">
        <v>-64082.869000914769</v>
      </c>
      <c r="H65" s="300">
        <v>-63408.312485115668</v>
      </c>
      <c r="I65" s="300">
        <v>-62733.75596931656</v>
      </c>
      <c r="J65" s="300">
        <v>-62059.19945351746</v>
      </c>
      <c r="K65" s="300">
        <v>-61384.642937718367</v>
      </c>
      <c r="L65" s="300">
        <v>-60710.086421919259</v>
      </c>
      <c r="M65" s="300">
        <v>-60035.529906120159</v>
      </c>
      <c r="N65" s="300">
        <v>-59360.973390321058</v>
      </c>
      <c r="O65" s="300">
        <v>-58686.41687452195</v>
      </c>
      <c r="P65" s="300">
        <v>-58011.86035872285</v>
      </c>
      <c r="Q65" s="300">
        <v>-57337.303842923742</v>
      </c>
      <c r="R65" s="300">
        <v>-56662.747327124642</v>
      </c>
      <c r="S65" s="300">
        <v>-55988.190811325541</v>
      </c>
      <c r="T65" s="300">
        <v>-55313.634295526434</v>
      </c>
      <c r="U65" s="300">
        <v>-54639.077779727333</v>
      </c>
      <c r="V65" s="300">
        <v>-53964.521263928225</v>
      </c>
      <c r="W65" s="300">
        <v>-53289.964748129125</v>
      </c>
      <c r="X65" s="300">
        <v>-52615.408232330024</v>
      </c>
      <c r="Y65" s="300">
        <v>-51940.851716530917</v>
      </c>
      <c r="Z65" s="300">
        <v>-51266.295200731816</v>
      </c>
      <c r="AA65" s="300">
        <v>-50591.738684932709</v>
      </c>
      <c r="AB65" s="300">
        <v>-49917.182169133608</v>
      </c>
      <c r="AC65" s="300">
        <v>-49242.625653334508</v>
      </c>
      <c r="AD65" s="300">
        <v>-48568.0691375354</v>
      </c>
      <c r="AE65" s="300">
        <v>-47893.512621736299</v>
      </c>
      <c r="AF65" s="300">
        <v>-47218.956105937192</v>
      </c>
      <c r="AG65" s="300">
        <v>-46544.399590138091</v>
      </c>
      <c r="AH65" s="300">
        <v>-45869.843074338984</v>
      </c>
      <c r="AI65" s="300">
        <v>-45195.286558539883</v>
      </c>
      <c r="AJ65" s="300">
        <v>-44520.730042740775</v>
      </c>
      <c r="AK65" s="300">
        <v>-43846.173526941675</v>
      </c>
      <c r="AL65" s="300">
        <v>-43171.617011142567</v>
      </c>
      <c r="AM65" s="300">
        <v>-42497.060495343467</v>
      </c>
      <c r="AN65" s="300">
        <v>-41822.503979544366</v>
      </c>
      <c r="AO65" s="300">
        <v>-41147.947463745259</v>
      </c>
      <c r="AP65" s="300">
        <v>-40473.390947946158</v>
      </c>
      <c r="AQ65" s="300">
        <v>-39798.83443214705</v>
      </c>
      <c r="AR65" s="300">
        <v>-39124.27791634795</v>
      </c>
      <c r="AS65" s="300">
        <v>-38449.721400548849</v>
      </c>
      <c r="AT65" s="300">
        <v>-37775.164884749742</v>
      </c>
      <c r="AU65" s="300">
        <v>-37100.608368950641</v>
      </c>
      <c r="AV65" s="300">
        <v>-36426.051853151534</v>
      </c>
      <c r="AW65" s="300">
        <v>-35751.495337352433</v>
      </c>
      <c r="AX65" s="300">
        <v>-35076.938821553333</v>
      </c>
      <c r="AY65" s="300">
        <v>-34402.382305754225</v>
      </c>
      <c r="AZ65" s="300">
        <v>-33727.825789955124</v>
      </c>
      <c r="BA65" s="300">
        <v>-33727.825789955124</v>
      </c>
      <c r="BB65" s="300">
        <v>-33727.825789955124</v>
      </c>
      <c r="BC65" s="300">
        <v>-33727.825789955124</v>
      </c>
      <c r="BD65" s="300">
        <v>-33727.825789955124</v>
      </c>
      <c r="BE65" s="300">
        <v>-33727.825789955124</v>
      </c>
      <c r="BF65" s="300">
        <v>-33727.825789955124</v>
      </c>
      <c r="BG65" s="300">
        <v>-33727.825789955124</v>
      </c>
      <c r="BH65" s="260">
        <v>-33727.825789955124</v>
      </c>
    </row>
    <row r="66" spans="1:60" x14ac:dyDescent="0.25">
      <c r="A66" s="302" t="s">
        <v>479</v>
      </c>
      <c r="B66" s="298">
        <v>1843028.3833333333</v>
      </c>
      <c r="C66" s="298">
        <v>17752344.597253583</v>
      </c>
      <c r="D66" s="298">
        <v>18552586.627378765</v>
      </c>
      <c r="E66" s="298">
        <v>19298008.910531651</v>
      </c>
      <c r="F66" s="298">
        <v>20073221.102750011</v>
      </c>
      <c r="G66" s="298">
        <v>20879414.80039648</v>
      </c>
      <c r="H66" s="298">
        <v>21717829.263688177</v>
      </c>
      <c r="I66" s="298">
        <v>22589753.323250905</v>
      </c>
      <c r="J66" s="298">
        <v>23496527.362935513</v>
      </c>
      <c r="K66" s="298">
        <v>24439545.381946877</v>
      </c>
      <c r="L66" s="298">
        <v>25420257.139458064</v>
      </c>
      <c r="M66" s="298">
        <v>26422011.267205331</v>
      </c>
      <c r="N66" s="298">
        <v>27481967.695605583</v>
      </c>
      <c r="O66" s="298">
        <v>28584295.398881227</v>
      </c>
      <c r="P66" s="298">
        <v>29730689.228027254</v>
      </c>
      <c r="Q66" s="298">
        <v>30922911.828078493</v>
      </c>
      <c r="R66" s="298">
        <v>32162796.349871155</v>
      </c>
      <c r="S66" s="298">
        <v>33452249.270274885</v>
      </c>
      <c r="T66" s="298">
        <v>34793253.32523413</v>
      </c>
      <c r="U66" s="298">
        <v>36187870.560131118</v>
      </c>
      <c r="V66" s="298">
        <v>37638245.502163351</v>
      </c>
      <c r="W66" s="298">
        <v>39101808.57570269</v>
      </c>
      <c r="X66" s="298">
        <v>40668687.073836513</v>
      </c>
      <c r="Y66" s="298">
        <v>42298213.729635075</v>
      </c>
      <c r="Z66" s="298">
        <v>43992894.469404936</v>
      </c>
      <c r="AA66" s="298">
        <v>45755335.456504971</v>
      </c>
      <c r="AB66" s="298">
        <v>47588247.100828372</v>
      </c>
      <c r="AC66" s="298">
        <v>49494448.228664063</v>
      </c>
      <c r="AD66" s="298">
        <v>51476870.419352569</v>
      </c>
      <c r="AE66" s="298">
        <v>53538562.515407965</v>
      </c>
      <c r="AF66" s="298">
        <v>55682695.313044958</v>
      </c>
      <c r="AG66" s="298">
        <v>57912566.440326788</v>
      </c>
      <c r="AH66" s="298">
        <v>60231605.430439271</v>
      </c>
      <c r="AI66" s="298">
        <v>62643378.997895613</v>
      </c>
      <c r="AJ66" s="298">
        <v>65151596.525789581</v>
      </c>
      <c r="AK66" s="298">
        <v>67760115.772538662</v>
      </c>
      <c r="AL66" s="298">
        <v>70472948.806897104</v>
      </c>
      <c r="AM66" s="298">
        <v>73294268.180369213</v>
      </c>
      <c r="AN66" s="298">
        <v>76228413.346519604</v>
      </c>
      <c r="AO66" s="298">
        <v>79279897.33705537</v>
      </c>
      <c r="AP66" s="298">
        <v>82453413.704951942</v>
      </c>
      <c r="AQ66" s="298">
        <v>85753843.745303735</v>
      </c>
      <c r="AR66" s="298">
        <v>89186264.005008981</v>
      </c>
      <c r="AS66" s="298">
        <v>92755954.092841789</v>
      </c>
      <c r="AT66" s="298">
        <v>96468404.801927283</v>
      </c>
      <c r="AU66" s="298">
        <v>100329326.55711557</v>
      </c>
      <c r="AV66" s="298">
        <v>104344658.20025074</v>
      </c>
      <c r="AW66" s="298">
        <v>108520576.12685071</v>
      </c>
      <c r="AX66" s="298">
        <v>112863503.78825404</v>
      </c>
      <c r="AY66" s="298">
        <v>117380121.57385287</v>
      </c>
      <c r="AZ66" s="298">
        <v>122077377.08861502</v>
      </c>
      <c r="BA66" s="298" t="s">
        <v>472</v>
      </c>
      <c r="BB66" s="298" t="s">
        <v>472</v>
      </c>
      <c r="BC66" s="298" t="s">
        <v>472</v>
      </c>
      <c r="BD66" s="298" t="s">
        <v>472</v>
      </c>
      <c r="BE66" s="298" t="s">
        <v>472</v>
      </c>
      <c r="BF66" s="298" t="s">
        <v>472</v>
      </c>
      <c r="BG66" s="352" t="s">
        <v>472</v>
      </c>
      <c r="BH66" s="260" t="s">
        <v>472</v>
      </c>
    </row>
    <row r="67" spans="1:60" x14ac:dyDescent="0.25">
      <c r="A67" s="301" t="s">
        <v>251</v>
      </c>
      <c r="B67" s="300">
        <v>0</v>
      </c>
      <c r="C67" s="300">
        <v>-61323.319618100257</v>
      </c>
      <c r="D67" s="300">
        <v>-61323.319618100257</v>
      </c>
      <c r="E67" s="300">
        <v>-61323.319618100257</v>
      </c>
      <c r="F67" s="300">
        <v>-61323.319618100257</v>
      </c>
      <c r="G67" s="300">
        <v>-61323.319618100257</v>
      </c>
      <c r="H67" s="300">
        <v>-61323.319618100257</v>
      </c>
      <c r="I67" s="300">
        <v>-61323.319618100257</v>
      </c>
      <c r="J67" s="300">
        <v>-61323.319618100257</v>
      </c>
      <c r="K67" s="300">
        <v>-61323.319618100257</v>
      </c>
      <c r="L67" s="300">
        <v>-61323.319618100257</v>
      </c>
      <c r="M67" s="300">
        <v>-61323.319618100257</v>
      </c>
      <c r="N67" s="300">
        <v>-61323.319618100257</v>
      </c>
      <c r="O67" s="300">
        <v>-61323.319618100257</v>
      </c>
      <c r="P67" s="300">
        <v>-61323.319618100257</v>
      </c>
      <c r="Q67" s="300">
        <v>-61323.319618100257</v>
      </c>
      <c r="R67" s="300">
        <v>-61323.319618100257</v>
      </c>
      <c r="S67" s="300">
        <v>-61323.319618100257</v>
      </c>
      <c r="T67" s="300">
        <v>-61323.319618100257</v>
      </c>
      <c r="U67" s="300">
        <v>-61323.319618100257</v>
      </c>
      <c r="V67" s="300">
        <v>-61323.319618100257</v>
      </c>
      <c r="W67" s="300">
        <v>-61323.319618100257</v>
      </c>
      <c r="X67" s="300">
        <v>-61323.319618100257</v>
      </c>
      <c r="Y67" s="300">
        <v>-61323.319618100257</v>
      </c>
      <c r="Z67" s="300">
        <v>-61323.319618100257</v>
      </c>
      <c r="AA67" s="300">
        <v>-61323.319618100257</v>
      </c>
      <c r="AB67" s="300">
        <v>-61323.319618100257</v>
      </c>
      <c r="AC67" s="300">
        <v>-61323.319618100257</v>
      </c>
      <c r="AD67" s="300">
        <v>-61323.319618100257</v>
      </c>
      <c r="AE67" s="300">
        <v>-61323.319618100257</v>
      </c>
      <c r="AF67" s="300">
        <v>-61323.319618100257</v>
      </c>
      <c r="AG67" s="300">
        <v>-61323.319618100257</v>
      </c>
      <c r="AH67" s="300">
        <v>-61323.319618100257</v>
      </c>
      <c r="AI67" s="300">
        <v>-61323.319618100257</v>
      </c>
      <c r="AJ67" s="300">
        <v>-61323.319618100257</v>
      </c>
      <c r="AK67" s="300">
        <v>-61323.319618100257</v>
      </c>
      <c r="AL67" s="300">
        <v>-61323.319618100257</v>
      </c>
      <c r="AM67" s="300">
        <v>-61323.319618100257</v>
      </c>
      <c r="AN67" s="300">
        <v>-61323.319618100257</v>
      </c>
      <c r="AO67" s="300">
        <v>-61323.319618100257</v>
      </c>
      <c r="AP67" s="300">
        <v>-61323.319618100257</v>
      </c>
      <c r="AQ67" s="300">
        <v>-61323.319618100257</v>
      </c>
      <c r="AR67" s="300">
        <v>-61323.319618100257</v>
      </c>
      <c r="AS67" s="300">
        <v>-61323.319618100257</v>
      </c>
      <c r="AT67" s="300">
        <v>-61323.319618100257</v>
      </c>
      <c r="AU67" s="300">
        <v>-61323.319618100257</v>
      </c>
      <c r="AV67" s="300">
        <v>-61323.319618100257</v>
      </c>
      <c r="AW67" s="300">
        <v>-61323.319618100257</v>
      </c>
      <c r="AX67" s="300">
        <v>-61323.319618100257</v>
      </c>
      <c r="AY67" s="300">
        <v>-61323.319618100257</v>
      </c>
      <c r="AZ67" s="300">
        <v>-61323.319618100257</v>
      </c>
      <c r="BA67" s="300" t="s">
        <v>552</v>
      </c>
      <c r="BB67" s="300" t="s">
        <v>552</v>
      </c>
      <c r="BC67" s="300" t="s">
        <v>552</v>
      </c>
      <c r="BD67" s="300" t="s">
        <v>552</v>
      </c>
      <c r="BE67" s="300" t="s">
        <v>552</v>
      </c>
      <c r="BF67" s="300" t="s">
        <v>552</v>
      </c>
      <c r="BG67" s="353" t="s">
        <v>552</v>
      </c>
      <c r="BH67" s="260" t="s">
        <v>552</v>
      </c>
    </row>
    <row r="68" spans="1:60" x14ac:dyDescent="0.25">
      <c r="A68" s="302" t="s">
        <v>480</v>
      </c>
      <c r="B68" s="298">
        <v>1843028.3833333333</v>
      </c>
      <c r="C68" s="298">
        <v>17691021.277635485</v>
      </c>
      <c r="D68" s="298">
        <v>18491263.307760667</v>
      </c>
      <c r="E68" s="298">
        <v>19236685.590913553</v>
      </c>
      <c r="F68" s="298">
        <v>20011897.783131912</v>
      </c>
      <c r="G68" s="298">
        <v>20818091.480778381</v>
      </c>
      <c r="H68" s="298">
        <v>21656505.944070078</v>
      </c>
      <c r="I68" s="298">
        <v>22528430.003632806</v>
      </c>
      <c r="J68" s="298">
        <v>23435204.043317415</v>
      </c>
      <c r="K68" s="298">
        <v>24378222.062328778</v>
      </c>
      <c r="L68" s="298">
        <v>25358933.819839966</v>
      </c>
      <c r="M68" s="298">
        <v>26360687.947587233</v>
      </c>
      <c r="N68" s="298">
        <v>27420644.375987485</v>
      </c>
      <c r="O68" s="298">
        <v>28522972.079263128</v>
      </c>
      <c r="P68" s="298">
        <v>29669365.908409156</v>
      </c>
      <c r="Q68" s="298">
        <v>30861588.508460395</v>
      </c>
      <c r="R68" s="298">
        <v>32101473.030253056</v>
      </c>
      <c r="S68" s="298">
        <v>33390925.950656787</v>
      </c>
      <c r="T68" s="298">
        <v>34731930.005616032</v>
      </c>
      <c r="U68" s="298">
        <v>36126547.240513019</v>
      </c>
      <c r="V68" s="298">
        <v>37576922.182545252</v>
      </c>
      <c r="W68" s="298">
        <v>39040485.256084591</v>
      </c>
      <c r="X68" s="298">
        <v>40607363.754218414</v>
      </c>
      <c r="Y68" s="298">
        <v>42236890.410016976</v>
      </c>
      <c r="Z68" s="298">
        <v>43931571.149786837</v>
      </c>
      <c r="AA68" s="298">
        <v>45694012.136886872</v>
      </c>
      <c r="AB68" s="298">
        <v>47526923.781210274</v>
      </c>
      <c r="AC68" s="298">
        <v>49433124.909045964</v>
      </c>
      <c r="AD68" s="298">
        <v>51415547.09973447</v>
      </c>
      <c r="AE68" s="298">
        <v>53477239.195789866</v>
      </c>
      <c r="AF68" s="298">
        <v>55621371.993426859</v>
      </c>
      <c r="AG68" s="298">
        <v>57851243.120708689</v>
      </c>
      <c r="AH68" s="298">
        <v>60170282.110821173</v>
      </c>
      <c r="AI68" s="298">
        <v>62582055.678277515</v>
      </c>
      <c r="AJ68" s="298">
        <v>65090273.206171483</v>
      </c>
      <c r="AK68" s="298">
        <v>67698792.452920556</v>
      </c>
      <c r="AL68" s="298">
        <v>70411625.487278998</v>
      </c>
      <c r="AM68" s="298">
        <v>73232944.860751107</v>
      </c>
      <c r="AN68" s="298">
        <v>76167090.026901498</v>
      </c>
      <c r="AO68" s="298">
        <v>79218574.017437264</v>
      </c>
      <c r="AP68" s="298">
        <v>82392090.385333836</v>
      </c>
      <c r="AQ68" s="298">
        <v>85692520.425685629</v>
      </c>
      <c r="AR68" s="298">
        <v>89124940.685390875</v>
      </c>
      <c r="AS68" s="298">
        <v>92694630.773223683</v>
      </c>
      <c r="AT68" s="298">
        <v>96407081.482309178</v>
      </c>
      <c r="AU68" s="298">
        <v>100268003.23749746</v>
      </c>
      <c r="AV68" s="298">
        <v>104283334.88063264</v>
      </c>
      <c r="AW68" s="298">
        <v>108459252.8072326</v>
      </c>
      <c r="AX68" s="298">
        <v>112802180.46863593</v>
      </c>
      <c r="AY68" s="298">
        <v>117318798.25423476</v>
      </c>
      <c r="AZ68" s="298">
        <v>122016053.76899691</v>
      </c>
      <c r="BA68" s="298" t="s">
        <v>472</v>
      </c>
      <c r="BB68" s="298" t="s">
        <v>472</v>
      </c>
      <c r="BC68" s="298" t="s">
        <v>472</v>
      </c>
      <c r="BD68" s="298" t="s">
        <v>472</v>
      </c>
      <c r="BE68" s="298" t="s">
        <v>472</v>
      </c>
      <c r="BF68" s="298" t="s">
        <v>472</v>
      </c>
      <c r="BG68" s="352" t="s">
        <v>472</v>
      </c>
      <c r="BH68" s="260" t="s">
        <v>472</v>
      </c>
    </row>
    <row r="69" spans="1:60" x14ac:dyDescent="0.25">
      <c r="A69" s="301" t="s">
        <v>454</v>
      </c>
      <c r="B69" s="300">
        <v>0</v>
      </c>
      <c r="C69" s="300">
        <v>0</v>
      </c>
      <c r="D69" s="300">
        <v>0</v>
      </c>
      <c r="E69" s="300">
        <v>0</v>
      </c>
      <c r="F69" s="300">
        <v>0</v>
      </c>
      <c r="G69" s="300">
        <v>0</v>
      </c>
      <c r="H69" s="300">
        <v>0</v>
      </c>
      <c r="I69" s="300">
        <v>0</v>
      </c>
      <c r="J69" s="300">
        <v>0</v>
      </c>
      <c r="K69" s="300">
        <v>0</v>
      </c>
      <c r="L69" s="300">
        <v>0</v>
      </c>
      <c r="M69" s="300">
        <v>0</v>
      </c>
      <c r="N69" s="300">
        <v>0</v>
      </c>
      <c r="O69" s="300">
        <v>0</v>
      </c>
      <c r="P69" s="300">
        <v>0</v>
      </c>
      <c r="Q69" s="300">
        <v>0</v>
      </c>
      <c r="R69" s="300">
        <v>0</v>
      </c>
      <c r="S69" s="300">
        <v>0</v>
      </c>
      <c r="T69" s="300">
        <v>0</v>
      </c>
      <c r="U69" s="300">
        <v>0</v>
      </c>
      <c r="V69" s="300">
        <v>0</v>
      </c>
      <c r="W69" s="300">
        <v>0</v>
      </c>
      <c r="X69" s="300">
        <v>0</v>
      </c>
      <c r="Y69" s="300">
        <v>0</v>
      </c>
      <c r="Z69" s="300">
        <v>0</v>
      </c>
      <c r="AA69" s="300">
        <v>0</v>
      </c>
      <c r="AB69" s="300">
        <v>0</v>
      </c>
      <c r="AC69" s="300">
        <v>0</v>
      </c>
      <c r="AD69" s="300">
        <v>0</v>
      </c>
      <c r="AE69" s="300">
        <v>0</v>
      </c>
      <c r="AF69" s="300">
        <v>0</v>
      </c>
      <c r="AG69" s="300">
        <v>0</v>
      </c>
      <c r="AH69" s="300">
        <v>0</v>
      </c>
      <c r="AI69" s="300">
        <v>0</v>
      </c>
      <c r="AJ69" s="300">
        <v>0</v>
      </c>
      <c r="AK69" s="300">
        <v>0</v>
      </c>
      <c r="AL69" s="300">
        <v>0</v>
      </c>
      <c r="AM69" s="300">
        <v>0</v>
      </c>
      <c r="AN69" s="300">
        <v>0</v>
      </c>
      <c r="AO69" s="300">
        <v>0</v>
      </c>
      <c r="AP69" s="300">
        <v>0</v>
      </c>
      <c r="AQ69" s="300">
        <v>0</v>
      </c>
      <c r="AR69" s="300">
        <v>0</v>
      </c>
      <c r="AS69" s="300">
        <v>0</v>
      </c>
      <c r="AT69" s="300">
        <v>0</v>
      </c>
      <c r="AU69" s="300">
        <v>0</v>
      </c>
      <c r="AV69" s="300">
        <v>0</v>
      </c>
      <c r="AW69" s="300">
        <v>0</v>
      </c>
      <c r="AX69" s="300">
        <v>0</v>
      </c>
      <c r="AY69" s="300">
        <v>0</v>
      </c>
      <c r="AZ69" s="300">
        <v>0</v>
      </c>
      <c r="BA69" s="300">
        <v>0</v>
      </c>
      <c r="BB69" s="300">
        <v>0</v>
      </c>
      <c r="BC69" s="300">
        <v>0</v>
      </c>
      <c r="BD69" s="300">
        <v>0</v>
      </c>
      <c r="BE69" s="300">
        <v>0</v>
      </c>
      <c r="BF69" s="300">
        <v>0</v>
      </c>
      <c r="BG69" s="353">
        <v>0</v>
      </c>
      <c r="BH69" s="260">
        <v>0</v>
      </c>
    </row>
    <row r="70" spans="1:60" x14ac:dyDescent="0.25">
      <c r="A70" s="302" t="s">
        <v>254</v>
      </c>
      <c r="B70" s="298">
        <v>1843028.3833333333</v>
      </c>
      <c r="C70" s="298">
        <v>17691021.277635485</v>
      </c>
      <c r="D70" s="298">
        <v>18491263.307760667</v>
      </c>
      <c r="E70" s="298">
        <v>19236685.590913553</v>
      </c>
      <c r="F70" s="298">
        <v>20011897.783131912</v>
      </c>
      <c r="G70" s="298">
        <v>20818091.480778381</v>
      </c>
      <c r="H70" s="298">
        <v>21656505.944070078</v>
      </c>
      <c r="I70" s="298">
        <v>22528430.003632806</v>
      </c>
      <c r="J70" s="298">
        <v>23435204.043317415</v>
      </c>
      <c r="K70" s="298">
        <v>24378222.062328778</v>
      </c>
      <c r="L70" s="298">
        <v>25358933.819839966</v>
      </c>
      <c r="M70" s="298">
        <v>26360687.947587233</v>
      </c>
      <c r="N70" s="298">
        <v>27420644.375987485</v>
      </c>
      <c r="O70" s="298">
        <v>28522972.079263128</v>
      </c>
      <c r="P70" s="298">
        <v>29669365.908409156</v>
      </c>
      <c r="Q70" s="298">
        <v>30861588.508460395</v>
      </c>
      <c r="R70" s="298">
        <v>32101473.030253056</v>
      </c>
      <c r="S70" s="298">
        <v>33390925.950656787</v>
      </c>
      <c r="T70" s="298">
        <v>34731930.005616032</v>
      </c>
      <c r="U70" s="298">
        <v>36126547.240513019</v>
      </c>
      <c r="V70" s="298">
        <v>37576922.182545252</v>
      </c>
      <c r="W70" s="298">
        <v>39040485.256084591</v>
      </c>
      <c r="X70" s="298">
        <v>40607363.754218414</v>
      </c>
      <c r="Y70" s="298">
        <v>42236890.410016976</v>
      </c>
      <c r="Z70" s="298">
        <v>43931571.149786837</v>
      </c>
      <c r="AA70" s="298">
        <v>45694012.136886872</v>
      </c>
      <c r="AB70" s="298">
        <v>47526923.781210274</v>
      </c>
      <c r="AC70" s="298">
        <v>49433124.909045964</v>
      </c>
      <c r="AD70" s="298">
        <v>51415547.09973447</v>
      </c>
      <c r="AE70" s="298">
        <v>53477239.195789866</v>
      </c>
      <c r="AF70" s="298">
        <v>55621371.993426859</v>
      </c>
      <c r="AG70" s="298">
        <v>57851243.120708689</v>
      </c>
      <c r="AH70" s="298">
        <v>60170282.110821173</v>
      </c>
      <c r="AI70" s="298">
        <v>62582055.678277515</v>
      </c>
      <c r="AJ70" s="298">
        <v>65090273.206171483</v>
      </c>
      <c r="AK70" s="298">
        <v>67698792.452920556</v>
      </c>
      <c r="AL70" s="298">
        <v>70411625.487278998</v>
      </c>
      <c r="AM70" s="298">
        <v>73232944.860751107</v>
      </c>
      <c r="AN70" s="298">
        <v>76167090.026901498</v>
      </c>
      <c r="AO70" s="298">
        <v>79218574.017437264</v>
      </c>
      <c r="AP70" s="298">
        <v>82392090.385333836</v>
      </c>
      <c r="AQ70" s="298">
        <v>85692520.425685629</v>
      </c>
      <c r="AR70" s="298">
        <v>89124940.685390875</v>
      </c>
      <c r="AS70" s="298">
        <v>92694630.773223683</v>
      </c>
      <c r="AT70" s="298">
        <v>96407081.482309178</v>
      </c>
      <c r="AU70" s="298">
        <v>100268003.23749746</v>
      </c>
      <c r="AV70" s="298">
        <v>104283334.88063264</v>
      </c>
      <c r="AW70" s="298">
        <v>108459252.8072326</v>
      </c>
      <c r="AX70" s="298">
        <v>112802180.46863593</v>
      </c>
      <c r="AY70" s="298">
        <v>117318798.25423476</v>
      </c>
      <c r="AZ70" s="298">
        <v>122016053.76899691</v>
      </c>
      <c r="BA70" s="298" t="e">
        <v>#VALUE!</v>
      </c>
      <c r="BB70" s="298" t="e">
        <v>#VALUE!</v>
      </c>
      <c r="BC70" s="298" t="e">
        <v>#VALUE!</v>
      </c>
      <c r="BD70" s="298" t="e">
        <v>#VALUE!</v>
      </c>
      <c r="BE70" s="298" t="e">
        <v>#VALUE!</v>
      </c>
      <c r="BF70" s="298" t="e">
        <v>#VALUE!</v>
      </c>
      <c r="BG70" s="352" t="e">
        <v>#VALUE!</v>
      </c>
      <c r="BH70" s="260" t="e">
        <v>#VALUE!</v>
      </c>
    </row>
    <row r="71" spans="1:60" x14ac:dyDescent="0.25">
      <c r="A71" s="301" t="s">
        <v>250</v>
      </c>
      <c r="B71" s="300"/>
      <c r="C71" s="300">
        <v>-3538204.2555270973</v>
      </c>
      <c r="D71" s="300">
        <v>-3698252.6615521335</v>
      </c>
      <c r="E71" s="300">
        <v>-3847337.1181827108</v>
      </c>
      <c r="F71" s="300">
        <v>-4002379.5566263827</v>
      </c>
      <c r="G71" s="300">
        <v>-4163618.2961556762</v>
      </c>
      <c r="H71" s="300">
        <v>-4331301.1888140161</v>
      </c>
      <c r="I71" s="300">
        <v>-4505686.0007265611</v>
      </c>
      <c r="J71" s="300">
        <v>-4687040.8086634828</v>
      </c>
      <c r="K71" s="300">
        <v>-4875644.4124657558</v>
      </c>
      <c r="L71" s="300">
        <v>-5071786.7639679937</v>
      </c>
      <c r="M71" s="300">
        <v>-5272137.5895174472</v>
      </c>
      <c r="N71" s="300">
        <v>-5484128.8751974972</v>
      </c>
      <c r="O71" s="300">
        <v>-5704594.4158526259</v>
      </c>
      <c r="P71" s="300">
        <v>-5933873.1816818314</v>
      </c>
      <c r="Q71" s="300">
        <v>-6172317.7016920792</v>
      </c>
      <c r="R71" s="300">
        <v>-6420294.6060506115</v>
      </c>
      <c r="S71" s="300">
        <v>-6678185.1901313579</v>
      </c>
      <c r="T71" s="300">
        <v>-6946386.0011232067</v>
      </c>
      <c r="U71" s="300">
        <v>-7225309.4481026046</v>
      </c>
      <c r="V71" s="300">
        <v>-7515384.4365090504</v>
      </c>
      <c r="W71" s="300">
        <v>-7808097.051216919</v>
      </c>
      <c r="X71" s="300">
        <v>-8121472.7508436833</v>
      </c>
      <c r="Y71" s="300">
        <v>-8447378.082003396</v>
      </c>
      <c r="Z71" s="300">
        <v>-8786314.2299573682</v>
      </c>
      <c r="AA71" s="300">
        <v>-9138802.4273773748</v>
      </c>
      <c r="AB71" s="300">
        <v>-9505384.7562420554</v>
      </c>
      <c r="AC71" s="300">
        <v>-9886624.9818091933</v>
      </c>
      <c r="AD71" s="300">
        <v>-10283109.419946894</v>
      </c>
      <c r="AE71" s="300">
        <v>-10695447.839157974</v>
      </c>
      <c r="AF71" s="300">
        <v>-11124274.398685373</v>
      </c>
      <c r="AG71" s="300">
        <v>-11570248.624141738</v>
      </c>
      <c r="AH71" s="300">
        <v>-12034056.422164235</v>
      </c>
      <c r="AI71" s="300">
        <v>-12516411.135655504</v>
      </c>
      <c r="AJ71" s="300">
        <v>-13018054.641234297</v>
      </c>
      <c r="AK71" s="300">
        <v>-13539758.490584113</v>
      </c>
      <c r="AL71" s="300">
        <v>-14082325.0974558</v>
      </c>
      <c r="AM71" s="300">
        <v>-14646588.972150221</v>
      </c>
      <c r="AN71" s="300">
        <v>-15233418.005380301</v>
      </c>
      <c r="AO71" s="300">
        <v>-15843714.803487454</v>
      </c>
      <c r="AP71" s="300">
        <v>-16478418.077066768</v>
      </c>
      <c r="AQ71" s="300">
        <v>-17138504.085137125</v>
      </c>
      <c r="AR71" s="300">
        <v>-17824988.137078177</v>
      </c>
      <c r="AS71" s="300">
        <v>-18538926.154644739</v>
      </c>
      <c r="AT71" s="300">
        <v>-19281416.296461836</v>
      </c>
      <c r="AU71" s="300">
        <v>-20053600.647499494</v>
      </c>
      <c r="AV71" s="300">
        <v>-20856666.976126529</v>
      </c>
      <c r="AW71" s="300">
        <v>-21691850.561446521</v>
      </c>
      <c r="AX71" s="300">
        <v>-22560436.093727186</v>
      </c>
      <c r="AY71" s="300">
        <v>-23463759.650846954</v>
      </c>
      <c r="AZ71" s="300">
        <v>-24403210.753799383</v>
      </c>
      <c r="BA71" s="300" t="e">
        <v>#REF!</v>
      </c>
      <c r="BB71" s="300" t="e">
        <v>#REF!</v>
      </c>
      <c r="BC71" s="300" t="e">
        <v>#REF!</v>
      </c>
      <c r="BD71" s="300" t="e">
        <v>#REF!</v>
      </c>
      <c r="BE71" s="300" t="e">
        <v>#REF!</v>
      </c>
      <c r="BF71" s="300" t="e">
        <v>#REF!</v>
      </c>
      <c r="BG71" s="353" t="e">
        <v>#REF!</v>
      </c>
      <c r="BH71" s="260" t="e">
        <v>#REF!</v>
      </c>
    </row>
    <row r="72" spans="1:60" ht="16.5" thickBot="1" x14ac:dyDescent="0.3">
      <c r="A72" s="303" t="s">
        <v>253</v>
      </c>
      <c r="B72" s="304">
        <v>1843028.3833333333</v>
      </c>
      <c r="C72" s="304">
        <v>14152817.022108387</v>
      </c>
      <c r="D72" s="304">
        <v>14793010.646208534</v>
      </c>
      <c r="E72" s="304">
        <v>15389348.472730841</v>
      </c>
      <c r="F72" s="304">
        <v>16009518.226505529</v>
      </c>
      <c r="G72" s="304">
        <v>16654473.184622705</v>
      </c>
      <c r="H72" s="304">
        <v>17325204.755256064</v>
      </c>
      <c r="I72" s="304">
        <v>18022744.002906244</v>
      </c>
      <c r="J72" s="304">
        <v>18748163.234653931</v>
      </c>
      <c r="K72" s="304">
        <v>19502577.649863023</v>
      </c>
      <c r="L72" s="304">
        <v>20287147.055871971</v>
      </c>
      <c r="M72" s="304">
        <v>21088550.358069785</v>
      </c>
      <c r="N72" s="304">
        <v>21936515.500789989</v>
      </c>
      <c r="O72" s="304">
        <v>22818377.663410503</v>
      </c>
      <c r="P72" s="304">
        <v>23735492.726727325</v>
      </c>
      <c r="Q72" s="304">
        <v>24689270.806768317</v>
      </c>
      <c r="R72" s="304">
        <v>25681178.424202446</v>
      </c>
      <c r="S72" s="304">
        <v>26712740.760525428</v>
      </c>
      <c r="T72" s="304">
        <v>27785544.004492827</v>
      </c>
      <c r="U72" s="304">
        <v>28901237.792410415</v>
      </c>
      <c r="V72" s="304">
        <v>30061537.746036202</v>
      </c>
      <c r="W72" s="304">
        <v>31232388.204867672</v>
      </c>
      <c r="X72" s="304">
        <v>32485891.003374733</v>
      </c>
      <c r="Y72" s="304">
        <v>33789512.328013584</v>
      </c>
      <c r="Z72" s="304">
        <v>35145256.919829473</v>
      </c>
      <c r="AA72" s="304">
        <v>36555209.709509499</v>
      </c>
      <c r="AB72" s="304">
        <v>38021539.024968222</v>
      </c>
      <c r="AC72" s="304">
        <v>39546499.927236773</v>
      </c>
      <c r="AD72" s="304">
        <v>41132437.679787576</v>
      </c>
      <c r="AE72" s="304">
        <v>42781791.35663189</v>
      </c>
      <c r="AF72" s="304">
        <v>44497097.594741486</v>
      </c>
      <c r="AG72" s="304">
        <v>46280994.496566951</v>
      </c>
      <c r="AH72" s="304">
        <v>48136225.688656941</v>
      </c>
      <c r="AI72" s="304">
        <v>50065644.542622015</v>
      </c>
      <c r="AJ72" s="304">
        <v>52072218.564937189</v>
      </c>
      <c r="AK72" s="304">
        <v>54159033.962336443</v>
      </c>
      <c r="AL72" s="304">
        <v>56329300.389823198</v>
      </c>
      <c r="AM72" s="304">
        <v>58586355.888600886</v>
      </c>
      <c r="AN72" s="304">
        <v>60933672.021521196</v>
      </c>
      <c r="AO72" s="304">
        <v>63374859.213949814</v>
      </c>
      <c r="AP72" s="304">
        <v>65913672.308267072</v>
      </c>
      <c r="AQ72" s="304">
        <v>68554016.3405485</v>
      </c>
      <c r="AR72" s="304">
        <v>71299952.548312694</v>
      </c>
      <c r="AS72" s="304">
        <v>74155704.618578941</v>
      </c>
      <c r="AT72" s="304">
        <v>77125665.185847342</v>
      </c>
      <c r="AU72" s="304">
        <v>80214402.589997977</v>
      </c>
      <c r="AV72" s="304">
        <v>83426667.904506117</v>
      </c>
      <c r="AW72" s="304">
        <v>86767402.245786086</v>
      </c>
      <c r="AX72" s="304">
        <v>90241744.374908745</v>
      </c>
      <c r="AY72" s="304">
        <v>93855038.603387803</v>
      </c>
      <c r="AZ72" s="304">
        <v>97612843.01519753</v>
      </c>
      <c r="BA72" s="304" t="s">
        <v>472</v>
      </c>
      <c r="BB72" s="304" t="s">
        <v>472</v>
      </c>
      <c r="BC72" s="304" t="s">
        <v>472</v>
      </c>
      <c r="BD72" s="304" t="s">
        <v>472</v>
      </c>
      <c r="BE72" s="304" t="s">
        <v>472</v>
      </c>
      <c r="BF72" s="304" t="s">
        <v>472</v>
      </c>
      <c r="BG72" s="354" t="s">
        <v>472</v>
      </c>
      <c r="BH72" s="260" t="s">
        <v>472</v>
      </c>
    </row>
    <row r="73" spans="1:60" ht="16.5" thickBot="1" x14ac:dyDescent="0.3">
      <c r="A73" s="305"/>
      <c r="B73" s="306">
        <v>0</v>
      </c>
      <c r="C73" s="306">
        <v>1</v>
      </c>
      <c r="D73" s="306">
        <v>2</v>
      </c>
      <c r="E73" s="306">
        <v>3</v>
      </c>
      <c r="F73" s="306">
        <v>4</v>
      </c>
      <c r="G73" s="306">
        <v>5</v>
      </c>
      <c r="H73" s="306">
        <v>6</v>
      </c>
      <c r="I73" s="306">
        <v>7</v>
      </c>
      <c r="J73" s="306">
        <v>8</v>
      </c>
      <c r="K73" s="306">
        <v>9</v>
      </c>
      <c r="L73" s="306">
        <v>10</v>
      </c>
      <c r="M73" s="306">
        <v>11</v>
      </c>
      <c r="N73" s="306">
        <v>12</v>
      </c>
      <c r="O73" s="306">
        <v>13</v>
      </c>
      <c r="P73" s="306">
        <v>14</v>
      </c>
      <c r="Q73" s="306">
        <v>15</v>
      </c>
      <c r="R73" s="306">
        <v>16</v>
      </c>
      <c r="S73" s="306">
        <v>17</v>
      </c>
      <c r="T73" s="306">
        <v>18</v>
      </c>
      <c r="U73" s="306">
        <v>19</v>
      </c>
      <c r="V73" s="306">
        <v>20</v>
      </c>
      <c r="W73" s="306">
        <v>21</v>
      </c>
      <c r="X73" s="306">
        <v>22</v>
      </c>
      <c r="Y73" s="306">
        <v>23</v>
      </c>
      <c r="Z73" s="306">
        <v>24</v>
      </c>
      <c r="AA73" s="306">
        <v>25</v>
      </c>
      <c r="AB73" s="306">
        <v>26</v>
      </c>
      <c r="AC73" s="306">
        <v>27</v>
      </c>
      <c r="AD73" s="306">
        <v>28</v>
      </c>
      <c r="AE73" s="306">
        <v>29</v>
      </c>
      <c r="AF73" s="306">
        <v>30</v>
      </c>
      <c r="AG73" s="306">
        <v>31</v>
      </c>
      <c r="AH73" s="306">
        <v>32</v>
      </c>
      <c r="AI73" s="306">
        <v>33</v>
      </c>
      <c r="AJ73" s="306">
        <v>34</v>
      </c>
      <c r="AK73" s="306">
        <v>35</v>
      </c>
      <c r="AL73" s="306">
        <v>36</v>
      </c>
      <c r="AM73" s="306">
        <v>37</v>
      </c>
      <c r="AN73" s="306">
        <v>38</v>
      </c>
      <c r="AO73" s="306">
        <v>39</v>
      </c>
      <c r="AP73" s="306">
        <v>40</v>
      </c>
      <c r="AQ73" s="306">
        <v>41</v>
      </c>
      <c r="AR73" s="306">
        <v>42</v>
      </c>
      <c r="AS73" s="306">
        <v>43</v>
      </c>
      <c r="AT73" s="306">
        <v>44</v>
      </c>
      <c r="AU73" s="306">
        <v>45</v>
      </c>
      <c r="AV73" s="306">
        <v>46</v>
      </c>
      <c r="AW73" s="306">
        <v>47</v>
      </c>
      <c r="AX73" s="306">
        <v>48</v>
      </c>
      <c r="AY73" s="306">
        <v>49</v>
      </c>
      <c r="AZ73" s="306">
        <v>50</v>
      </c>
      <c r="BA73" s="260">
        <v>51</v>
      </c>
      <c r="BB73" s="260">
        <v>52</v>
      </c>
      <c r="BC73" s="260">
        <v>53</v>
      </c>
      <c r="BD73" s="260">
        <v>54</v>
      </c>
      <c r="BE73" s="260">
        <v>55</v>
      </c>
      <c r="BF73" s="260">
        <v>56</v>
      </c>
      <c r="BG73" s="260">
        <v>57</v>
      </c>
      <c r="BH73" s="260">
        <v>57</v>
      </c>
    </row>
    <row r="74" spans="1:60" x14ac:dyDescent="0.25">
      <c r="A74" s="296" t="s">
        <v>252</v>
      </c>
      <c r="B74" s="281">
        <v>2025</v>
      </c>
      <c r="C74" s="281">
        <v>2026</v>
      </c>
      <c r="D74" s="281">
        <v>2027</v>
      </c>
      <c r="E74" s="281">
        <v>2028</v>
      </c>
      <c r="F74" s="281">
        <v>2029</v>
      </c>
      <c r="G74" s="281">
        <v>2030</v>
      </c>
      <c r="H74" s="281">
        <v>2031</v>
      </c>
      <c r="I74" s="281">
        <v>2032</v>
      </c>
      <c r="J74" s="281">
        <v>2033</v>
      </c>
      <c r="K74" s="281">
        <v>2034</v>
      </c>
      <c r="L74" s="281">
        <v>2035</v>
      </c>
      <c r="M74" s="281">
        <v>2036</v>
      </c>
      <c r="N74" s="281">
        <v>2037</v>
      </c>
      <c r="O74" s="281">
        <v>2038</v>
      </c>
      <c r="P74" s="281">
        <v>2039</v>
      </c>
      <c r="Q74" s="281">
        <v>2040</v>
      </c>
      <c r="R74" s="281">
        <v>2041</v>
      </c>
      <c r="S74" s="281">
        <v>2042</v>
      </c>
      <c r="T74" s="281">
        <v>2043</v>
      </c>
      <c r="U74" s="281">
        <v>2044</v>
      </c>
      <c r="V74" s="281">
        <v>2045</v>
      </c>
      <c r="W74" s="281">
        <v>2046</v>
      </c>
      <c r="X74" s="281">
        <v>2047</v>
      </c>
      <c r="Y74" s="281">
        <v>2048</v>
      </c>
      <c r="Z74" s="281">
        <v>2049</v>
      </c>
      <c r="AA74" s="281">
        <v>2050</v>
      </c>
      <c r="AB74" s="281">
        <v>2051</v>
      </c>
      <c r="AC74" s="281">
        <v>2052</v>
      </c>
      <c r="AD74" s="281">
        <v>2053</v>
      </c>
      <c r="AE74" s="281">
        <v>2054</v>
      </c>
      <c r="AF74" s="281">
        <v>2055</v>
      </c>
      <c r="AG74" s="281">
        <v>2056</v>
      </c>
      <c r="AH74" s="281">
        <v>2057</v>
      </c>
      <c r="AI74" s="281">
        <v>2058</v>
      </c>
      <c r="AJ74" s="281">
        <v>2059</v>
      </c>
      <c r="AK74" s="281">
        <v>2060</v>
      </c>
      <c r="AL74" s="281">
        <v>2061</v>
      </c>
      <c r="AM74" s="281">
        <v>2062</v>
      </c>
      <c r="AN74" s="281">
        <v>2063</v>
      </c>
      <c r="AO74" s="281">
        <v>2064</v>
      </c>
      <c r="AP74" s="281">
        <v>2065</v>
      </c>
      <c r="AQ74" s="281">
        <v>2066</v>
      </c>
      <c r="AR74" s="281">
        <v>2067</v>
      </c>
      <c r="AS74" s="281">
        <v>2068</v>
      </c>
      <c r="AT74" s="281">
        <v>2069</v>
      </c>
      <c r="AU74" s="281">
        <v>2070</v>
      </c>
      <c r="AV74" s="281">
        <v>2071</v>
      </c>
      <c r="AW74" s="281">
        <v>2072</v>
      </c>
      <c r="AX74" s="281">
        <v>2073</v>
      </c>
      <c r="AY74" s="281">
        <v>2074</v>
      </c>
      <c r="AZ74" s="281">
        <v>2075</v>
      </c>
      <c r="BA74" s="282" t="s">
        <v>472</v>
      </c>
      <c r="BB74" s="282" t="s">
        <v>472</v>
      </c>
      <c r="BC74" s="282" t="s">
        <v>472</v>
      </c>
      <c r="BD74" s="282" t="s">
        <v>472</v>
      </c>
      <c r="BE74" s="282" t="s">
        <v>472</v>
      </c>
      <c r="BF74" s="282" t="s">
        <v>472</v>
      </c>
      <c r="BG74" s="282" t="s">
        <v>472</v>
      </c>
      <c r="BH74" s="260" t="s">
        <v>472</v>
      </c>
    </row>
    <row r="75" spans="1:60" x14ac:dyDescent="0.25">
      <c r="A75" s="297" t="s">
        <v>480</v>
      </c>
      <c r="B75" s="298">
        <v>1843028.3833333333</v>
      </c>
      <c r="C75" s="298">
        <v>17691021.277635485</v>
      </c>
      <c r="D75" s="298">
        <v>18491263.307760667</v>
      </c>
      <c r="E75" s="298">
        <v>19236685.590913553</v>
      </c>
      <c r="F75" s="298">
        <v>20011897.783131912</v>
      </c>
      <c r="G75" s="298">
        <v>20818091.480778381</v>
      </c>
      <c r="H75" s="298">
        <v>21656505.944070078</v>
      </c>
      <c r="I75" s="298">
        <v>22528430.003632806</v>
      </c>
      <c r="J75" s="298">
        <v>23435204.043317415</v>
      </c>
      <c r="K75" s="298">
        <v>24378222.062328778</v>
      </c>
      <c r="L75" s="298">
        <v>25358933.819839966</v>
      </c>
      <c r="M75" s="298">
        <v>26360687.947587233</v>
      </c>
      <c r="N75" s="298">
        <v>27420644.375987485</v>
      </c>
      <c r="O75" s="298">
        <v>28522972.079263128</v>
      </c>
      <c r="P75" s="298">
        <v>29669365.908409156</v>
      </c>
      <c r="Q75" s="298">
        <v>30861588.508460395</v>
      </c>
      <c r="R75" s="298">
        <v>32101473.030253056</v>
      </c>
      <c r="S75" s="298">
        <v>33390925.950656787</v>
      </c>
      <c r="T75" s="298">
        <v>34731930.005616032</v>
      </c>
      <c r="U75" s="298">
        <v>36126547.240513019</v>
      </c>
      <c r="V75" s="298">
        <v>37576922.182545252</v>
      </c>
      <c r="W75" s="298">
        <v>39040485.256084591</v>
      </c>
      <c r="X75" s="298">
        <v>40607363.754218414</v>
      </c>
      <c r="Y75" s="298">
        <v>42236890.410016976</v>
      </c>
      <c r="Z75" s="298">
        <v>43931571.149786837</v>
      </c>
      <c r="AA75" s="298">
        <v>45694012.136886872</v>
      </c>
      <c r="AB75" s="298">
        <v>47526923.781210274</v>
      </c>
      <c r="AC75" s="298">
        <v>49433124.909045964</v>
      </c>
      <c r="AD75" s="298">
        <v>51415547.09973447</v>
      </c>
      <c r="AE75" s="298">
        <v>53477239.195789866</v>
      </c>
      <c r="AF75" s="298">
        <v>55621371.993426859</v>
      </c>
      <c r="AG75" s="298">
        <v>57851243.120708689</v>
      </c>
      <c r="AH75" s="298">
        <v>60170282.110821173</v>
      </c>
      <c r="AI75" s="298">
        <v>62582055.678277515</v>
      </c>
      <c r="AJ75" s="298">
        <v>65090273.206171483</v>
      </c>
      <c r="AK75" s="298">
        <v>67698792.452920556</v>
      </c>
      <c r="AL75" s="298">
        <v>70411625.487278998</v>
      </c>
      <c r="AM75" s="298">
        <v>73232944.860751107</v>
      </c>
      <c r="AN75" s="298">
        <v>76167090.026901498</v>
      </c>
      <c r="AO75" s="298">
        <v>79218574.017437264</v>
      </c>
      <c r="AP75" s="298">
        <v>82392090.385333836</v>
      </c>
      <c r="AQ75" s="298">
        <v>85692520.425685629</v>
      </c>
      <c r="AR75" s="298">
        <v>89124940.685390875</v>
      </c>
      <c r="AS75" s="298">
        <v>92694630.773223683</v>
      </c>
      <c r="AT75" s="298">
        <v>96407081.482309178</v>
      </c>
      <c r="AU75" s="298">
        <v>100268003.23749746</v>
      </c>
      <c r="AV75" s="298">
        <v>104283334.88063264</v>
      </c>
      <c r="AW75" s="298">
        <v>108459252.8072326</v>
      </c>
      <c r="AX75" s="298">
        <v>112802180.46863593</v>
      </c>
      <c r="AY75" s="298">
        <v>117318798.25423476</v>
      </c>
      <c r="AZ75" s="298">
        <v>122016053.76899691</v>
      </c>
      <c r="BA75" s="298" t="s">
        <v>472</v>
      </c>
      <c r="BB75" s="298" t="s">
        <v>472</v>
      </c>
      <c r="BC75" s="298" t="s">
        <v>472</v>
      </c>
      <c r="BD75" s="298" t="s">
        <v>472</v>
      </c>
      <c r="BE75" s="298" t="s">
        <v>472</v>
      </c>
      <c r="BF75" s="298" t="s">
        <v>472</v>
      </c>
      <c r="BG75" s="298" t="s">
        <v>472</v>
      </c>
      <c r="BH75" s="260" t="s">
        <v>472</v>
      </c>
    </row>
    <row r="76" spans="1:60" x14ac:dyDescent="0.25">
      <c r="A76" s="301" t="s">
        <v>251</v>
      </c>
      <c r="B76" s="300">
        <v>0</v>
      </c>
      <c r="C76" s="300">
        <v>61323.319618100257</v>
      </c>
      <c r="D76" s="300">
        <v>61323.319618100257</v>
      </c>
      <c r="E76" s="300">
        <v>61323.319618100257</v>
      </c>
      <c r="F76" s="300">
        <v>61323.319618100257</v>
      </c>
      <c r="G76" s="300">
        <v>61323.319618100257</v>
      </c>
      <c r="H76" s="300">
        <v>61323.319618100257</v>
      </c>
      <c r="I76" s="300">
        <v>61323.319618100257</v>
      </c>
      <c r="J76" s="300">
        <v>61323.319618100257</v>
      </c>
      <c r="K76" s="300">
        <v>61323.319618100257</v>
      </c>
      <c r="L76" s="300">
        <v>61323.319618100257</v>
      </c>
      <c r="M76" s="300">
        <v>61323.319618100257</v>
      </c>
      <c r="N76" s="300">
        <v>61323.319618100257</v>
      </c>
      <c r="O76" s="300">
        <v>61323.319618100257</v>
      </c>
      <c r="P76" s="300">
        <v>61323.319618100257</v>
      </c>
      <c r="Q76" s="300">
        <v>61323.319618100257</v>
      </c>
      <c r="R76" s="300">
        <v>61323.319618100257</v>
      </c>
      <c r="S76" s="300">
        <v>61323.319618100257</v>
      </c>
      <c r="T76" s="300">
        <v>61323.319618100257</v>
      </c>
      <c r="U76" s="300">
        <v>61323.319618100257</v>
      </c>
      <c r="V76" s="300">
        <v>61323.319618100257</v>
      </c>
      <c r="W76" s="300">
        <v>61323.319618100257</v>
      </c>
      <c r="X76" s="300">
        <v>61323.319618100257</v>
      </c>
      <c r="Y76" s="300">
        <v>61323.319618100257</v>
      </c>
      <c r="Z76" s="300">
        <v>61323.319618100257</v>
      </c>
      <c r="AA76" s="300">
        <v>61323.319618100257</v>
      </c>
      <c r="AB76" s="300">
        <v>61323.319618100257</v>
      </c>
      <c r="AC76" s="300">
        <v>61323.319618100257</v>
      </c>
      <c r="AD76" s="300">
        <v>61323.319618100257</v>
      </c>
      <c r="AE76" s="300">
        <v>61323.319618100257</v>
      </c>
      <c r="AF76" s="300">
        <v>61323.319618100257</v>
      </c>
      <c r="AG76" s="300">
        <v>61323.319618100257</v>
      </c>
      <c r="AH76" s="300">
        <v>61323.319618100257</v>
      </c>
      <c r="AI76" s="300">
        <v>61323.319618100257</v>
      </c>
      <c r="AJ76" s="300">
        <v>61323.319618100257</v>
      </c>
      <c r="AK76" s="300">
        <v>61323.319618100257</v>
      </c>
      <c r="AL76" s="300">
        <v>61323.319618100257</v>
      </c>
      <c r="AM76" s="300">
        <v>61323.319618100257</v>
      </c>
      <c r="AN76" s="300">
        <v>61323.319618100257</v>
      </c>
      <c r="AO76" s="300">
        <v>61323.319618100257</v>
      </c>
      <c r="AP76" s="300">
        <v>61323.319618100257</v>
      </c>
      <c r="AQ76" s="300">
        <v>61323.319618100257</v>
      </c>
      <c r="AR76" s="300">
        <v>61323.319618100257</v>
      </c>
      <c r="AS76" s="300">
        <v>61323.319618100257</v>
      </c>
      <c r="AT76" s="300">
        <v>61323.319618100257</v>
      </c>
      <c r="AU76" s="300">
        <v>61323.319618100257</v>
      </c>
      <c r="AV76" s="300">
        <v>61323.319618100257</v>
      </c>
      <c r="AW76" s="300">
        <v>61323.319618100257</v>
      </c>
      <c r="AX76" s="300">
        <v>61323.319618100257</v>
      </c>
      <c r="AY76" s="300">
        <v>61323.319618100257</v>
      </c>
      <c r="AZ76" s="300">
        <v>61323.319618100257</v>
      </c>
      <c r="BA76" s="300" t="s">
        <v>552</v>
      </c>
      <c r="BB76" s="300" t="s">
        <v>552</v>
      </c>
      <c r="BC76" s="300" t="s">
        <v>552</v>
      </c>
      <c r="BD76" s="300" t="s">
        <v>552</v>
      </c>
      <c r="BE76" s="300" t="s">
        <v>552</v>
      </c>
      <c r="BF76" s="300" t="s">
        <v>552</v>
      </c>
      <c r="BG76" s="300" t="s">
        <v>552</v>
      </c>
      <c r="BH76" s="260" t="s">
        <v>552</v>
      </c>
    </row>
    <row r="77" spans="1:60" x14ac:dyDescent="0.25">
      <c r="A77" s="301" t="s">
        <v>454</v>
      </c>
      <c r="B77" s="300">
        <v>0</v>
      </c>
      <c r="C77" s="300">
        <v>0</v>
      </c>
      <c r="D77" s="300">
        <v>0</v>
      </c>
      <c r="E77" s="300">
        <v>0</v>
      </c>
      <c r="F77" s="300">
        <v>0</v>
      </c>
      <c r="G77" s="300">
        <v>0</v>
      </c>
      <c r="H77" s="300">
        <v>0</v>
      </c>
      <c r="I77" s="300">
        <v>0</v>
      </c>
      <c r="J77" s="300">
        <v>0</v>
      </c>
      <c r="K77" s="300">
        <v>0</v>
      </c>
      <c r="L77" s="300">
        <v>0</v>
      </c>
      <c r="M77" s="300">
        <v>0</v>
      </c>
      <c r="N77" s="300">
        <v>0</v>
      </c>
      <c r="O77" s="300">
        <v>0</v>
      </c>
      <c r="P77" s="300">
        <v>0</v>
      </c>
      <c r="Q77" s="300">
        <v>0</v>
      </c>
      <c r="R77" s="300">
        <v>0</v>
      </c>
      <c r="S77" s="300">
        <v>0</v>
      </c>
      <c r="T77" s="300">
        <v>0</v>
      </c>
      <c r="U77" s="300">
        <v>0</v>
      </c>
      <c r="V77" s="300">
        <v>0</v>
      </c>
      <c r="W77" s="300">
        <v>0</v>
      </c>
      <c r="X77" s="300">
        <v>0</v>
      </c>
      <c r="Y77" s="300">
        <v>0</v>
      </c>
      <c r="Z77" s="300">
        <v>0</v>
      </c>
      <c r="AA77" s="300">
        <v>0</v>
      </c>
      <c r="AB77" s="300">
        <v>0</v>
      </c>
      <c r="AC77" s="300">
        <v>0</v>
      </c>
      <c r="AD77" s="300">
        <v>0</v>
      </c>
      <c r="AE77" s="300">
        <v>0</v>
      </c>
      <c r="AF77" s="300">
        <v>0</v>
      </c>
      <c r="AG77" s="300">
        <v>0</v>
      </c>
      <c r="AH77" s="300">
        <v>0</v>
      </c>
      <c r="AI77" s="300">
        <v>0</v>
      </c>
      <c r="AJ77" s="300">
        <v>0</v>
      </c>
      <c r="AK77" s="300">
        <v>0</v>
      </c>
      <c r="AL77" s="300">
        <v>0</v>
      </c>
      <c r="AM77" s="300">
        <v>0</v>
      </c>
      <c r="AN77" s="300">
        <v>0</v>
      </c>
      <c r="AO77" s="300">
        <v>0</v>
      </c>
      <c r="AP77" s="300">
        <v>0</v>
      </c>
      <c r="AQ77" s="300">
        <v>0</v>
      </c>
      <c r="AR77" s="300">
        <v>0</v>
      </c>
      <c r="AS77" s="300">
        <v>0</v>
      </c>
      <c r="AT77" s="300">
        <v>0</v>
      </c>
      <c r="AU77" s="300">
        <v>0</v>
      </c>
      <c r="AV77" s="300">
        <v>0</v>
      </c>
      <c r="AW77" s="300">
        <v>0</v>
      </c>
      <c r="AX77" s="300">
        <v>0</v>
      </c>
      <c r="AY77" s="300">
        <v>0</v>
      </c>
      <c r="AZ77" s="300">
        <v>0</v>
      </c>
      <c r="BA77" s="300">
        <v>0</v>
      </c>
      <c r="BB77" s="300">
        <v>0</v>
      </c>
      <c r="BC77" s="300">
        <v>0</v>
      </c>
      <c r="BD77" s="300">
        <v>0</v>
      </c>
      <c r="BE77" s="300">
        <v>0</v>
      </c>
      <c r="BF77" s="300">
        <v>0</v>
      </c>
      <c r="BG77" s="300">
        <v>0</v>
      </c>
      <c r="BH77" s="260">
        <v>0</v>
      </c>
    </row>
    <row r="78" spans="1:60" x14ac:dyDescent="0.25">
      <c r="A78" s="301" t="s">
        <v>250</v>
      </c>
      <c r="B78" s="300">
        <v>0</v>
      </c>
      <c r="C78" s="300">
        <v>-3538204.2555270973</v>
      </c>
      <c r="D78" s="300">
        <v>-3698252.6615521335</v>
      </c>
      <c r="E78" s="300">
        <v>-3847337.1181827113</v>
      </c>
      <c r="F78" s="300">
        <v>-4002379.5566263832</v>
      </c>
      <c r="G78" s="300">
        <v>-4163618.2961556744</v>
      </c>
      <c r="H78" s="300">
        <v>-4331301.1888140142</v>
      </c>
      <c r="I78" s="300">
        <v>-4505686.000726562</v>
      </c>
      <c r="J78" s="300">
        <v>-4687040.8086634837</v>
      </c>
      <c r="K78" s="300">
        <v>-4875644.4124657586</v>
      </c>
      <c r="L78" s="300">
        <v>-5071786.7639679909</v>
      </c>
      <c r="M78" s="300">
        <v>-5272137.5895174444</v>
      </c>
      <c r="N78" s="300">
        <v>-5484128.8751975</v>
      </c>
      <c r="O78" s="300">
        <v>-5704594.4158526286</v>
      </c>
      <c r="P78" s="300">
        <v>-5933873.1816818342</v>
      </c>
      <c r="Q78" s="300">
        <v>-6172317.7016920745</v>
      </c>
      <c r="R78" s="300">
        <v>-6420294.6060506105</v>
      </c>
      <c r="S78" s="300">
        <v>-6678185.1901313514</v>
      </c>
      <c r="T78" s="300">
        <v>-6946386.0011232048</v>
      </c>
      <c r="U78" s="300">
        <v>-7225309.4481026083</v>
      </c>
      <c r="V78" s="300">
        <v>-7515384.4365090579</v>
      </c>
      <c r="W78" s="300">
        <v>-7808097.0512169152</v>
      </c>
      <c r="X78" s="300">
        <v>-8121472.7508436888</v>
      </c>
      <c r="Y78" s="300">
        <v>-8447378.0820033997</v>
      </c>
      <c r="Z78" s="300">
        <v>-8786314.229957357</v>
      </c>
      <c r="AA78" s="300">
        <v>-9138802.427377373</v>
      </c>
      <c r="AB78" s="300">
        <v>-9505384.7562420666</v>
      </c>
      <c r="AC78" s="300">
        <v>-9886624.9818091989</v>
      </c>
      <c r="AD78" s="300">
        <v>-10283109.419946879</v>
      </c>
      <c r="AE78" s="300">
        <v>-10695447.839157969</v>
      </c>
      <c r="AF78" s="300">
        <v>-11124274.398685366</v>
      </c>
      <c r="AG78" s="300">
        <v>-11570248.624141753</v>
      </c>
      <c r="AH78" s="300">
        <v>-12034056.422164232</v>
      </c>
      <c r="AI78" s="300">
        <v>-12516411.135655493</v>
      </c>
      <c r="AJ78" s="300">
        <v>-13018054.641234308</v>
      </c>
      <c r="AK78" s="300">
        <v>-13539758.490584105</v>
      </c>
      <c r="AL78" s="300">
        <v>-14082325.0974558</v>
      </c>
      <c r="AM78" s="300">
        <v>-14646588.972150207</v>
      </c>
      <c r="AN78" s="300">
        <v>-15233418.005380273</v>
      </c>
      <c r="AO78" s="300">
        <v>-15843714.80348748</v>
      </c>
      <c r="AP78" s="300">
        <v>-16478418.077066779</v>
      </c>
      <c r="AQ78" s="300">
        <v>-17138504.085137129</v>
      </c>
      <c r="AR78" s="300">
        <v>-17824988.137078166</v>
      </c>
      <c r="AS78" s="300">
        <v>-18538926.154644728</v>
      </c>
      <c r="AT78" s="300">
        <v>-19281416.296461821</v>
      </c>
      <c r="AU78" s="300">
        <v>-20053600.647499502</v>
      </c>
      <c r="AV78" s="300">
        <v>-20856666.976126552</v>
      </c>
      <c r="AW78" s="300">
        <v>-21691850.561446548</v>
      </c>
      <c r="AX78" s="300">
        <v>-22560436.093727171</v>
      </c>
      <c r="AY78" s="300">
        <v>-23463759.650846958</v>
      </c>
      <c r="AZ78" s="300">
        <v>-24403210.753799438</v>
      </c>
      <c r="BA78" s="300" t="e">
        <v>#REF!</v>
      </c>
      <c r="BB78" s="300" t="e">
        <v>#REF!</v>
      </c>
      <c r="BC78" s="300" t="e">
        <v>#REF!</v>
      </c>
      <c r="BD78" s="300" t="e">
        <v>#REF!</v>
      </c>
      <c r="BE78" s="300" t="e">
        <v>#REF!</v>
      </c>
      <c r="BF78" s="300" t="e">
        <v>#REF!</v>
      </c>
      <c r="BG78" s="300" t="e">
        <v>#REF!</v>
      </c>
      <c r="BH78" s="260" t="e">
        <v>#REF!</v>
      </c>
    </row>
    <row r="79" spans="1:60" x14ac:dyDescent="0.25">
      <c r="A79" s="301" t="s">
        <v>455</v>
      </c>
      <c r="B79" s="307">
        <v>-244627.5195143359</v>
      </c>
      <c r="C79" s="307">
        <v>244627.5195143359</v>
      </c>
      <c r="D79" s="307">
        <v>0</v>
      </c>
      <c r="E79" s="307">
        <v>0</v>
      </c>
      <c r="F79" s="307">
        <v>0</v>
      </c>
      <c r="G79" s="307">
        <v>0</v>
      </c>
      <c r="H79" s="307">
        <v>0</v>
      </c>
      <c r="I79" s="307">
        <v>0</v>
      </c>
      <c r="J79" s="307">
        <v>0</v>
      </c>
      <c r="K79" s="307">
        <v>0</v>
      </c>
      <c r="L79" s="307">
        <v>0</v>
      </c>
      <c r="M79" s="307">
        <v>0</v>
      </c>
      <c r="N79" s="307">
        <v>0</v>
      </c>
      <c r="O79" s="307">
        <v>0</v>
      </c>
      <c r="P79" s="307">
        <v>0</v>
      </c>
      <c r="Q79" s="307">
        <v>0</v>
      </c>
      <c r="R79" s="307">
        <v>0</v>
      </c>
      <c r="S79" s="307">
        <v>0</v>
      </c>
      <c r="T79" s="307">
        <v>0</v>
      </c>
      <c r="U79" s="307">
        <v>0</v>
      </c>
      <c r="V79" s="307">
        <v>0</v>
      </c>
      <c r="W79" s="307">
        <v>0</v>
      </c>
      <c r="X79" s="307">
        <v>0</v>
      </c>
      <c r="Y79" s="307">
        <v>0</v>
      </c>
      <c r="Z79" s="307">
        <v>0</v>
      </c>
      <c r="AA79" s="307">
        <v>0</v>
      </c>
      <c r="AB79" s="307">
        <v>0</v>
      </c>
      <c r="AC79" s="307">
        <v>0</v>
      </c>
      <c r="AD79" s="307">
        <v>0</v>
      </c>
      <c r="AE79" s="307">
        <v>0</v>
      </c>
      <c r="AF79" s="307">
        <v>0</v>
      </c>
      <c r="AG79" s="307">
        <v>0</v>
      </c>
      <c r="AH79" s="307">
        <v>0</v>
      </c>
      <c r="AI79" s="307">
        <v>0</v>
      </c>
      <c r="AJ79" s="307">
        <v>0</v>
      </c>
      <c r="AK79" s="307">
        <v>0</v>
      </c>
      <c r="AL79" s="307">
        <v>0</v>
      </c>
      <c r="AM79" s="307">
        <v>0</v>
      </c>
      <c r="AN79" s="307">
        <v>0</v>
      </c>
      <c r="AO79" s="307">
        <v>0</v>
      </c>
      <c r="AP79" s="307">
        <v>0</v>
      </c>
      <c r="AQ79" s="307">
        <v>0</v>
      </c>
      <c r="AR79" s="307">
        <v>0</v>
      </c>
      <c r="AS79" s="307">
        <v>0</v>
      </c>
      <c r="AT79" s="307">
        <v>0</v>
      </c>
      <c r="AU79" s="307">
        <v>0</v>
      </c>
      <c r="AV79" s="307">
        <v>0</v>
      </c>
      <c r="AW79" s="307">
        <v>0</v>
      </c>
      <c r="AX79" s="307">
        <v>0</v>
      </c>
      <c r="AY79" s="307">
        <v>0</v>
      </c>
      <c r="AZ79" s="307">
        <v>0</v>
      </c>
      <c r="BA79" s="307">
        <v>0</v>
      </c>
      <c r="BB79" s="307">
        <v>0</v>
      </c>
      <c r="BC79" s="307">
        <v>0</v>
      </c>
      <c r="BD79" s="307">
        <v>0</v>
      </c>
      <c r="BE79" s="307">
        <v>0</v>
      </c>
      <c r="BF79" s="307">
        <v>0</v>
      </c>
      <c r="BG79" s="307">
        <v>0</v>
      </c>
      <c r="BH79" s="260">
        <v>0</v>
      </c>
    </row>
    <row r="80" spans="1:60" x14ac:dyDescent="0.25">
      <c r="A80" s="301" t="s">
        <v>456</v>
      </c>
      <c r="B80" s="300">
        <v>0</v>
      </c>
      <c r="C80" s="300">
        <v>0</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c r="AZ80" s="300">
        <v>0</v>
      </c>
      <c r="BA80" s="300" t="s">
        <v>472</v>
      </c>
      <c r="BB80" s="300" t="s">
        <v>472</v>
      </c>
      <c r="BC80" s="300" t="s">
        <v>472</v>
      </c>
      <c r="BD80" s="300" t="s">
        <v>472</v>
      </c>
      <c r="BE80" s="300" t="s">
        <v>472</v>
      </c>
      <c r="BF80" s="300" t="s">
        <v>472</v>
      </c>
      <c r="BG80" s="300" t="s">
        <v>472</v>
      </c>
      <c r="BH80" s="260" t="s">
        <v>472</v>
      </c>
    </row>
    <row r="81" spans="1:60" x14ac:dyDescent="0.25">
      <c r="A81" s="301" t="s">
        <v>249</v>
      </c>
      <c r="B81" s="300">
        <v>-3066165.9809050127</v>
      </c>
      <c r="C81" s="300">
        <v>0</v>
      </c>
      <c r="D81" s="300">
        <v>0</v>
      </c>
      <c r="E81" s="300">
        <v>0</v>
      </c>
      <c r="F81" s="300">
        <v>0</v>
      </c>
      <c r="G81" s="300">
        <v>0</v>
      </c>
      <c r="H81" s="300">
        <v>0</v>
      </c>
      <c r="I81" s="300">
        <v>0</v>
      </c>
      <c r="J81" s="300">
        <v>0</v>
      </c>
      <c r="K81" s="300">
        <v>0</v>
      </c>
      <c r="L81" s="300">
        <v>0</v>
      </c>
      <c r="M81" s="300">
        <v>0</v>
      </c>
      <c r="N81" s="300">
        <v>0</v>
      </c>
      <c r="O81" s="300">
        <v>0</v>
      </c>
      <c r="P81" s="300">
        <v>0</v>
      </c>
      <c r="Q81" s="300">
        <v>0</v>
      </c>
      <c r="R81" s="300">
        <v>0</v>
      </c>
      <c r="S81" s="300">
        <v>0</v>
      </c>
      <c r="T81" s="300">
        <v>0</v>
      </c>
      <c r="U81" s="300">
        <v>0</v>
      </c>
      <c r="V81" s="300">
        <v>0</v>
      </c>
      <c r="W81" s="300">
        <v>1</v>
      </c>
      <c r="X81" s="300">
        <v>2</v>
      </c>
      <c r="Y81" s="300">
        <v>3</v>
      </c>
      <c r="Z81" s="300">
        <v>4</v>
      </c>
      <c r="AA81" s="300">
        <v>5</v>
      </c>
      <c r="AB81" s="300">
        <v>6</v>
      </c>
      <c r="AC81" s="300">
        <v>7</v>
      </c>
      <c r="AD81" s="300">
        <v>8</v>
      </c>
      <c r="AE81" s="300">
        <v>9</v>
      </c>
      <c r="AF81" s="300">
        <v>10</v>
      </c>
      <c r="AG81" s="300">
        <v>11</v>
      </c>
      <c r="AH81" s="300">
        <v>12</v>
      </c>
      <c r="AI81" s="300">
        <v>13</v>
      </c>
      <c r="AJ81" s="300">
        <v>14</v>
      </c>
      <c r="AK81" s="300">
        <v>15</v>
      </c>
      <c r="AL81" s="300">
        <v>16</v>
      </c>
      <c r="AM81" s="300">
        <v>17</v>
      </c>
      <c r="AN81" s="300">
        <v>18</v>
      </c>
      <c r="AO81" s="300">
        <v>19</v>
      </c>
      <c r="AP81" s="300">
        <v>20</v>
      </c>
      <c r="AQ81" s="300">
        <v>21</v>
      </c>
      <c r="AR81" s="300">
        <v>22</v>
      </c>
      <c r="AS81" s="300">
        <v>23</v>
      </c>
      <c r="AT81" s="300">
        <v>24</v>
      </c>
      <c r="AU81" s="300">
        <v>25</v>
      </c>
      <c r="AV81" s="300">
        <v>26</v>
      </c>
      <c r="AW81" s="300">
        <v>27</v>
      </c>
      <c r="AX81" s="300">
        <v>28</v>
      </c>
      <c r="AY81" s="300">
        <v>29</v>
      </c>
      <c r="AZ81" s="300">
        <v>30</v>
      </c>
      <c r="BA81" s="300">
        <v>31</v>
      </c>
      <c r="BB81" s="300">
        <v>32</v>
      </c>
      <c r="BC81" s="300">
        <v>33</v>
      </c>
      <c r="BD81" s="300">
        <v>34</v>
      </c>
      <c r="BE81" s="300">
        <v>35</v>
      </c>
      <c r="BF81" s="300">
        <v>36</v>
      </c>
      <c r="BG81" s="300">
        <v>37</v>
      </c>
      <c r="BH81" s="260">
        <v>37</v>
      </c>
    </row>
    <row r="82" spans="1:60" x14ac:dyDescent="0.25">
      <c r="A82" s="301" t="s">
        <v>457</v>
      </c>
      <c r="B82" s="300">
        <v>0</v>
      </c>
      <c r="C82" s="300">
        <v>0</v>
      </c>
      <c r="D82" s="300">
        <v>0</v>
      </c>
      <c r="E82" s="300">
        <v>0</v>
      </c>
      <c r="F82" s="300">
        <v>0</v>
      </c>
      <c r="G82" s="300">
        <v>0</v>
      </c>
      <c r="H82" s="300">
        <v>0</v>
      </c>
      <c r="I82" s="300">
        <v>0</v>
      </c>
      <c r="J82" s="300">
        <v>0</v>
      </c>
      <c r="K82" s="300">
        <v>0</v>
      </c>
      <c r="L82" s="300">
        <v>0</v>
      </c>
      <c r="M82" s="300">
        <v>0</v>
      </c>
      <c r="N82" s="300">
        <v>0</v>
      </c>
      <c r="O82" s="300">
        <v>0</v>
      </c>
      <c r="P82" s="300">
        <v>0</v>
      </c>
      <c r="Q82" s="300">
        <v>0</v>
      </c>
      <c r="R82" s="300">
        <v>0</v>
      </c>
      <c r="S82" s="300">
        <v>0</v>
      </c>
      <c r="T82" s="300">
        <v>0</v>
      </c>
      <c r="U82" s="300">
        <v>0</v>
      </c>
      <c r="V82" s="300">
        <v>0</v>
      </c>
      <c r="W82" s="300">
        <v>0</v>
      </c>
      <c r="X82" s="300">
        <v>0</v>
      </c>
      <c r="Y82" s="300">
        <v>0</v>
      </c>
      <c r="Z82" s="300">
        <v>0</v>
      </c>
      <c r="AA82" s="300">
        <v>0</v>
      </c>
      <c r="AB82" s="300">
        <v>0</v>
      </c>
      <c r="AC82" s="300">
        <v>0</v>
      </c>
      <c r="AD82" s="300">
        <v>0</v>
      </c>
      <c r="AE82" s="300">
        <v>0</v>
      </c>
      <c r="AF82" s="300">
        <v>0</v>
      </c>
      <c r="AG82" s="300">
        <v>0</v>
      </c>
      <c r="AH82" s="300">
        <v>0</v>
      </c>
      <c r="AI82" s="300">
        <v>0</v>
      </c>
      <c r="AJ82" s="300">
        <v>0</v>
      </c>
      <c r="AK82" s="300">
        <v>0</v>
      </c>
      <c r="AL82" s="300">
        <v>0</v>
      </c>
      <c r="AM82" s="300">
        <v>0</v>
      </c>
      <c r="AN82" s="300">
        <v>0</v>
      </c>
      <c r="AO82" s="300">
        <v>0</v>
      </c>
      <c r="AP82" s="300">
        <v>0</v>
      </c>
      <c r="AQ82" s="300">
        <v>0</v>
      </c>
      <c r="AR82" s="300">
        <v>0</v>
      </c>
      <c r="AS82" s="300">
        <v>0</v>
      </c>
      <c r="AT82" s="300">
        <v>0</v>
      </c>
      <c r="AU82" s="300">
        <v>0</v>
      </c>
      <c r="AV82" s="300">
        <v>0</v>
      </c>
      <c r="AW82" s="300">
        <v>0</v>
      </c>
      <c r="AX82" s="300">
        <v>0</v>
      </c>
      <c r="AY82" s="300">
        <v>0</v>
      </c>
      <c r="AZ82" s="300">
        <v>0</v>
      </c>
      <c r="BA82" s="300">
        <v>0</v>
      </c>
      <c r="BB82" s="300">
        <v>0</v>
      </c>
      <c r="BC82" s="300">
        <v>0</v>
      </c>
      <c r="BD82" s="300">
        <v>0</v>
      </c>
      <c r="BE82" s="300">
        <v>0</v>
      </c>
      <c r="BF82" s="300">
        <v>0</v>
      </c>
      <c r="BG82" s="300">
        <v>0</v>
      </c>
      <c r="BH82" s="260">
        <v>0</v>
      </c>
    </row>
    <row r="83" spans="1:60" x14ac:dyDescent="0.25">
      <c r="A83" s="308" t="s">
        <v>248</v>
      </c>
      <c r="B83" s="298">
        <v>-1467765.1170860152</v>
      </c>
      <c r="C83" s="298">
        <v>14458767.861240821</v>
      </c>
      <c r="D83" s="298">
        <v>14854333.965826632</v>
      </c>
      <c r="E83" s="298">
        <v>15450671.79234894</v>
      </c>
      <c r="F83" s="298">
        <v>16070841.546123628</v>
      </c>
      <c r="G83" s="298">
        <v>16715796.504240805</v>
      </c>
      <c r="H83" s="298">
        <v>17386528.074874163</v>
      </c>
      <c r="I83" s="298">
        <v>18084067.322524343</v>
      </c>
      <c r="J83" s="298">
        <v>18809486.55427203</v>
      </c>
      <c r="K83" s="298">
        <v>19563900.969481118</v>
      </c>
      <c r="L83" s="298">
        <v>20348470.375490073</v>
      </c>
      <c r="M83" s="298">
        <v>21149873.677687887</v>
      </c>
      <c r="N83" s="298">
        <v>21997838.820408083</v>
      </c>
      <c r="O83" s="298">
        <v>22879700.983028598</v>
      </c>
      <c r="P83" s="298">
        <v>23796816.04634542</v>
      </c>
      <c r="Q83" s="298">
        <v>24750594.126386419</v>
      </c>
      <c r="R83" s="298">
        <v>25742501.743820544</v>
      </c>
      <c r="S83" s="298">
        <v>26774064.080143534</v>
      </c>
      <c r="T83" s="298">
        <v>27846867.324110925</v>
      </c>
      <c r="U83" s="298">
        <v>28962561.112028509</v>
      </c>
      <c r="V83" s="298">
        <v>30122861.065654293</v>
      </c>
      <c r="W83" s="298">
        <v>31293712.524485774</v>
      </c>
      <c r="X83" s="298">
        <v>32547216.322992824</v>
      </c>
      <c r="Y83" s="298">
        <v>33850838.647631675</v>
      </c>
      <c r="Z83" s="298">
        <v>35206584.239447579</v>
      </c>
      <c r="AA83" s="298">
        <v>36616538.029127598</v>
      </c>
      <c r="AB83" s="298">
        <v>38082868.344586305</v>
      </c>
      <c r="AC83" s="298">
        <v>39607830.246854864</v>
      </c>
      <c r="AD83" s="298">
        <v>41193768.99940569</v>
      </c>
      <c r="AE83" s="298">
        <v>42843123.676249996</v>
      </c>
      <c r="AF83" s="298">
        <v>44558430.914359592</v>
      </c>
      <c r="AG83" s="298">
        <v>46342328.816185035</v>
      </c>
      <c r="AH83" s="298">
        <v>48197561.008275039</v>
      </c>
      <c r="AI83" s="298">
        <v>50126980.862240121</v>
      </c>
      <c r="AJ83" s="298">
        <v>52133555.884555273</v>
      </c>
      <c r="AK83" s="298">
        <v>54220372.281954557</v>
      </c>
      <c r="AL83" s="298">
        <v>56390639.709441304</v>
      </c>
      <c r="AM83" s="298">
        <v>58647696.208219007</v>
      </c>
      <c r="AN83" s="298">
        <v>60995013.341139331</v>
      </c>
      <c r="AO83" s="298">
        <v>63436201.533567891</v>
      </c>
      <c r="AP83" s="298">
        <v>65975015.627885163</v>
      </c>
      <c r="AQ83" s="298">
        <v>68615360.660166606</v>
      </c>
      <c r="AR83" s="298">
        <v>71361297.867930815</v>
      </c>
      <c r="AS83" s="298">
        <v>74217050.938197061</v>
      </c>
      <c r="AT83" s="298">
        <v>77187012.505465463</v>
      </c>
      <c r="AU83" s="298">
        <v>80275750.909616068</v>
      </c>
      <c r="AV83" s="298">
        <v>83488017.224124193</v>
      </c>
      <c r="AW83" s="298">
        <v>86828752.565404162</v>
      </c>
      <c r="AX83" s="298">
        <v>90303095.694526866</v>
      </c>
      <c r="AY83" s="298">
        <v>93916390.923005909</v>
      </c>
      <c r="AZ83" s="298">
        <v>97674196.334815577</v>
      </c>
      <c r="BA83" s="298" t="s">
        <v>552</v>
      </c>
      <c r="BB83" s="298" t="s">
        <v>552</v>
      </c>
      <c r="BC83" s="298" t="s">
        <v>552</v>
      </c>
      <c r="BD83" s="298" t="s">
        <v>552</v>
      </c>
      <c r="BE83" s="298" t="s">
        <v>552</v>
      </c>
      <c r="BF83" s="298" t="s">
        <v>552</v>
      </c>
      <c r="BG83" s="298" t="s">
        <v>552</v>
      </c>
      <c r="BH83" s="260" t="s">
        <v>552</v>
      </c>
    </row>
    <row r="84" spans="1:60" x14ac:dyDescent="0.25">
      <c r="A84" s="308" t="s">
        <v>481</v>
      </c>
      <c r="B84" s="298">
        <v>-1467765.1170860152</v>
      </c>
      <c r="C84" s="298">
        <v>12991002.744154805</v>
      </c>
      <c r="D84" s="298">
        <v>27845336.709981438</v>
      </c>
      <c r="E84" s="298">
        <v>43296008.502330378</v>
      </c>
      <c r="F84" s="298">
        <v>59366850.048454002</v>
      </c>
      <c r="G84" s="298">
        <v>76082646.552694812</v>
      </c>
      <c r="H84" s="298">
        <v>93469174.627568975</v>
      </c>
      <c r="I84" s="298">
        <v>111553241.95009331</v>
      </c>
      <c r="J84" s="298">
        <v>130362728.50436534</v>
      </c>
      <c r="K84" s="298">
        <v>149926629.47384647</v>
      </c>
      <c r="L84" s="298">
        <v>170275099.84933653</v>
      </c>
      <c r="M84" s="298">
        <v>191424973.52702442</v>
      </c>
      <c r="N84" s="298">
        <v>213422812.34743249</v>
      </c>
      <c r="O84" s="298">
        <v>236302513.33046108</v>
      </c>
      <c r="P84" s="298">
        <v>260099329.3768065</v>
      </c>
      <c r="Q84" s="298">
        <v>284849923.5031929</v>
      </c>
      <c r="R84" s="298">
        <v>310592425.24701345</v>
      </c>
      <c r="S84" s="298">
        <v>337366489.32715696</v>
      </c>
      <c r="T84" s="298">
        <v>365213356.65126789</v>
      </c>
      <c r="U84" s="298">
        <v>394175917.76329637</v>
      </c>
      <c r="V84" s="298">
        <v>424298778.82895064</v>
      </c>
      <c r="W84" s="298">
        <v>455592491.35343641</v>
      </c>
      <c r="X84" s="298">
        <v>488139707.67642921</v>
      </c>
      <c r="Y84" s="298">
        <v>521990546.32406092</v>
      </c>
      <c r="Z84" s="298">
        <v>557197130.56350851</v>
      </c>
      <c r="AA84" s="298">
        <v>593813668.59263611</v>
      </c>
      <c r="AB84" s="298">
        <v>631896536.93722236</v>
      </c>
      <c r="AC84" s="298">
        <v>671504367.18407726</v>
      </c>
      <c r="AD84" s="298">
        <v>712698136.183483</v>
      </c>
      <c r="AE84" s="298">
        <v>755541259.85973299</v>
      </c>
      <c r="AF84" s="298">
        <v>800099690.77409256</v>
      </c>
      <c r="AG84" s="298">
        <v>846442019.59027755</v>
      </c>
      <c r="AH84" s="298">
        <v>894639580.59855258</v>
      </c>
      <c r="AI84" s="298">
        <v>944766561.46079266</v>
      </c>
      <c r="AJ84" s="298">
        <v>996900117.34534788</v>
      </c>
      <c r="AK84" s="298">
        <v>1051120489.6273024</v>
      </c>
      <c r="AL84" s="298">
        <v>1107511129.3367438</v>
      </c>
      <c r="AM84" s="298">
        <v>1166158825.5449629</v>
      </c>
      <c r="AN84" s="298">
        <v>1227153838.8861022</v>
      </c>
      <c r="AO84" s="298">
        <v>1290590040.4196701</v>
      </c>
      <c r="AP84" s="298">
        <v>1356565056.0475552</v>
      </c>
      <c r="AQ84" s="298">
        <v>1425180416.7077217</v>
      </c>
      <c r="AR84" s="298">
        <v>1496541714.5756526</v>
      </c>
      <c r="AS84" s="298">
        <v>1570758765.5138497</v>
      </c>
      <c r="AT84" s="298">
        <v>1647945778.0193152</v>
      </c>
      <c r="AU84" s="298">
        <v>1728221528.9289312</v>
      </c>
      <c r="AV84" s="298">
        <v>1811709546.1530554</v>
      </c>
      <c r="AW84" s="298">
        <v>1898538298.7184596</v>
      </c>
      <c r="AX84" s="298">
        <v>1988841394.4129865</v>
      </c>
      <c r="AY84" s="298">
        <v>2082757785.3359923</v>
      </c>
      <c r="AZ84" s="298">
        <v>2180431981.6708078</v>
      </c>
      <c r="BA84" s="298" t="s">
        <v>552</v>
      </c>
      <c r="BB84" s="298" t="s">
        <v>552</v>
      </c>
      <c r="BC84" s="298" t="s">
        <v>552</v>
      </c>
      <c r="BD84" s="298" t="s">
        <v>552</v>
      </c>
      <c r="BE84" s="298" t="s">
        <v>552</v>
      </c>
      <c r="BF84" s="298" t="s">
        <v>552</v>
      </c>
      <c r="BG84" s="298" t="s">
        <v>552</v>
      </c>
      <c r="BH84" s="260" t="s">
        <v>552</v>
      </c>
    </row>
    <row r="85" spans="1:60" x14ac:dyDescent="0.25">
      <c r="A85" s="309" t="s">
        <v>247</v>
      </c>
      <c r="B85" s="310">
        <v>1</v>
      </c>
      <c r="C85" s="310">
        <v>0.87742388347810829</v>
      </c>
      <c r="D85" s="310">
        <v>0.76987267129780501</v>
      </c>
      <c r="E85" s="310">
        <v>0.67550466903378525</v>
      </c>
      <c r="F85" s="310">
        <v>0.59270393001121813</v>
      </c>
      <c r="G85" s="310">
        <v>0.52005258402317989</v>
      </c>
      <c r="H85" s="310">
        <v>0.45630655788644375</v>
      </c>
      <c r="I85" s="310">
        <v>0.40037427207725179</v>
      </c>
      <c r="J85" s="310">
        <v>0.35129794865074299</v>
      </c>
      <c r="K85" s="310">
        <v>0.30823721036302798</v>
      </c>
      <c r="L85" s="310">
        <v>0.27045469014918666</v>
      </c>
      <c r="M85" s="310">
        <v>0.23730340453556784</v>
      </c>
      <c r="N85" s="310">
        <v>0.20821567477017444</v>
      </c>
      <c r="O85" s="310">
        <v>0.18269340595786127</v>
      </c>
      <c r="P85" s="310">
        <v>0.16029955774138921</v>
      </c>
      <c r="Q85" s="310">
        <v>0.14065066047327299</v>
      </c>
      <c r="R85" s="310">
        <v>0.12341024872622003</v>
      </c>
      <c r="S85" s="310">
        <v>0.10828309969835925</v>
      </c>
      <c r="T85" s="310">
        <v>9.5010177852381555E-2</v>
      </c>
      <c r="U85" s="310">
        <v>8.3364199221182392E-2</v>
      </c>
      <c r="V85" s="310">
        <v>7.3145739423692541E-2</v>
      </c>
      <c r="W85" s="310">
        <v>6.4179818745014078E-2</v>
      </c>
      <c r="X85" s="310">
        <v>5.6312905804171344E-2</v>
      </c>
      <c r="Y85" s="310">
        <v>4.9410288500632928E-2</v>
      </c>
      <c r="Z85" s="310">
        <v>4.3353767219999062E-2</v>
      </c>
      <c r="AA85" s="310">
        <v>3.8039630797577488E-2</v>
      </c>
      <c r="AB85" s="310">
        <v>3.3376880580483895E-2</v>
      </c>
      <c r="AC85" s="310">
        <v>2.9285672177313236E-2</v>
      </c>
      <c r="AD85" s="310">
        <v>2.5695948212084964E-2</v>
      </c>
      <c r="AE85" s="310">
        <v>2.2546238669899948E-2</v>
      </c>
      <c r="AF85" s="310">
        <v>1.9782608291567912E-2</v>
      </c>
      <c r="AG85" s="310">
        <v>1.7357732992513746E-2</v>
      </c>
      <c r="AH85" s="310">
        <v>1.5230089490667495E-2</v>
      </c>
      <c r="AI85" s="310">
        <v>1.3363244266620597E-2</v>
      </c>
      <c r="AJ85" s="310">
        <v>1.172522968028481E-2</v>
      </c>
      <c r="AK85" s="310">
        <v>1.0287996560748278E-2</v>
      </c>
      <c r="AL85" s="310">
        <v>9.0269338955411751E-3</v>
      </c>
      <c r="AM85" s="310">
        <v>7.9204473945259056E-3</v>
      </c>
      <c r="AN85" s="310">
        <v>6.9495897117889853E-3</v>
      </c>
      <c r="AO85" s="310">
        <v>6.0977359934973998E-3</v>
      </c>
      <c r="AP85" s="310">
        <v>5.35029919583873E-3</v>
      </c>
      <c r="AQ85" s="310">
        <v>4.6944802981826184E-3</v>
      </c>
      <c r="AR85" s="310">
        <v>4.1190491341428614E-3</v>
      </c>
      <c r="AS85" s="310">
        <v>3.6141520875167688E-3</v>
      </c>
      <c r="AT85" s="310">
        <v>3.1711433601094752E-3</v>
      </c>
      <c r="AU85" s="310">
        <v>2.782436922093073E-3</v>
      </c>
      <c r="AV85" s="310">
        <v>2.4413766097157786E-3</v>
      </c>
      <c r="AW85" s="310">
        <v>2.1421221459294367E-3</v>
      </c>
      <c r="AX85" s="310">
        <v>1.8795491321658652E-3</v>
      </c>
      <c r="AY85" s="310">
        <v>1.6491612987328819E-3</v>
      </c>
      <c r="AZ85" s="310">
        <v>1.447013511216006E-3</v>
      </c>
      <c r="BA85" s="310" t="s">
        <v>552</v>
      </c>
      <c r="BB85" s="310" t="s">
        <v>552</v>
      </c>
      <c r="BC85" s="310" t="s">
        <v>552</v>
      </c>
      <c r="BD85" s="310" t="s">
        <v>552</v>
      </c>
      <c r="BE85" s="310" t="s">
        <v>552</v>
      </c>
      <c r="BF85" s="310" t="s">
        <v>552</v>
      </c>
      <c r="BG85" s="310" t="s">
        <v>552</v>
      </c>
      <c r="BH85" s="260" t="s">
        <v>552</v>
      </c>
    </row>
    <row r="86" spans="1:60" x14ac:dyDescent="0.25">
      <c r="A86" s="311" t="s">
        <v>482</v>
      </c>
      <c r="B86" s="312">
        <v>-1467765.1170860152</v>
      </c>
      <c r="C86" s="312">
        <v>12686468.247118384</v>
      </c>
      <c r="D86" s="312">
        <v>11435945.770620666</v>
      </c>
      <c r="E86" s="312">
        <v>10437000.935440313</v>
      </c>
      <c r="F86" s="312">
        <v>9525250.9429750349</v>
      </c>
      <c r="G86" s="312">
        <v>8693093.1660360675</v>
      </c>
      <c r="H86" s="312">
        <v>7933586.7794418465</v>
      </c>
      <c r="I86" s="312">
        <v>7240395.2904516999</v>
      </c>
      <c r="J86" s="312">
        <v>6607734.0416894965</v>
      </c>
      <c r="K86" s="312">
        <v>6030322.2586513981</v>
      </c>
      <c r="L86" s="312">
        <v>5503339.2504130714</v>
      </c>
      <c r="M86" s="312">
        <v>5018937.029212527</v>
      </c>
      <c r="N86" s="312">
        <v>4580294.8534768075</v>
      </c>
      <c r="O86" s="312">
        <v>4179970.4998869211</v>
      </c>
      <c r="P86" s="312">
        <v>3814619.0878823651</v>
      </c>
      <c r="Q86" s="312">
        <v>3481187.4109821608</v>
      </c>
      <c r="R86" s="312">
        <v>3176888.543040046</v>
      </c>
      <c r="S86" s="312">
        <v>2899178.6501204418</v>
      </c>
      <c r="T86" s="312">
        <v>2645735.8170954515</v>
      </c>
      <c r="U86" s="312">
        <v>2414440.7144988147</v>
      </c>
      <c r="V86" s="312">
        <v>2203358.9462044421</v>
      </c>
      <c r="W86" s="312">
        <v>2008424.7976800739</v>
      </c>
      <c r="X86" s="312">
        <v>1832828.3269846828</v>
      </c>
      <c r="Y86" s="312">
        <v>1672579.703567856</v>
      </c>
      <c r="Z86" s="312">
        <v>1526338.057728298</v>
      </c>
      <c r="AA86" s="312">
        <v>1392879.5877134695</v>
      </c>
      <c r="AB86" s="312">
        <v>1271087.3488995475</v>
      </c>
      <c r="AC86" s="312">
        <v>1159941.932264063</v>
      </c>
      <c r="AD86" s="312">
        <v>1058512.9548693197</v>
      </c>
      <c r="AE86" s="312">
        <v>965951.29176877369</v>
      </c>
      <c r="AF86" s="312">
        <v>881481.98486566602</v>
      </c>
      <c r="AG86" s="312">
        <v>804397.76984261547</v>
      </c>
      <c r="AH86" s="312">
        <v>734053.1673879351</v>
      </c>
      <c r="AI86" s="312">
        <v>669859.08961033064</v>
      </c>
      <c r="AJ86" s="312">
        <v>611277.91679637425</v>
      </c>
      <c r="AK86" s="312">
        <v>557819.00355923979</v>
      </c>
      <c r="AL86" s="312">
        <v>509034.57698440587</v>
      </c>
      <c r="AM86" s="312">
        <v>464515.99262733507</v>
      </c>
      <c r="AN86" s="312">
        <v>423890.3171860138</v>
      </c>
      <c r="AO86" s="312">
        <v>386817.20938199188</v>
      </c>
      <c r="AP86" s="312">
        <v>352986.07305932161</v>
      </c>
      <c r="AQ86" s="312">
        <v>322113.45877184684</v>
      </c>
      <c r="AR86" s="312">
        <v>293940.69219421124</v>
      </c>
      <c r="AS86" s="312">
        <v>268231.70957762329</v>
      </c>
      <c r="AT86" s="312">
        <v>244771.08219339384</v>
      </c>
      <c r="AU86" s="312">
        <v>223362.21327966233</v>
      </c>
      <c r="AV86" s="312">
        <v>203825.69244252486</v>
      </c>
      <c r="AW86" s="312">
        <v>185997.79377377965</v>
      </c>
      <c r="AX86" s="312">
        <v>169729.10514453903</v>
      </c>
      <c r="AY86" s="312">
        <v>154883.27722688945</v>
      </c>
      <c r="AZ86" s="312">
        <v>141335.88179364303</v>
      </c>
      <c r="BA86" s="312" t="s">
        <v>552</v>
      </c>
      <c r="BB86" s="312" t="s">
        <v>552</v>
      </c>
      <c r="BC86" s="312" t="s">
        <v>552</v>
      </c>
      <c r="BD86" s="312" t="s">
        <v>552</v>
      </c>
      <c r="BE86" s="312" t="s">
        <v>552</v>
      </c>
      <c r="BF86" s="312" t="s">
        <v>552</v>
      </c>
      <c r="BG86" s="312" t="s">
        <v>552</v>
      </c>
      <c r="BH86" s="260" t="s">
        <v>552</v>
      </c>
    </row>
    <row r="87" spans="1:60" x14ac:dyDescent="0.25">
      <c r="A87" s="311" t="s">
        <v>483</v>
      </c>
      <c r="B87" s="312">
        <v>-1467765.1170860152</v>
      </c>
      <c r="C87" s="312">
        <v>11218703.130032368</v>
      </c>
      <c r="D87" s="312">
        <v>22654648.900653034</v>
      </c>
      <c r="E87" s="312">
        <v>33091649.836093348</v>
      </c>
      <c r="F87" s="312">
        <v>42616900.779068381</v>
      </c>
      <c r="G87" s="312">
        <v>51309993.94510445</v>
      </c>
      <c r="H87" s="312">
        <v>59243580.724546298</v>
      </c>
      <c r="I87" s="312">
        <v>66483976.014997996</v>
      </c>
      <c r="J87" s="312">
        <v>73091710.056687489</v>
      </c>
      <c r="K87" s="312">
        <v>79122032.31533888</v>
      </c>
      <c r="L87" s="312">
        <v>84625371.565751955</v>
      </c>
      <c r="M87" s="312">
        <v>89644308.594964474</v>
      </c>
      <c r="N87" s="312">
        <v>94224603.448441282</v>
      </c>
      <c r="O87" s="312">
        <v>98404573.948328197</v>
      </c>
      <c r="P87" s="312">
        <v>102219193.03621057</v>
      </c>
      <c r="Q87" s="312">
        <v>105700380.44719273</v>
      </c>
      <c r="R87" s="312">
        <v>108877268.99023278</v>
      </c>
      <c r="S87" s="312">
        <v>111776447.64035322</v>
      </c>
      <c r="T87" s="312">
        <v>114422183.45744868</v>
      </c>
      <c r="U87" s="312">
        <v>116836624.17194749</v>
      </c>
      <c r="V87" s="312">
        <v>119039983.11815193</v>
      </c>
      <c r="W87" s="312">
        <v>121048407.91583201</v>
      </c>
      <c r="X87" s="312">
        <v>122881236.2428167</v>
      </c>
      <c r="Y87" s="312">
        <v>124553815.94638456</v>
      </c>
      <c r="Z87" s="312">
        <v>126080154.00411287</v>
      </c>
      <c r="AA87" s="312">
        <v>127473033.59182633</v>
      </c>
      <c r="AB87" s="312">
        <v>128744120.94072588</v>
      </c>
      <c r="AC87" s="312">
        <v>129904062.87298994</v>
      </c>
      <c r="AD87" s="312">
        <v>130962575.82785925</v>
      </c>
      <c r="AE87" s="312">
        <v>131928527.11962803</v>
      </c>
      <c r="AF87" s="312">
        <v>132810009.10449369</v>
      </c>
      <c r="AG87" s="312">
        <v>133614406.8743363</v>
      </c>
      <c r="AH87" s="312">
        <v>134348460.04172423</v>
      </c>
      <c r="AI87" s="312">
        <v>135018319.13133457</v>
      </c>
      <c r="AJ87" s="312">
        <v>135629597.04813096</v>
      </c>
      <c r="AK87" s="312">
        <v>136187416.05169019</v>
      </c>
      <c r="AL87" s="312">
        <v>136696450.6286746</v>
      </c>
      <c r="AM87" s="312">
        <v>137160966.62130192</v>
      </c>
      <c r="AN87" s="312">
        <v>137584856.93848795</v>
      </c>
      <c r="AO87" s="312">
        <v>137971674.14786994</v>
      </c>
      <c r="AP87" s="312">
        <v>138324660.22092927</v>
      </c>
      <c r="AQ87" s="312">
        <v>138646773.67970112</v>
      </c>
      <c r="AR87" s="312">
        <v>138940714.37189534</v>
      </c>
      <c r="AS87" s="312">
        <v>139208946.08147296</v>
      </c>
      <c r="AT87" s="312">
        <v>139453717.16366637</v>
      </c>
      <c r="AU87" s="312">
        <v>139677079.37694603</v>
      </c>
      <c r="AV87" s="312">
        <v>139880905.06938857</v>
      </c>
      <c r="AW87" s="312">
        <v>140066902.86316234</v>
      </c>
      <c r="AX87" s="312">
        <v>140236631.96830687</v>
      </c>
      <c r="AY87" s="312">
        <v>140391515.24553376</v>
      </c>
      <c r="AZ87" s="312">
        <v>140532851.12732741</v>
      </c>
      <c r="BA87" s="312">
        <v>140532851.12732741</v>
      </c>
      <c r="BB87" s="312">
        <v>140532851.12732741</v>
      </c>
      <c r="BC87" s="312">
        <v>140532851.12732741</v>
      </c>
      <c r="BD87" s="312">
        <v>140532851.12732741</v>
      </c>
      <c r="BE87" s="312">
        <v>140532851.12732741</v>
      </c>
      <c r="BF87" s="312">
        <v>140532851.12732741</v>
      </c>
      <c r="BG87" s="312">
        <v>140532851.12732741</v>
      </c>
      <c r="BH87" s="260">
        <v>140532851.12732741</v>
      </c>
    </row>
    <row r="88" spans="1:60" x14ac:dyDescent="0.25">
      <c r="A88" s="311" t="s">
        <v>484</v>
      </c>
      <c r="B88" s="313">
        <v>0</v>
      </c>
      <c r="C88" s="313">
        <v>8.8508730674469991</v>
      </c>
      <c r="D88" s="313">
        <v>9.7889082387290323</v>
      </c>
      <c r="E88" s="313">
        <v>9.8709082538967436</v>
      </c>
      <c r="F88" s="313">
        <v>9.8786261519011376</v>
      </c>
      <c r="G88" s="313">
        <v>9.8793623696879376</v>
      </c>
      <c r="H88" s="313">
        <v>9.8794327352911218</v>
      </c>
      <c r="I88" s="313">
        <v>9.8794394623010113</v>
      </c>
      <c r="J88" s="313">
        <v>9.8794401054250738</v>
      </c>
      <c r="K88" s="313">
        <v>9.8794401669096725</v>
      </c>
      <c r="L88" s="313">
        <v>9.8794401727877705</v>
      </c>
      <c r="M88" s="313">
        <v>9.879440173349332</v>
      </c>
      <c r="N88" s="313">
        <v>9.8794401734029726</v>
      </c>
      <c r="O88" s="313">
        <v>9.8794401734076907</v>
      </c>
      <c r="P88" s="313">
        <v>9.8794401734086499</v>
      </c>
      <c r="Q88" s="313">
        <v>9.8794401734087014</v>
      </c>
      <c r="R88" s="313">
        <v>9.8794401734087014</v>
      </c>
      <c r="S88" s="313">
        <v>9.8794401734087014</v>
      </c>
      <c r="T88" s="313">
        <v>9.8794401734087014</v>
      </c>
      <c r="U88" s="313">
        <v>9.8794401734087014</v>
      </c>
      <c r="V88" s="313">
        <v>9.8794401734087014</v>
      </c>
      <c r="W88" s="313">
        <v>9.8794401734087014</v>
      </c>
      <c r="X88" s="313">
        <v>9.879440173408689</v>
      </c>
      <c r="Y88" s="313">
        <v>9.879440173408689</v>
      </c>
      <c r="Z88" s="313">
        <v>9.8794401734086623</v>
      </c>
      <c r="AA88" s="313">
        <v>9.8794401734086232</v>
      </c>
      <c r="AB88" s="313">
        <v>9.8794401734085309</v>
      </c>
      <c r="AC88" s="313">
        <v>9.8794401734083728</v>
      </c>
      <c r="AD88" s="313">
        <v>9.8794401734080974</v>
      </c>
      <c r="AE88" s="313">
        <v>9.8794401734087014</v>
      </c>
      <c r="AF88" s="313">
        <v>9.8794401734087014</v>
      </c>
      <c r="AG88" s="313">
        <v>9.8794401734087014</v>
      </c>
      <c r="AH88" s="313">
        <v>9.8794401734087014</v>
      </c>
      <c r="AI88" s="313">
        <v>9.8794401734087014</v>
      </c>
      <c r="AJ88" s="313">
        <v>9.8794401734087014</v>
      </c>
      <c r="AK88" s="313">
        <v>9.8794401734087014</v>
      </c>
      <c r="AL88" s="313">
        <v>9.8794401734087014</v>
      </c>
      <c r="AM88" s="313">
        <v>9.8794401734087014</v>
      </c>
      <c r="AN88" s="313">
        <v>9.8794401734087014</v>
      </c>
      <c r="AO88" s="313">
        <v>9.8794401734087014</v>
      </c>
      <c r="AP88" s="313">
        <v>9.8794401734087014</v>
      </c>
      <c r="AQ88" s="313">
        <v>9.8794401734087014</v>
      </c>
      <c r="AR88" s="313">
        <v>9.8794401734087014</v>
      </c>
      <c r="AS88" s="313">
        <v>9.8794401734087014</v>
      </c>
      <c r="AT88" s="313">
        <v>9.8794401734087014</v>
      </c>
      <c r="AU88" s="313">
        <v>9.8794401734087014</v>
      </c>
      <c r="AV88" s="313">
        <v>9.8794401734087014</v>
      </c>
      <c r="AW88" s="313">
        <v>9.8794401734087014</v>
      </c>
      <c r="AX88" s="313">
        <v>9.8794401734087014</v>
      </c>
      <c r="AY88" s="313">
        <v>9.8794401734087014</v>
      </c>
      <c r="AZ88" s="313">
        <v>9.8794401734087014</v>
      </c>
      <c r="BA88" s="313" t="s">
        <v>552</v>
      </c>
      <c r="BB88" s="313" t="s">
        <v>552</v>
      </c>
      <c r="BC88" s="313" t="s">
        <v>552</v>
      </c>
      <c r="BD88" s="313" t="s">
        <v>552</v>
      </c>
      <c r="BE88" s="313" t="s">
        <v>552</v>
      </c>
      <c r="BF88" s="313" t="s">
        <v>552</v>
      </c>
      <c r="BG88" s="313" t="s">
        <v>552</v>
      </c>
      <c r="BH88" s="260" t="s">
        <v>552</v>
      </c>
    </row>
    <row r="89" spans="1:60" x14ac:dyDescent="0.25">
      <c r="A89" s="311" t="s">
        <v>485</v>
      </c>
      <c r="B89" s="314">
        <v>0</v>
      </c>
      <c r="C89" s="314">
        <v>0.10151384482910253</v>
      </c>
      <c r="D89" s="314">
        <v>0</v>
      </c>
      <c r="E89" s="314">
        <v>0</v>
      </c>
      <c r="F89" s="314">
        <v>0</v>
      </c>
      <c r="G89" s="314">
        <v>0</v>
      </c>
      <c r="H89" s="314">
        <v>0</v>
      </c>
      <c r="I89" s="314">
        <v>0</v>
      </c>
      <c r="J89" s="314">
        <v>0</v>
      </c>
      <c r="K89" s="314">
        <v>0</v>
      </c>
      <c r="L89" s="314">
        <v>0</v>
      </c>
      <c r="M89" s="314">
        <v>0</v>
      </c>
      <c r="N89" s="314">
        <v>0</v>
      </c>
      <c r="O89" s="314">
        <v>0</v>
      </c>
      <c r="P89" s="314">
        <v>0</v>
      </c>
      <c r="Q89" s="314">
        <v>0</v>
      </c>
      <c r="R89" s="314">
        <v>0</v>
      </c>
      <c r="S89" s="314">
        <v>0</v>
      </c>
      <c r="T89" s="314">
        <v>0</v>
      </c>
      <c r="U89" s="314">
        <v>0</v>
      </c>
      <c r="V89" s="314">
        <v>0</v>
      </c>
      <c r="W89" s="314">
        <v>0</v>
      </c>
      <c r="X89" s="314">
        <v>0</v>
      </c>
      <c r="Y89" s="314">
        <v>0</v>
      </c>
      <c r="Z89" s="314">
        <v>0</v>
      </c>
      <c r="AA89" s="314">
        <v>0</v>
      </c>
      <c r="AB89" s="314">
        <v>0</v>
      </c>
      <c r="AC89" s="314">
        <v>0</v>
      </c>
      <c r="AD89" s="314">
        <v>0</v>
      </c>
      <c r="AE89" s="314">
        <v>0</v>
      </c>
      <c r="AF89" s="314">
        <v>0</v>
      </c>
      <c r="AG89" s="314">
        <v>0</v>
      </c>
      <c r="AH89" s="314">
        <v>0</v>
      </c>
      <c r="AI89" s="314">
        <v>0</v>
      </c>
      <c r="AJ89" s="314">
        <v>0</v>
      </c>
      <c r="AK89" s="314">
        <v>0</v>
      </c>
      <c r="AL89" s="314">
        <v>0</v>
      </c>
      <c r="AM89" s="314">
        <v>0</v>
      </c>
      <c r="AN89" s="314">
        <v>0</v>
      </c>
      <c r="AO89" s="314">
        <v>0</v>
      </c>
      <c r="AP89" s="314">
        <v>0</v>
      </c>
      <c r="AQ89" s="314">
        <v>0</v>
      </c>
      <c r="AR89" s="314">
        <v>0</v>
      </c>
      <c r="AS89" s="314">
        <v>0</v>
      </c>
      <c r="AT89" s="314">
        <v>0</v>
      </c>
      <c r="AU89" s="314">
        <v>0</v>
      </c>
      <c r="AV89" s="314">
        <v>0</v>
      </c>
      <c r="AW89" s="314">
        <v>0</v>
      </c>
      <c r="AX89" s="314">
        <v>0</v>
      </c>
      <c r="AY89" s="314">
        <v>0</v>
      </c>
      <c r="AZ89" s="314">
        <v>0</v>
      </c>
      <c r="BA89" s="314" t="s">
        <v>552</v>
      </c>
      <c r="BB89" s="314" t="s">
        <v>552</v>
      </c>
      <c r="BC89" s="314" t="s">
        <v>552</v>
      </c>
      <c r="BD89" s="314" t="s">
        <v>552</v>
      </c>
      <c r="BE89" s="314" t="s">
        <v>552</v>
      </c>
      <c r="BF89" s="314" t="s">
        <v>552</v>
      </c>
      <c r="BG89" s="314" t="s">
        <v>552</v>
      </c>
      <c r="BH89" s="260" t="s">
        <v>552</v>
      </c>
    </row>
    <row r="90" spans="1:60" ht="16.5" thickBot="1" x14ac:dyDescent="0.3">
      <c r="A90" s="315" t="s">
        <v>486</v>
      </c>
      <c r="B90" s="316">
        <v>0</v>
      </c>
      <c r="C90" s="316">
        <v>0.11569532895172818</v>
      </c>
      <c r="D90" s="316">
        <v>0</v>
      </c>
      <c r="E90" s="316">
        <v>0</v>
      </c>
      <c r="F90" s="316">
        <v>0</v>
      </c>
      <c r="G90" s="316">
        <v>0</v>
      </c>
      <c r="H90" s="316">
        <v>0</v>
      </c>
      <c r="I90" s="316">
        <v>0</v>
      </c>
      <c r="J90" s="316">
        <v>0</v>
      </c>
      <c r="K90" s="316">
        <v>0</v>
      </c>
      <c r="L90" s="316">
        <v>0</v>
      </c>
      <c r="M90" s="316">
        <v>0</v>
      </c>
      <c r="N90" s="316">
        <v>0</v>
      </c>
      <c r="O90" s="316">
        <v>0</v>
      </c>
      <c r="P90" s="316">
        <v>0</v>
      </c>
      <c r="Q90" s="316">
        <v>0</v>
      </c>
      <c r="R90" s="316">
        <v>0</v>
      </c>
      <c r="S90" s="316">
        <v>0</v>
      </c>
      <c r="T90" s="316">
        <v>0</v>
      </c>
      <c r="U90" s="316">
        <v>0</v>
      </c>
      <c r="V90" s="316">
        <v>0</v>
      </c>
      <c r="W90" s="316">
        <v>0</v>
      </c>
      <c r="X90" s="316">
        <v>0</v>
      </c>
      <c r="Y90" s="316">
        <v>0</v>
      </c>
      <c r="Z90" s="316">
        <v>0</v>
      </c>
      <c r="AA90" s="316">
        <v>0</v>
      </c>
      <c r="AB90" s="316">
        <v>0</v>
      </c>
      <c r="AC90" s="316">
        <v>0</v>
      </c>
      <c r="AD90" s="316">
        <v>0</v>
      </c>
      <c r="AE90" s="316">
        <v>0</v>
      </c>
      <c r="AF90" s="316">
        <v>0</v>
      </c>
      <c r="AG90" s="316">
        <v>0</v>
      </c>
      <c r="AH90" s="316">
        <v>0</v>
      </c>
      <c r="AI90" s="316">
        <v>0</v>
      </c>
      <c r="AJ90" s="316">
        <v>0</v>
      </c>
      <c r="AK90" s="316">
        <v>0</v>
      </c>
      <c r="AL90" s="316">
        <v>0</v>
      </c>
      <c r="AM90" s="316">
        <v>0</v>
      </c>
      <c r="AN90" s="316">
        <v>0</v>
      </c>
      <c r="AO90" s="316">
        <v>0</v>
      </c>
      <c r="AP90" s="316">
        <v>0</v>
      </c>
      <c r="AQ90" s="316">
        <v>0</v>
      </c>
      <c r="AR90" s="316">
        <v>0</v>
      </c>
      <c r="AS90" s="316">
        <v>0</v>
      </c>
      <c r="AT90" s="316">
        <v>0</v>
      </c>
      <c r="AU90" s="316">
        <v>0</v>
      </c>
      <c r="AV90" s="316">
        <v>0</v>
      </c>
      <c r="AW90" s="316">
        <v>0</v>
      </c>
      <c r="AX90" s="316">
        <v>0</v>
      </c>
      <c r="AY90" s="316">
        <v>0</v>
      </c>
      <c r="AZ90" s="316">
        <v>0</v>
      </c>
      <c r="BA90" s="316" t="s">
        <v>552</v>
      </c>
      <c r="BB90" s="316" t="s">
        <v>552</v>
      </c>
      <c r="BC90" s="316" t="s">
        <v>552</v>
      </c>
      <c r="BD90" s="316" t="s">
        <v>552</v>
      </c>
      <c r="BE90" s="316" t="s">
        <v>552</v>
      </c>
      <c r="BF90" s="316" t="s">
        <v>552</v>
      </c>
      <c r="BG90" s="316" t="s">
        <v>552</v>
      </c>
      <c r="BH90" s="260" t="s">
        <v>552</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85" zoomScaleSheetLayoutView="85" workbookViewId="0">
      <selection activeCell="H53" sqref="H53"/>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6" t="str">
        <f>'1. паспорт местоположение'!A5:C5</f>
        <v>Год раскрытия информации: 2025 год</v>
      </c>
      <c r="B5" s="376"/>
      <c r="C5" s="376"/>
      <c r="D5" s="376"/>
      <c r="E5" s="376"/>
      <c r="F5" s="376"/>
      <c r="G5" s="376"/>
      <c r="H5" s="376"/>
      <c r="I5" s="376"/>
      <c r="J5" s="376"/>
      <c r="K5" s="376"/>
      <c r="L5" s="376"/>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80" t="s">
        <v>8</v>
      </c>
      <c r="B7" s="380"/>
      <c r="C7" s="380"/>
      <c r="D7" s="380"/>
      <c r="E7" s="380"/>
      <c r="F7" s="380"/>
      <c r="G7" s="380"/>
      <c r="H7" s="380"/>
      <c r="I7" s="380"/>
      <c r="J7" s="380"/>
      <c r="K7" s="380"/>
      <c r="L7" s="380"/>
    </row>
    <row r="8" spans="1:44" ht="18.75" x14ac:dyDescent="0.25">
      <c r="A8" s="380"/>
      <c r="B8" s="380"/>
      <c r="C8" s="380"/>
      <c r="D8" s="380"/>
      <c r="E8" s="380"/>
      <c r="F8" s="380"/>
      <c r="G8" s="380"/>
      <c r="H8" s="380"/>
      <c r="I8" s="380"/>
      <c r="J8" s="380"/>
      <c r="K8" s="380"/>
      <c r="L8" s="380"/>
    </row>
    <row r="9" spans="1:44" x14ac:dyDescent="0.25">
      <c r="A9" s="381" t="str">
        <f>'1. паспорт местоположение'!A9:C9</f>
        <v>АО "Россети Тюмень"</v>
      </c>
      <c r="B9" s="381"/>
      <c r="C9" s="381"/>
      <c r="D9" s="381"/>
      <c r="E9" s="381"/>
      <c r="F9" s="381"/>
      <c r="G9" s="381"/>
      <c r="H9" s="381"/>
      <c r="I9" s="381"/>
      <c r="J9" s="381"/>
      <c r="K9" s="381"/>
      <c r="L9" s="381"/>
    </row>
    <row r="10" spans="1:44" x14ac:dyDescent="0.25">
      <c r="A10" s="382" t="s">
        <v>7</v>
      </c>
      <c r="B10" s="382"/>
      <c r="C10" s="382"/>
      <c r="D10" s="382"/>
      <c r="E10" s="382"/>
      <c r="F10" s="382"/>
      <c r="G10" s="382"/>
      <c r="H10" s="382"/>
      <c r="I10" s="382"/>
      <c r="J10" s="382"/>
      <c r="K10" s="382"/>
      <c r="L10" s="382"/>
    </row>
    <row r="11" spans="1:44" ht="18.75" x14ac:dyDescent="0.25">
      <c r="A11" s="380"/>
      <c r="B11" s="380"/>
      <c r="C11" s="380"/>
      <c r="D11" s="380"/>
      <c r="E11" s="380"/>
      <c r="F11" s="380"/>
      <c r="G11" s="380"/>
      <c r="H11" s="380"/>
      <c r="I11" s="380"/>
      <c r="J11" s="380"/>
      <c r="K11" s="380"/>
      <c r="L11" s="380"/>
    </row>
    <row r="12" spans="1:44" x14ac:dyDescent="0.25">
      <c r="A12" s="381" t="str">
        <f>'1. паспорт местоположение'!A12:C12</f>
        <v>P_NS3300.VL.0113</v>
      </c>
      <c r="B12" s="381"/>
      <c r="C12" s="381"/>
      <c r="D12" s="381"/>
      <c r="E12" s="381"/>
      <c r="F12" s="381"/>
      <c r="G12" s="381"/>
      <c r="H12" s="381"/>
      <c r="I12" s="381"/>
      <c r="J12" s="381"/>
      <c r="K12" s="381"/>
      <c r="L12" s="381"/>
    </row>
    <row r="13" spans="1:44" x14ac:dyDescent="0.25">
      <c r="A13" s="382" t="s">
        <v>6</v>
      </c>
      <c r="B13" s="382"/>
      <c r="C13" s="382"/>
      <c r="D13" s="382"/>
      <c r="E13" s="382"/>
      <c r="F13" s="382"/>
      <c r="G13" s="382"/>
      <c r="H13" s="382"/>
      <c r="I13" s="382"/>
      <c r="J13" s="382"/>
      <c r="K13" s="382"/>
      <c r="L13" s="382"/>
    </row>
    <row r="14" spans="1:44" ht="18.75" x14ac:dyDescent="0.25">
      <c r="A14" s="392"/>
      <c r="B14" s="392"/>
      <c r="C14" s="392"/>
      <c r="D14" s="392"/>
      <c r="E14" s="392"/>
      <c r="F14" s="392"/>
      <c r="G14" s="392"/>
      <c r="H14" s="392"/>
      <c r="I14" s="392"/>
      <c r="J14" s="392"/>
      <c r="K14" s="392"/>
      <c r="L14" s="392"/>
    </row>
    <row r="15" spans="1:44" ht="44.25" customHeight="1" x14ac:dyDescent="0.25">
      <c r="A15" s="445" t="str">
        <f>'1. паспорт местоположение'!A15:C15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5" s="445"/>
      <c r="C15" s="445"/>
      <c r="D15" s="445"/>
      <c r="E15" s="445"/>
      <c r="F15" s="445"/>
      <c r="G15" s="445"/>
      <c r="H15" s="445"/>
      <c r="I15" s="445"/>
      <c r="J15" s="445"/>
      <c r="K15" s="445"/>
      <c r="L15" s="445"/>
    </row>
    <row r="16" spans="1:44" x14ac:dyDescent="0.25">
      <c r="A16" s="382" t="s">
        <v>5</v>
      </c>
      <c r="B16" s="382"/>
      <c r="C16" s="382"/>
      <c r="D16" s="382"/>
      <c r="E16" s="382"/>
      <c r="F16" s="382"/>
      <c r="G16" s="382"/>
      <c r="H16" s="382"/>
      <c r="I16" s="382"/>
      <c r="J16" s="382"/>
      <c r="K16" s="382"/>
      <c r="L16" s="382"/>
    </row>
    <row r="17" spans="1:12" ht="15.75" customHeight="1" x14ac:dyDescent="0.25">
      <c r="L17" s="185"/>
    </row>
    <row r="18" spans="1:12" x14ac:dyDescent="0.25">
      <c r="K18" s="186"/>
    </row>
    <row r="19" spans="1:12" ht="15.75" customHeight="1" x14ac:dyDescent="0.25">
      <c r="A19" s="444" t="s">
        <v>401</v>
      </c>
      <c r="B19" s="444"/>
      <c r="C19" s="444"/>
      <c r="D19" s="444"/>
      <c r="E19" s="444"/>
      <c r="F19" s="444"/>
      <c r="G19" s="444"/>
      <c r="H19" s="444"/>
      <c r="I19" s="444"/>
      <c r="J19" s="444"/>
      <c r="K19" s="444"/>
      <c r="L19" s="444"/>
    </row>
    <row r="20" spans="1:12" x14ac:dyDescent="0.25">
      <c r="A20" s="187"/>
      <c r="B20" s="187"/>
      <c r="C20" s="188"/>
      <c r="D20" s="188"/>
      <c r="E20" s="188"/>
      <c r="F20" s="188"/>
      <c r="G20" s="188"/>
      <c r="H20" s="188"/>
      <c r="I20" s="188"/>
      <c r="J20" s="188"/>
      <c r="K20" s="188"/>
      <c r="L20" s="188"/>
    </row>
    <row r="21" spans="1:12" ht="28.5" customHeight="1" x14ac:dyDescent="0.25">
      <c r="A21" s="434" t="s">
        <v>217</v>
      </c>
      <c r="B21" s="434" t="s">
        <v>216</v>
      </c>
      <c r="C21" s="440" t="s">
        <v>335</v>
      </c>
      <c r="D21" s="440"/>
      <c r="E21" s="440"/>
      <c r="F21" s="440"/>
      <c r="G21" s="440"/>
      <c r="H21" s="440"/>
      <c r="I21" s="435" t="s">
        <v>215</v>
      </c>
      <c r="J21" s="437" t="s">
        <v>337</v>
      </c>
      <c r="K21" s="434" t="s">
        <v>214</v>
      </c>
      <c r="L21" s="436" t="s">
        <v>336</v>
      </c>
    </row>
    <row r="22" spans="1:12" ht="58.5" customHeight="1" x14ac:dyDescent="0.25">
      <c r="A22" s="434"/>
      <c r="B22" s="434"/>
      <c r="C22" s="441" t="s">
        <v>1</v>
      </c>
      <c r="D22" s="441"/>
      <c r="E22" s="341"/>
      <c r="F22" s="342"/>
      <c r="G22" s="442" t="s">
        <v>0</v>
      </c>
      <c r="H22" s="443"/>
      <c r="I22" s="435"/>
      <c r="J22" s="438"/>
      <c r="K22" s="434"/>
      <c r="L22" s="436"/>
    </row>
    <row r="23" spans="1:12" ht="47.25" x14ac:dyDescent="0.25">
      <c r="A23" s="434"/>
      <c r="B23" s="434"/>
      <c r="C23" s="215" t="s">
        <v>213</v>
      </c>
      <c r="D23" s="215" t="s">
        <v>212</v>
      </c>
      <c r="E23" s="215" t="s">
        <v>213</v>
      </c>
      <c r="F23" s="215" t="s">
        <v>212</v>
      </c>
      <c r="G23" s="215" t="s">
        <v>213</v>
      </c>
      <c r="H23" s="215" t="s">
        <v>212</v>
      </c>
      <c r="I23" s="435"/>
      <c r="J23" s="439"/>
      <c r="K23" s="434"/>
      <c r="L23" s="436"/>
    </row>
    <row r="24" spans="1:12" x14ac:dyDescent="0.25">
      <c r="A24" s="340">
        <v>1</v>
      </c>
      <c r="B24" s="340">
        <v>2</v>
      </c>
      <c r="C24" s="215">
        <v>3</v>
      </c>
      <c r="D24" s="215">
        <v>4</v>
      </c>
      <c r="E24" s="215">
        <v>5</v>
      </c>
      <c r="F24" s="215">
        <v>6</v>
      </c>
      <c r="G24" s="215">
        <v>7</v>
      </c>
      <c r="H24" s="215">
        <v>8</v>
      </c>
      <c r="I24" s="215">
        <v>9</v>
      </c>
      <c r="J24" s="215">
        <v>10</v>
      </c>
      <c r="K24" s="215">
        <v>11</v>
      </c>
      <c r="L24" s="215">
        <v>12</v>
      </c>
    </row>
    <row r="25" spans="1:12" x14ac:dyDescent="0.25">
      <c r="A25" s="215">
        <v>1</v>
      </c>
      <c r="B25" s="343" t="s">
        <v>211</v>
      </c>
      <c r="C25" s="343"/>
      <c r="D25" s="216"/>
      <c r="E25" s="216"/>
      <c r="F25" s="216"/>
      <c r="G25" s="216"/>
      <c r="H25" s="216"/>
      <c r="I25" s="216"/>
      <c r="J25" s="216"/>
      <c r="K25" s="240"/>
      <c r="L25" s="344"/>
    </row>
    <row r="26" spans="1:12" ht="21.75" customHeight="1" x14ac:dyDescent="0.25">
      <c r="A26" s="215" t="s">
        <v>210</v>
      </c>
      <c r="B26" s="345" t="s">
        <v>342</v>
      </c>
      <c r="C26" s="237" t="s">
        <v>444</v>
      </c>
      <c r="D26" s="237" t="s">
        <v>444</v>
      </c>
      <c r="E26" s="227"/>
      <c r="F26" s="227"/>
      <c r="G26" s="237">
        <v>45030</v>
      </c>
      <c r="H26" s="237">
        <v>45253</v>
      </c>
      <c r="I26" s="238">
        <v>1</v>
      </c>
      <c r="J26" s="238">
        <v>1</v>
      </c>
      <c r="K26" s="240"/>
      <c r="L26" s="240"/>
    </row>
    <row r="27" spans="1:12" s="189" customFormat="1" ht="39" customHeight="1" x14ac:dyDescent="0.25">
      <c r="A27" s="215" t="s">
        <v>209</v>
      </c>
      <c r="B27" s="345" t="s">
        <v>344</v>
      </c>
      <c r="C27" s="237" t="s">
        <v>444</v>
      </c>
      <c r="D27" s="237" t="s">
        <v>444</v>
      </c>
      <c r="E27" s="237" t="s">
        <v>435</v>
      </c>
      <c r="F27" s="237" t="s">
        <v>435</v>
      </c>
      <c r="G27" s="237" t="s">
        <v>435</v>
      </c>
      <c r="H27" s="237" t="s">
        <v>435</v>
      </c>
      <c r="I27" s="228"/>
      <c r="J27" s="228"/>
      <c r="K27" s="240"/>
      <c r="L27" s="240"/>
    </row>
    <row r="28" spans="1:12" s="189" customFormat="1" ht="70.5" customHeight="1" x14ac:dyDescent="0.25">
      <c r="A28" s="215" t="s">
        <v>343</v>
      </c>
      <c r="B28" s="345" t="s">
        <v>348</v>
      </c>
      <c r="C28" s="237" t="s">
        <v>444</v>
      </c>
      <c r="D28" s="237" t="s">
        <v>444</v>
      </c>
      <c r="E28" s="227"/>
      <c r="F28" s="227"/>
      <c r="G28" s="237" t="s">
        <v>435</v>
      </c>
      <c r="H28" s="237" t="s">
        <v>435</v>
      </c>
      <c r="I28" s="228"/>
      <c r="J28" s="228"/>
      <c r="K28" s="240"/>
      <c r="L28" s="240"/>
    </row>
    <row r="29" spans="1:12" s="189" customFormat="1" ht="54" customHeight="1" x14ac:dyDescent="0.25">
      <c r="A29" s="215" t="s">
        <v>208</v>
      </c>
      <c r="B29" s="345" t="s">
        <v>347</v>
      </c>
      <c r="C29" s="237" t="s">
        <v>444</v>
      </c>
      <c r="D29" s="237" t="s">
        <v>444</v>
      </c>
      <c r="E29" s="226"/>
      <c r="F29" s="227"/>
      <c r="G29" s="237" t="s">
        <v>435</v>
      </c>
      <c r="H29" s="237" t="s">
        <v>435</v>
      </c>
      <c r="I29" s="228"/>
      <c r="J29" s="228"/>
      <c r="K29" s="240"/>
      <c r="L29" s="240"/>
    </row>
    <row r="30" spans="1:12" s="189" customFormat="1" ht="57" customHeight="1" x14ac:dyDescent="0.25">
      <c r="A30" s="215" t="s">
        <v>207</v>
      </c>
      <c r="B30" s="345" t="s">
        <v>349</v>
      </c>
      <c r="C30" s="237" t="s">
        <v>444</v>
      </c>
      <c r="D30" s="237" t="s">
        <v>444</v>
      </c>
      <c r="E30" s="227"/>
      <c r="F30" s="227"/>
      <c r="G30" s="355">
        <v>45626</v>
      </c>
      <c r="H30" s="83">
        <f>G30+60</f>
        <v>45686</v>
      </c>
      <c r="I30" s="228"/>
      <c r="J30" s="228"/>
      <c r="K30" s="240"/>
      <c r="L30" s="240"/>
    </row>
    <row r="31" spans="1:12" s="189" customFormat="1" ht="37.5" customHeight="1" x14ac:dyDescent="0.25">
      <c r="A31" s="215" t="s">
        <v>206</v>
      </c>
      <c r="B31" s="346" t="s">
        <v>345</v>
      </c>
      <c r="C31" s="237" t="s">
        <v>444</v>
      </c>
      <c r="D31" s="237" t="s">
        <v>444</v>
      </c>
      <c r="E31" s="227"/>
      <c r="F31" s="227"/>
      <c r="G31" s="355">
        <v>45626</v>
      </c>
      <c r="H31" s="355">
        <f>G31+33</f>
        <v>45659</v>
      </c>
      <c r="I31" s="229"/>
      <c r="J31" s="228"/>
      <c r="K31" s="240"/>
      <c r="L31" s="240"/>
    </row>
    <row r="32" spans="1:12" s="189" customFormat="1" ht="31.5" x14ac:dyDescent="0.25">
      <c r="A32" s="215" t="s">
        <v>204</v>
      </c>
      <c r="B32" s="346" t="s">
        <v>350</v>
      </c>
      <c r="C32" s="237" t="s">
        <v>444</v>
      </c>
      <c r="D32" s="237" t="s">
        <v>444</v>
      </c>
      <c r="E32" s="227"/>
      <c r="F32" s="227"/>
      <c r="G32" s="355">
        <f>H31</f>
        <v>45659</v>
      </c>
      <c r="H32" s="355">
        <f>G32+30</f>
        <v>45689</v>
      </c>
      <c r="I32" s="228"/>
      <c r="J32" s="228"/>
      <c r="K32" s="240"/>
      <c r="L32" s="240"/>
    </row>
    <row r="33" spans="1:12" s="189" customFormat="1" ht="37.5" customHeight="1" x14ac:dyDescent="0.25">
      <c r="A33" s="215" t="s">
        <v>361</v>
      </c>
      <c r="B33" s="346" t="s">
        <v>280</v>
      </c>
      <c r="C33" s="237" t="s">
        <v>444</v>
      </c>
      <c r="D33" s="237" t="s">
        <v>444</v>
      </c>
      <c r="E33" s="227"/>
      <c r="F33" s="227"/>
      <c r="G33" s="237" t="s">
        <v>435</v>
      </c>
      <c r="H33" s="237" t="s">
        <v>435</v>
      </c>
      <c r="I33" s="229"/>
      <c r="J33" s="228"/>
      <c r="K33" s="240"/>
      <c r="L33" s="240"/>
    </row>
    <row r="34" spans="1:12" s="189" customFormat="1" ht="47.25" customHeight="1" x14ac:dyDescent="0.25">
      <c r="A34" s="215" t="s">
        <v>362</v>
      </c>
      <c r="B34" s="346" t="s">
        <v>354</v>
      </c>
      <c r="C34" s="237" t="s">
        <v>444</v>
      </c>
      <c r="D34" s="237" t="s">
        <v>444</v>
      </c>
      <c r="E34" s="230"/>
      <c r="F34" s="230"/>
      <c r="G34" s="237" t="s">
        <v>435</v>
      </c>
      <c r="H34" s="237" t="s">
        <v>435</v>
      </c>
      <c r="I34" s="228"/>
      <c r="J34" s="228"/>
      <c r="K34" s="347"/>
      <c r="L34" s="240"/>
    </row>
    <row r="35" spans="1:12" s="189" customFormat="1" ht="49.5" customHeight="1" x14ac:dyDescent="0.25">
      <c r="A35" s="215" t="s">
        <v>363</v>
      </c>
      <c r="B35" s="346" t="s">
        <v>205</v>
      </c>
      <c r="C35" s="237" t="s">
        <v>444</v>
      </c>
      <c r="D35" s="237" t="s">
        <v>444</v>
      </c>
      <c r="E35" s="228"/>
      <c r="F35" s="228"/>
      <c r="G35" s="355">
        <f>H32</f>
        <v>45689</v>
      </c>
      <c r="H35" s="83">
        <f>G35+30</f>
        <v>45719</v>
      </c>
      <c r="I35" s="229"/>
      <c r="J35" s="228"/>
      <c r="K35" s="347"/>
      <c r="L35" s="240"/>
    </row>
    <row r="36" spans="1:12" ht="37.5" customHeight="1" x14ac:dyDescent="0.25">
      <c r="A36" s="215" t="s">
        <v>364</v>
      </c>
      <c r="B36" s="346" t="s">
        <v>346</v>
      </c>
      <c r="C36" s="237" t="s">
        <v>444</v>
      </c>
      <c r="D36" s="237" t="s">
        <v>444</v>
      </c>
      <c r="E36" s="231"/>
      <c r="F36" s="232"/>
      <c r="G36" s="237" t="s">
        <v>435</v>
      </c>
      <c r="H36" s="237" t="s">
        <v>435</v>
      </c>
      <c r="I36" s="233"/>
      <c r="J36" s="233"/>
      <c r="K36" s="240"/>
      <c r="L36" s="240"/>
    </row>
    <row r="37" spans="1:12" ht="41.25" customHeight="1" x14ac:dyDescent="0.25">
      <c r="A37" s="215" t="s">
        <v>365</v>
      </c>
      <c r="B37" s="346" t="s">
        <v>203</v>
      </c>
      <c r="C37" s="237" t="s">
        <v>444</v>
      </c>
      <c r="D37" s="237" t="s">
        <v>444</v>
      </c>
      <c r="E37" s="231"/>
      <c r="F37" s="232"/>
      <c r="G37" s="355">
        <f>H35-20</f>
        <v>45699</v>
      </c>
      <c r="H37" s="83">
        <f>G37+20</f>
        <v>45719</v>
      </c>
      <c r="I37" s="229"/>
      <c r="J37" s="233"/>
      <c r="K37" s="240"/>
      <c r="L37" s="240"/>
    </row>
    <row r="38" spans="1:12" x14ac:dyDescent="0.25">
      <c r="A38" s="215" t="s">
        <v>488</v>
      </c>
      <c r="B38" s="343" t="s">
        <v>202</v>
      </c>
      <c r="C38" s="234"/>
      <c r="D38" s="235"/>
      <c r="E38" s="235"/>
      <c r="F38" s="235"/>
      <c r="G38" s="239"/>
      <c r="H38" s="240"/>
      <c r="I38" s="236"/>
      <c r="J38" s="236"/>
      <c r="K38" s="240"/>
      <c r="L38" s="240"/>
    </row>
    <row r="39" spans="1:12" ht="71.25" customHeight="1" x14ac:dyDescent="0.25">
      <c r="A39" s="215">
        <v>2</v>
      </c>
      <c r="B39" s="346" t="s">
        <v>351</v>
      </c>
      <c r="C39" s="237" t="s">
        <v>444</v>
      </c>
      <c r="D39" s="237" t="s">
        <v>444</v>
      </c>
      <c r="E39" s="235"/>
      <c r="F39" s="235"/>
      <c r="G39" s="355">
        <v>45626</v>
      </c>
      <c r="H39" s="355">
        <f>G39+33</f>
        <v>45659</v>
      </c>
      <c r="I39" s="236"/>
      <c r="J39" s="236"/>
      <c r="K39" s="240"/>
      <c r="L39" s="240"/>
    </row>
    <row r="40" spans="1:12" ht="33.75" customHeight="1" x14ac:dyDescent="0.25">
      <c r="A40" s="215" t="s">
        <v>201</v>
      </c>
      <c r="B40" s="346" t="s">
        <v>353</v>
      </c>
      <c r="C40" s="237" t="s">
        <v>444</v>
      </c>
      <c r="D40" s="237" t="s">
        <v>444</v>
      </c>
      <c r="E40" s="235"/>
      <c r="F40" s="235"/>
      <c r="G40" s="83">
        <f>H37</f>
        <v>45719</v>
      </c>
      <c r="H40" s="241">
        <f>G40+30</f>
        <v>45749</v>
      </c>
      <c r="I40" s="236"/>
      <c r="J40" s="236"/>
      <c r="K40" s="240"/>
      <c r="L40" s="240"/>
    </row>
    <row r="41" spans="1:12" ht="63" customHeight="1" x14ac:dyDescent="0.25">
      <c r="A41" s="215" t="s">
        <v>200</v>
      </c>
      <c r="B41" s="343" t="s">
        <v>432</v>
      </c>
      <c r="C41" s="234"/>
      <c r="D41" s="235"/>
      <c r="E41" s="235"/>
      <c r="F41" s="235"/>
      <c r="G41" s="239"/>
      <c r="H41" s="240"/>
      <c r="I41" s="236"/>
      <c r="J41" s="236"/>
      <c r="K41" s="240"/>
      <c r="L41" s="240"/>
    </row>
    <row r="42" spans="1:12" ht="58.5" customHeight="1" x14ac:dyDescent="0.25">
      <c r="A42" s="215">
        <v>3</v>
      </c>
      <c r="B42" s="346" t="s">
        <v>352</v>
      </c>
      <c r="C42" s="237" t="s">
        <v>444</v>
      </c>
      <c r="D42" s="237" t="s">
        <v>444</v>
      </c>
      <c r="E42" s="235"/>
      <c r="F42" s="235"/>
      <c r="G42" s="241">
        <f>H40</f>
        <v>45749</v>
      </c>
      <c r="H42" s="241">
        <f>G42+20</f>
        <v>45769</v>
      </c>
      <c r="I42" s="236"/>
      <c r="J42" s="236"/>
      <c r="K42" s="240"/>
      <c r="L42" s="240"/>
    </row>
    <row r="43" spans="1:12" ht="34.5" customHeight="1" x14ac:dyDescent="0.25">
      <c r="A43" s="215" t="s">
        <v>199</v>
      </c>
      <c r="B43" s="346" t="s">
        <v>197</v>
      </c>
      <c r="C43" s="237" t="s">
        <v>444</v>
      </c>
      <c r="D43" s="237" t="s">
        <v>444</v>
      </c>
      <c r="E43" s="235"/>
      <c r="F43" s="235"/>
      <c r="G43" s="241">
        <f>H40</f>
        <v>45749</v>
      </c>
      <c r="H43" s="241">
        <f>G43+20</f>
        <v>45769</v>
      </c>
      <c r="I43" s="236"/>
      <c r="J43" s="236"/>
      <c r="K43" s="240"/>
      <c r="L43" s="240"/>
    </row>
    <row r="44" spans="1:12" ht="24.75" customHeight="1" x14ac:dyDescent="0.25">
      <c r="A44" s="215" t="s">
        <v>198</v>
      </c>
      <c r="B44" s="346" t="s">
        <v>195</v>
      </c>
      <c r="C44" s="237" t="s">
        <v>444</v>
      </c>
      <c r="D44" s="237" t="s">
        <v>444</v>
      </c>
      <c r="E44" s="235"/>
      <c r="F44" s="235"/>
      <c r="G44" s="241">
        <f>H43</f>
        <v>45769</v>
      </c>
      <c r="H44" s="241">
        <f>G44+15</f>
        <v>45784</v>
      </c>
      <c r="I44" s="236"/>
      <c r="J44" s="236"/>
      <c r="K44" s="240"/>
      <c r="L44" s="240"/>
    </row>
    <row r="45" spans="1:12" ht="90.75" customHeight="1" x14ac:dyDescent="0.25">
      <c r="A45" s="215" t="s">
        <v>196</v>
      </c>
      <c r="B45" s="346" t="s">
        <v>357</v>
      </c>
      <c r="C45" s="237" t="s">
        <v>444</v>
      </c>
      <c r="D45" s="237" t="s">
        <v>444</v>
      </c>
      <c r="E45" s="235"/>
      <c r="F45" s="235"/>
      <c r="G45" s="237" t="s">
        <v>435</v>
      </c>
      <c r="H45" s="237" t="s">
        <v>435</v>
      </c>
      <c r="I45" s="236"/>
      <c r="J45" s="236"/>
      <c r="K45" s="240"/>
      <c r="L45" s="240"/>
    </row>
    <row r="46" spans="1:12" ht="167.25" customHeight="1" x14ac:dyDescent="0.25">
      <c r="A46" s="215" t="s">
        <v>194</v>
      </c>
      <c r="B46" s="346" t="s">
        <v>355</v>
      </c>
      <c r="C46" s="237" t="s">
        <v>444</v>
      </c>
      <c r="D46" s="237" t="s">
        <v>444</v>
      </c>
      <c r="E46" s="235"/>
      <c r="F46" s="235"/>
      <c r="G46" s="237" t="s">
        <v>435</v>
      </c>
      <c r="H46" s="237" t="s">
        <v>435</v>
      </c>
      <c r="I46" s="236"/>
      <c r="J46" s="236"/>
      <c r="K46" s="240"/>
      <c r="L46" s="240"/>
    </row>
    <row r="47" spans="1:12" ht="30.75" customHeight="1" x14ac:dyDescent="0.25">
      <c r="A47" s="215" t="s">
        <v>192</v>
      </c>
      <c r="B47" s="346" t="s">
        <v>193</v>
      </c>
      <c r="C47" s="237" t="s">
        <v>444</v>
      </c>
      <c r="D47" s="237" t="s">
        <v>444</v>
      </c>
      <c r="E47" s="235"/>
      <c r="F47" s="235"/>
      <c r="G47" s="241">
        <f>H44</f>
        <v>45784</v>
      </c>
      <c r="H47" s="241">
        <f>G47+10</f>
        <v>45794</v>
      </c>
      <c r="I47" s="236"/>
      <c r="J47" s="236"/>
      <c r="K47" s="240"/>
      <c r="L47" s="240"/>
    </row>
    <row r="48" spans="1:12" ht="37.5" customHeight="1" x14ac:dyDescent="0.25">
      <c r="A48" s="215" t="s">
        <v>366</v>
      </c>
      <c r="B48" s="343" t="s">
        <v>191</v>
      </c>
      <c r="C48" s="234"/>
      <c r="D48" s="235"/>
      <c r="E48" s="235"/>
      <c r="F48" s="235"/>
      <c r="G48" s="239"/>
      <c r="H48" s="240"/>
      <c r="I48" s="236"/>
      <c r="J48" s="236"/>
      <c r="K48" s="240"/>
      <c r="L48" s="240"/>
    </row>
    <row r="49" spans="1:12" ht="35.25" customHeight="1" x14ac:dyDescent="0.25">
      <c r="A49" s="215">
        <v>4</v>
      </c>
      <c r="B49" s="346" t="s">
        <v>189</v>
      </c>
      <c r="C49" s="237" t="s">
        <v>444</v>
      </c>
      <c r="D49" s="237" t="s">
        <v>444</v>
      </c>
      <c r="E49" s="235"/>
      <c r="F49" s="235"/>
      <c r="G49" s="241">
        <f>H47</f>
        <v>45794</v>
      </c>
      <c r="H49" s="241">
        <f>G49+5</f>
        <v>45799</v>
      </c>
      <c r="I49" s="236"/>
      <c r="J49" s="236"/>
      <c r="K49" s="240"/>
      <c r="L49" s="240"/>
    </row>
    <row r="50" spans="1:12" ht="86.25" customHeight="1" x14ac:dyDescent="0.25">
      <c r="A50" s="215" t="s">
        <v>190</v>
      </c>
      <c r="B50" s="346" t="s">
        <v>356</v>
      </c>
      <c r="C50" s="237" t="s">
        <v>444</v>
      </c>
      <c r="D50" s="237" t="s">
        <v>444</v>
      </c>
      <c r="E50" s="235"/>
      <c r="F50" s="235"/>
      <c r="G50" s="241">
        <f>H49</f>
        <v>45799</v>
      </c>
      <c r="H50" s="241">
        <f>G50+5</f>
        <v>45804</v>
      </c>
      <c r="I50" s="236"/>
      <c r="J50" s="236"/>
      <c r="K50" s="240"/>
      <c r="L50" s="240"/>
    </row>
    <row r="51" spans="1:12" ht="77.25" customHeight="1" x14ac:dyDescent="0.25">
      <c r="A51" s="215" t="s">
        <v>188</v>
      </c>
      <c r="B51" s="346" t="s">
        <v>358</v>
      </c>
      <c r="C51" s="237" t="s">
        <v>444</v>
      </c>
      <c r="D51" s="237" t="s">
        <v>444</v>
      </c>
      <c r="E51" s="235"/>
      <c r="F51" s="235"/>
      <c r="G51" s="237" t="s">
        <v>435</v>
      </c>
      <c r="H51" s="237" t="s">
        <v>435</v>
      </c>
      <c r="I51" s="236"/>
      <c r="J51" s="236"/>
      <c r="K51" s="240"/>
      <c r="L51" s="240"/>
    </row>
    <row r="52" spans="1:12" ht="71.25" customHeight="1" x14ac:dyDescent="0.25">
      <c r="A52" s="215" t="s">
        <v>186</v>
      </c>
      <c r="B52" s="346" t="s">
        <v>187</v>
      </c>
      <c r="C52" s="237" t="s">
        <v>444</v>
      </c>
      <c r="D52" s="237" t="s">
        <v>444</v>
      </c>
      <c r="E52" s="235"/>
      <c r="F52" s="235"/>
      <c r="G52" s="241">
        <f>H50</f>
        <v>45804</v>
      </c>
      <c r="H52" s="241">
        <f>G52+3</f>
        <v>45807</v>
      </c>
      <c r="I52" s="236"/>
      <c r="J52" s="236"/>
      <c r="K52" s="240"/>
      <c r="L52" s="240"/>
    </row>
    <row r="53" spans="1:12" ht="48" customHeight="1" x14ac:dyDescent="0.25">
      <c r="A53" s="215" t="s">
        <v>184</v>
      </c>
      <c r="B53" s="348" t="s">
        <v>359</v>
      </c>
      <c r="C53" s="237" t="s">
        <v>444</v>
      </c>
      <c r="D53" s="237" t="s">
        <v>444</v>
      </c>
      <c r="E53" s="235"/>
      <c r="F53" s="235"/>
      <c r="G53" s="241">
        <f>G52</f>
        <v>45804</v>
      </c>
      <c r="H53" s="241">
        <v>45807</v>
      </c>
      <c r="I53" s="236"/>
      <c r="J53" s="236"/>
      <c r="K53" s="240"/>
      <c r="L53" s="240"/>
    </row>
    <row r="54" spans="1:12" ht="46.5" customHeight="1" x14ac:dyDescent="0.25">
      <c r="A54" s="215" t="s">
        <v>360</v>
      </c>
      <c r="B54" s="346" t="s">
        <v>185</v>
      </c>
      <c r="C54" s="237" t="s">
        <v>444</v>
      </c>
      <c r="D54" s="237" t="s">
        <v>444</v>
      </c>
      <c r="E54" s="235"/>
      <c r="F54" s="235"/>
      <c r="G54" s="237" t="s">
        <v>435</v>
      </c>
      <c r="H54" s="237" t="s">
        <v>435</v>
      </c>
      <c r="I54" s="236"/>
      <c r="J54" s="236"/>
      <c r="K54" s="240"/>
      <c r="L54" s="24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2" t="str">
        <f>'1. паспорт местоположение'!A5:C5</f>
        <v>Год раскрытия информации: 2025 год</v>
      </c>
      <c r="B4" s="422"/>
      <c r="C4" s="422"/>
      <c r="D4" s="422"/>
      <c r="E4" s="422"/>
      <c r="F4" s="422"/>
      <c r="G4" s="422"/>
      <c r="H4" s="422"/>
      <c r="I4" s="422"/>
      <c r="J4" s="422"/>
      <c r="K4" s="422"/>
      <c r="L4" s="422"/>
      <c r="M4" s="422"/>
      <c r="N4" s="422"/>
      <c r="O4" s="422"/>
      <c r="P4" s="422"/>
      <c r="Q4" s="422"/>
      <c r="R4" s="422"/>
      <c r="S4" s="422"/>
      <c r="T4" s="422"/>
      <c r="U4" s="422"/>
      <c r="V4" s="422"/>
      <c r="W4" s="422"/>
      <c r="X4" s="422"/>
      <c r="Y4" s="422"/>
      <c r="Z4" s="422"/>
      <c r="AA4" s="422"/>
      <c r="AB4" s="422"/>
      <c r="AC4" s="422"/>
    </row>
    <row r="5" spans="1:29" ht="18.75" x14ac:dyDescent="0.3">
      <c r="A5" s="34"/>
      <c r="B5" s="34"/>
      <c r="C5" s="34"/>
      <c r="D5" s="34"/>
      <c r="E5" s="34"/>
      <c r="F5" s="34"/>
      <c r="L5" s="34"/>
      <c r="M5" s="34"/>
      <c r="U5" s="13"/>
    </row>
    <row r="6" spans="1:29" ht="18.75" x14ac:dyDescent="0.25">
      <c r="A6" s="427" t="s">
        <v>8</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c r="AB6" s="427"/>
      <c r="AC6" s="427"/>
    </row>
    <row r="7" spans="1:29" ht="18.75" x14ac:dyDescent="0.25">
      <c r="A7" s="70"/>
      <c r="B7" s="70"/>
      <c r="C7" s="70"/>
      <c r="D7" s="70"/>
      <c r="E7" s="70"/>
      <c r="F7" s="70"/>
      <c r="G7" s="70"/>
      <c r="H7" s="70"/>
      <c r="I7" s="70"/>
      <c r="J7" s="36"/>
      <c r="K7" s="36"/>
      <c r="L7" s="36"/>
      <c r="M7" s="36"/>
      <c r="N7" s="36"/>
      <c r="O7" s="36"/>
      <c r="P7" s="36"/>
      <c r="Q7" s="36"/>
      <c r="R7" s="36"/>
      <c r="S7" s="36"/>
      <c r="T7" s="219"/>
      <c r="U7" s="36"/>
    </row>
    <row r="8" spans="1:29" x14ac:dyDescent="0.25">
      <c r="A8" s="433" t="str">
        <f>'1. паспорт местоположение'!A9:C9</f>
        <v>АО "Россети Тюмень"</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19" t="s">
        <v>7</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row>
    <row r="10" spans="1:29" ht="18.75" x14ac:dyDescent="0.25">
      <c r="A10" s="70"/>
      <c r="B10" s="70"/>
      <c r="C10" s="70"/>
      <c r="D10" s="70"/>
      <c r="E10" s="70"/>
      <c r="F10" s="70"/>
      <c r="G10" s="70"/>
      <c r="H10" s="70"/>
      <c r="I10" s="70"/>
      <c r="J10" s="36"/>
      <c r="K10" s="36"/>
      <c r="L10" s="36"/>
      <c r="M10" s="36"/>
      <c r="N10" s="36"/>
      <c r="O10" s="36"/>
      <c r="P10" s="36"/>
      <c r="Q10" s="36"/>
      <c r="R10" s="36"/>
      <c r="S10" s="36"/>
      <c r="T10" s="219"/>
      <c r="U10" s="36"/>
    </row>
    <row r="11" spans="1:29" x14ac:dyDescent="0.25">
      <c r="A11" s="381" t="str">
        <f>'1. паспорт местоположение'!A12:C12</f>
        <v>P_NS3300.VL.0113</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419" t="s">
        <v>6</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row>
    <row r="13" spans="1:29" ht="16.5" customHeight="1" x14ac:dyDescent="0.3">
      <c r="A13" s="10"/>
      <c r="B13" s="10"/>
      <c r="C13" s="10"/>
      <c r="D13" s="10"/>
      <c r="E13" s="10"/>
      <c r="F13" s="10"/>
      <c r="G13" s="10"/>
      <c r="H13" s="10"/>
      <c r="I13" s="10"/>
      <c r="J13" s="35"/>
      <c r="K13" s="35"/>
      <c r="L13" s="35"/>
      <c r="M13" s="35"/>
      <c r="N13" s="35"/>
      <c r="O13" s="35"/>
      <c r="P13" s="35"/>
      <c r="Q13" s="35"/>
      <c r="R13" s="35"/>
      <c r="S13" s="35"/>
      <c r="T13" s="220"/>
      <c r="U13" s="35"/>
    </row>
    <row r="14" spans="1:29" ht="69" customHeight="1" x14ac:dyDescent="0.25">
      <c r="A14" s="460" t="str">
        <f>'1. паспорт местоположение'!A15:C15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row>
    <row r="15" spans="1:29" ht="15.75" customHeight="1" x14ac:dyDescent="0.25">
      <c r="A15" s="419" t="s">
        <v>5</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29" x14ac:dyDescent="0.25">
      <c r="A17" s="34"/>
      <c r="L17" s="34"/>
      <c r="M17" s="34"/>
      <c r="N17" s="34"/>
      <c r="O17" s="34"/>
      <c r="P17" s="34"/>
      <c r="Q17" s="34"/>
      <c r="R17" s="34"/>
      <c r="S17" s="34"/>
      <c r="T17" s="221"/>
    </row>
    <row r="18" spans="1:29" x14ac:dyDescent="0.25">
      <c r="A18" s="455" t="s">
        <v>402</v>
      </c>
      <c r="B18" s="455"/>
      <c r="C18" s="455"/>
      <c r="D18" s="455"/>
      <c r="E18" s="455"/>
      <c r="F18" s="455"/>
      <c r="G18" s="455"/>
      <c r="H18" s="455"/>
      <c r="I18" s="455"/>
      <c r="J18" s="455"/>
      <c r="K18" s="455"/>
      <c r="L18" s="455"/>
      <c r="M18" s="455"/>
      <c r="N18" s="455"/>
      <c r="O18" s="455"/>
      <c r="P18" s="455"/>
      <c r="Q18" s="455"/>
      <c r="R18" s="455"/>
      <c r="S18" s="455"/>
      <c r="T18" s="455"/>
      <c r="U18" s="455"/>
    </row>
    <row r="19" spans="1:29" x14ac:dyDescent="0.25">
      <c r="A19" s="326"/>
      <c r="B19" s="326"/>
      <c r="C19" s="326"/>
      <c r="D19" s="326"/>
      <c r="E19" s="326"/>
      <c r="F19" s="326"/>
      <c r="G19" s="326"/>
      <c r="H19" s="326"/>
      <c r="I19" s="326"/>
      <c r="J19" s="326"/>
      <c r="K19" s="326"/>
      <c r="L19" s="326"/>
      <c r="M19" s="326"/>
      <c r="N19" s="326"/>
      <c r="O19" s="326"/>
      <c r="P19" s="326"/>
      <c r="Q19" s="326"/>
      <c r="R19" s="326"/>
      <c r="S19" s="326"/>
      <c r="T19" s="326"/>
      <c r="U19" s="326"/>
    </row>
    <row r="20" spans="1:29" ht="15.75" customHeight="1" x14ac:dyDescent="0.25">
      <c r="A20" s="457" t="s">
        <v>183</v>
      </c>
      <c r="B20" s="457" t="s">
        <v>182</v>
      </c>
      <c r="C20" s="446" t="s">
        <v>181</v>
      </c>
      <c r="D20" s="446"/>
      <c r="E20" s="447" t="s">
        <v>180</v>
      </c>
      <c r="F20" s="447"/>
      <c r="G20" s="448" t="s">
        <v>556</v>
      </c>
      <c r="H20" s="452" t="s">
        <v>464</v>
      </c>
      <c r="I20" s="453"/>
      <c r="J20" s="453"/>
      <c r="K20" s="453"/>
      <c r="L20" s="452" t="s">
        <v>465</v>
      </c>
      <c r="M20" s="453"/>
      <c r="N20" s="453"/>
      <c r="O20" s="453"/>
      <c r="P20" s="452" t="s">
        <v>466</v>
      </c>
      <c r="Q20" s="453"/>
      <c r="R20" s="453"/>
      <c r="S20" s="453"/>
      <c r="T20" s="452" t="s">
        <v>535</v>
      </c>
      <c r="U20" s="453"/>
      <c r="V20" s="453"/>
      <c r="W20" s="453"/>
      <c r="X20" s="452" t="s">
        <v>557</v>
      </c>
      <c r="Y20" s="453"/>
      <c r="Z20" s="453"/>
      <c r="AA20" s="453"/>
      <c r="AB20" s="456" t="s">
        <v>179</v>
      </c>
      <c r="AC20" s="456"/>
    </row>
    <row r="21" spans="1:29" s="124" customFormat="1" ht="15.75" customHeight="1" x14ac:dyDescent="0.25">
      <c r="A21" s="458"/>
      <c r="B21" s="458"/>
      <c r="C21" s="446"/>
      <c r="D21" s="446"/>
      <c r="E21" s="447"/>
      <c r="F21" s="447"/>
      <c r="G21" s="449"/>
      <c r="H21" s="451" t="s">
        <v>1</v>
      </c>
      <c r="I21" s="451"/>
      <c r="J21" s="451" t="s">
        <v>177</v>
      </c>
      <c r="K21" s="451"/>
      <c r="L21" s="451" t="s">
        <v>1</v>
      </c>
      <c r="M21" s="451"/>
      <c r="N21" s="451" t="s">
        <v>177</v>
      </c>
      <c r="O21" s="451"/>
      <c r="P21" s="451" t="s">
        <v>1</v>
      </c>
      <c r="Q21" s="451"/>
      <c r="R21" s="451" t="s">
        <v>177</v>
      </c>
      <c r="S21" s="451"/>
      <c r="T21" s="451" t="s">
        <v>1</v>
      </c>
      <c r="U21" s="451"/>
      <c r="V21" s="451" t="s">
        <v>177</v>
      </c>
      <c r="W21" s="451"/>
      <c r="X21" s="451" t="s">
        <v>1</v>
      </c>
      <c r="Y21" s="451"/>
      <c r="Z21" s="451" t="s">
        <v>177</v>
      </c>
      <c r="AA21" s="451"/>
      <c r="AB21" s="456"/>
      <c r="AC21" s="456"/>
    </row>
    <row r="22" spans="1:29" s="124" customFormat="1" ht="78.75" x14ac:dyDescent="0.25">
      <c r="A22" s="459"/>
      <c r="B22" s="459"/>
      <c r="C22" s="362" t="s">
        <v>1</v>
      </c>
      <c r="D22" s="362" t="s">
        <v>177</v>
      </c>
      <c r="E22" s="350" t="s">
        <v>555</v>
      </c>
      <c r="F22" s="350" t="s">
        <v>554</v>
      </c>
      <c r="G22" s="450"/>
      <c r="H22" s="351" t="s">
        <v>384</v>
      </c>
      <c r="I22" s="351" t="s">
        <v>385</v>
      </c>
      <c r="J22" s="351" t="s">
        <v>384</v>
      </c>
      <c r="K22" s="351" t="s">
        <v>385</v>
      </c>
      <c r="L22" s="351" t="s">
        <v>384</v>
      </c>
      <c r="M22" s="351" t="s">
        <v>385</v>
      </c>
      <c r="N22" s="351" t="s">
        <v>384</v>
      </c>
      <c r="O22" s="351" t="s">
        <v>385</v>
      </c>
      <c r="P22" s="351" t="s">
        <v>384</v>
      </c>
      <c r="Q22" s="351" t="s">
        <v>385</v>
      </c>
      <c r="R22" s="351" t="s">
        <v>384</v>
      </c>
      <c r="S22" s="351" t="s">
        <v>385</v>
      </c>
      <c r="T22" s="351" t="s">
        <v>384</v>
      </c>
      <c r="U22" s="351" t="s">
        <v>385</v>
      </c>
      <c r="V22" s="351" t="s">
        <v>384</v>
      </c>
      <c r="W22" s="351" t="s">
        <v>385</v>
      </c>
      <c r="X22" s="351" t="s">
        <v>384</v>
      </c>
      <c r="Y22" s="351" t="s">
        <v>385</v>
      </c>
      <c r="Z22" s="351" t="s">
        <v>384</v>
      </c>
      <c r="AA22" s="351" t="s">
        <v>385</v>
      </c>
      <c r="AB22" s="362" t="s">
        <v>178</v>
      </c>
      <c r="AC22" s="362" t="s">
        <v>177</v>
      </c>
    </row>
    <row r="23" spans="1:29" s="124" customFormat="1" x14ac:dyDescent="0.25">
      <c r="A23" s="209">
        <v>1</v>
      </c>
      <c r="B23" s="209">
        <v>2</v>
      </c>
      <c r="C23" s="209">
        <v>3</v>
      </c>
      <c r="D23" s="209">
        <v>4</v>
      </c>
      <c r="E23" s="209">
        <v>5</v>
      </c>
      <c r="F23" s="209">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row>
    <row r="24" spans="1:29" ht="47.25" x14ac:dyDescent="0.25">
      <c r="A24" s="245">
        <v>1</v>
      </c>
      <c r="B24" s="318" t="s">
        <v>176</v>
      </c>
      <c r="C24" s="360">
        <v>0</v>
      </c>
      <c r="D24" s="247">
        <v>3.6564124494930232</v>
      </c>
      <c r="E24" s="247">
        <v>3.6564124494930232</v>
      </c>
      <c r="F24" s="247">
        <v>3.6564124494930232</v>
      </c>
      <c r="G24" s="247">
        <v>0</v>
      </c>
      <c r="H24" s="247" t="s">
        <v>444</v>
      </c>
      <c r="I24" s="247"/>
      <c r="J24" s="247">
        <v>3.6564124494930232</v>
      </c>
      <c r="K24" s="247"/>
      <c r="L24" s="247" t="s">
        <v>444</v>
      </c>
      <c r="M24" s="247"/>
      <c r="N24" s="247">
        <v>0</v>
      </c>
      <c r="O24" s="247"/>
      <c r="P24" s="247" t="s">
        <v>444</v>
      </c>
      <c r="Q24" s="247"/>
      <c r="R24" s="247">
        <v>0</v>
      </c>
      <c r="S24" s="247"/>
      <c r="T24" s="247" t="s">
        <v>444</v>
      </c>
      <c r="U24" s="363"/>
      <c r="V24" s="363">
        <v>0</v>
      </c>
      <c r="W24" s="363"/>
      <c r="X24" s="363">
        <v>0</v>
      </c>
      <c r="Y24" s="363"/>
      <c r="Z24" s="363" t="s">
        <v>444</v>
      </c>
      <c r="AA24" s="363"/>
      <c r="AB24" s="363">
        <v>0</v>
      </c>
      <c r="AC24" s="251">
        <v>3.6564124494930232</v>
      </c>
    </row>
    <row r="25" spans="1:29" x14ac:dyDescent="0.25">
      <c r="A25" s="248" t="s">
        <v>175</v>
      </c>
      <c r="B25" s="321" t="s">
        <v>174</v>
      </c>
      <c r="C25" s="360"/>
      <c r="D25" s="247"/>
      <c r="E25" s="247"/>
      <c r="F25" s="247"/>
      <c r="G25" s="247">
        <v>0</v>
      </c>
      <c r="H25" s="247" t="s">
        <v>444</v>
      </c>
      <c r="I25" s="247"/>
      <c r="J25" s="247">
        <v>0</v>
      </c>
      <c r="K25" s="247"/>
      <c r="L25" s="247" t="s">
        <v>444</v>
      </c>
      <c r="M25" s="247"/>
      <c r="N25" s="247">
        <v>0</v>
      </c>
      <c r="O25" s="247"/>
      <c r="P25" s="247" t="s">
        <v>444</v>
      </c>
      <c r="Q25" s="247"/>
      <c r="R25" s="247">
        <v>0</v>
      </c>
      <c r="S25" s="247"/>
      <c r="T25" s="247" t="s">
        <v>444</v>
      </c>
      <c r="U25" s="363"/>
      <c r="V25" s="363">
        <v>0</v>
      </c>
      <c r="W25" s="363"/>
      <c r="X25" s="363">
        <v>0</v>
      </c>
      <c r="Y25" s="363"/>
      <c r="Z25" s="363" t="s">
        <v>444</v>
      </c>
      <c r="AA25" s="363"/>
      <c r="AB25" s="363">
        <v>0</v>
      </c>
      <c r="AC25" s="251">
        <v>0</v>
      </c>
    </row>
    <row r="26" spans="1:29" x14ac:dyDescent="0.25">
      <c r="A26" s="248" t="s">
        <v>173</v>
      </c>
      <c r="B26" s="321" t="s">
        <v>172</v>
      </c>
      <c r="C26" s="239"/>
      <c r="D26" s="250"/>
      <c r="E26" s="250"/>
      <c r="F26" s="250"/>
      <c r="G26" s="360">
        <v>0</v>
      </c>
      <c r="H26" s="360" t="s">
        <v>444</v>
      </c>
      <c r="I26" s="360"/>
      <c r="J26" s="247">
        <v>0</v>
      </c>
      <c r="K26" s="360"/>
      <c r="L26" s="360" t="s">
        <v>444</v>
      </c>
      <c r="M26" s="360"/>
      <c r="N26" s="247">
        <v>0</v>
      </c>
      <c r="O26" s="239"/>
      <c r="P26" s="239" t="s">
        <v>444</v>
      </c>
      <c r="Q26" s="239"/>
      <c r="R26" s="239">
        <v>0</v>
      </c>
      <c r="S26" s="239"/>
      <c r="T26" s="239" t="s">
        <v>444</v>
      </c>
      <c r="U26" s="363"/>
      <c r="V26" s="363">
        <v>0</v>
      </c>
      <c r="W26" s="363"/>
      <c r="X26" s="363">
        <v>0</v>
      </c>
      <c r="Y26" s="363"/>
      <c r="Z26" s="363" t="s">
        <v>444</v>
      </c>
      <c r="AA26" s="363"/>
      <c r="AB26" s="363">
        <v>0</v>
      </c>
      <c r="AC26" s="251">
        <v>0</v>
      </c>
    </row>
    <row r="27" spans="1:29" ht="31.5" x14ac:dyDescent="0.25">
      <c r="A27" s="248" t="s">
        <v>171</v>
      </c>
      <c r="B27" s="321" t="s">
        <v>341</v>
      </c>
      <c r="C27" s="239"/>
      <c r="D27" s="250"/>
      <c r="E27" s="250"/>
      <c r="F27" s="250"/>
      <c r="G27" s="239">
        <v>0</v>
      </c>
      <c r="H27" s="239" t="s">
        <v>444</v>
      </c>
      <c r="I27" s="239"/>
      <c r="J27" s="250">
        <v>0</v>
      </c>
      <c r="K27" s="239"/>
      <c r="L27" s="239" t="s">
        <v>444</v>
      </c>
      <c r="M27" s="239"/>
      <c r="N27" s="247">
        <v>0</v>
      </c>
      <c r="O27" s="239"/>
      <c r="P27" s="239" t="s">
        <v>444</v>
      </c>
      <c r="Q27" s="239"/>
      <c r="R27" s="239">
        <v>0</v>
      </c>
      <c r="S27" s="239"/>
      <c r="T27" s="239" t="s">
        <v>444</v>
      </c>
      <c r="U27" s="363"/>
      <c r="V27" s="363">
        <v>0</v>
      </c>
      <c r="W27" s="363"/>
      <c r="X27" s="363">
        <v>0</v>
      </c>
      <c r="Y27" s="363"/>
      <c r="Z27" s="363" t="s">
        <v>444</v>
      </c>
      <c r="AA27" s="363"/>
      <c r="AB27" s="363">
        <v>0</v>
      </c>
      <c r="AC27" s="251">
        <v>0</v>
      </c>
    </row>
    <row r="28" spans="1:29" x14ac:dyDescent="0.25">
      <c r="A28" s="248" t="s">
        <v>170</v>
      </c>
      <c r="B28" s="321" t="s">
        <v>169</v>
      </c>
      <c r="C28" s="239"/>
      <c r="D28" s="250"/>
      <c r="E28" s="250"/>
      <c r="F28" s="250"/>
      <c r="G28" s="239">
        <v>0</v>
      </c>
      <c r="H28" s="239" t="s">
        <v>444</v>
      </c>
      <c r="I28" s="239"/>
      <c r="J28" s="250">
        <v>2.2116340559999998</v>
      </c>
      <c r="K28" s="239"/>
      <c r="L28" s="239" t="s">
        <v>444</v>
      </c>
      <c r="M28" s="239"/>
      <c r="N28" s="247">
        <v>0</v>
      </c>
      <c r="O28" s="239"/>
      <c r="P28" s="239" t="s">
        <v>444</v>
      </c>
      <c r="Q28" s="239"/>
      <c r="R28" s="250">
        <v>0</v>
      </c>
      <c r="S28" s="239"/>
      <c r="T28" s="239" t="s">
        <v>444</v>
      </c>
      <c r="U28" s="363"/>
      <c r="V28" s="363">
        <v>0</v>
      </c>
      <c r="W28" s="363"/>
      <c r="X28" s="363">
        <v>0</v>
      </c>
      <c r="Y28" s="363"/>
      <c r="Z28" s="363">
        <v>0</v>
      </c>
      <c r="AA28" s="363"/>
      <c r="AB28" s="363" t="s">
        <v>444</v>
      </c>
      <c r="AC28" s="251">
        <v>2.2116340559999998</v>
      </c>
    </row>
    <row r="29" spans="1:29" x14ac:dyDescent="0.25">
      <c r="A29" s="248" t="s">
        <v>168</v>
      </c>
      <c r="B29" s="349" t="s">
        <v>167</v>
      </c>
      <c r="C29" s="239"/>
      <c r="D29" s="250"/>
      <c r="E29" s="250"/>
      <c r="F29" s="250"/>
      <c r="G29" s="239">
        <v>0</v>
      </c>
      <c r="H29" s="239" t="s">
        <v>444</v>
      </c>
      <c r="I29" s="239"/>
      <c r="J29" s="250">
        <v>1.4447783934930234</v>
      </c>
      <c r="K29" s="239"/>
      <c r="L29" s="239" t="s">
        <v>444</v>
      </c>
      <c r="M29" s="239"/>
      <c r="N29" s="247">
        <v>0</v>
      </c>
      <c r="O29" s="239"/>
      <c r="P29" s="239" t="s">
        <v>444</v>
      </c>
      <c r="Q29" s="239"/>
      <c r="R29" s="239">
        <v>0</v>
      </c>
      <c r="S29" s="239"/>
      <c r="T29" s="239" t="s">
        <v>444</v>
      </c>
      <c r="U29" s="363"/>
      <c r="V29" s="363">
        <v>0</v>
      </c>
      <c r="W29" s="363"/>
      <c r="X29" s="363">
        <v>0</v>
      </c>
      <c r="Y29" s="363"/>
      <c r="Z29" s="363" t="s">
        <v>444</v>
      </c>
      <c r="AA29" s="363"/>
      <c r="AB29" s="363">
        <v>0</v>
      </c>
      <c r="AC29" s="251">
        <v>1.4447783934930234</v>
      </c>
    </row>
    <row r="30" spans="1:29" ht="47.25" x14ac:dyDescent="0.25">
      <c r="A30" s="245" t="s">
        <v>62</v>
      </c>
      <c r="B30" s="246" t="s">
        <v>166</v>
      </c>
      <c r="C30" s="360" t="s">
        <v>444</v>
      </c>
      <c r="D30" s="247">
        <v>3.0667253045856047</v>
      </c>
      <c r="E30" s="247">
        <v>3.0667253045856047</v>
      </c>
      <c r="F30" s="247">
        <v>3.0667253045856047</v>
      </c>
      <c r="G30" s="239">
        <v>0</v>
      </c>
      <c r="H30" s="239" t="s">
        <v>444</v>
      </c>
      <c r="I30" s="239"/>
      <c r="J30" s="247">
        <v>3.0667253045856047</v>
      </c>
      <c r="K30" s="239"/>
      <c r="L30" s="239" t="s">
        <v>444</v>
      </c>
      <c r="M30" s="239"/>
      <c r="N30" s="247">
        <v>0</v>
      </c>
      <c r="O30" s="239"/>
      <c r="P30" s="239" t="s">
        <v>444</v>
      </c>
      <c r="Q30" s="239"/>
      <c r="R30" s="247">
        <v>0</v>
      </c>
      <c r="S30" s="239"/>
      <c r="T30" s="239" t="s">
        <v>444</v>
      </c>
      <c r="U30" s="363"/>
      <c r="V30" s="363">
        <v>0</v>
      </c>
      <c r="W30" s="363"/>
      <c r="X30" s="363">
        <v>0</v>
      </c>
      <c r="Y30" s="363"/>
      <c r="Z30" s="363" t="s">
        <v>444</v>
      </c>
      <c r="AA30" s="363"/>
      <c r="AB30" s="363">
        <v>0</v>
      </c>
      <c r="AC30" s="251">
        <v>3.0667253045856047</v>
      </c>
    </row>
    <row r="31" spans="1:29" x14ac:dyDescent="0.25">
      <c r="A31" s="245" t="s">
        <v>165</v>
      </c>
      <c r="B31" s="249" t="s">
        <v>164</v>
      </c>
      <c r="C31" s="360" t="s">
        <v>444</v>
      </c>
      <c r="D31" s="324">
        <v>6.8683673389044436E-2</v>
      </c>
      <c r="E31" s="250"/>
      <c r="F31" s="250"/>
      <c r="G31" s="239"/>
      <c r="H31" s="239"/>
      <c r="I31" s="239"/>
      <c r="J31" s="250"/>
      <c r="K31" s="239"/>
      <c r="L31" s="239"/>
      <c r="M31" s="239"/>
      <c r="N31" s="247"/>
      <c r="O31" s="239"/>
      <c r="P31" s="239"/>
      <c r="Q31" s="239"/>
      <c r="R31" s="239"/>
      <c r="S31" s="239"/>
      <c r="T31" s="239"/>
      <c r="U31" s="363"/>
      <c r="V31" s="363"/>
      <c r="W31" s="363"/>
      <c r="X31" s="363"/>
      <c r="Y31" s="363"/>
      <c r="Z31" s="363"/>
      <c r="AA31" s="363"/>
      <c r="AB31" s="363">
        <v>0</v>
      </c>
      <c r="AC31" s="251">
        <v>0</v>
      </c>
    </row>
    <row r="32" spans="1:29" ht="31.5" x14ac:dyDescent="0.25">
      <c r="A32" s="245" t="s">
        <v>163</v>
      </c>
      <c r="B32" s="249" t="s">
        <v>162</v>
      </c>
      <c r="C32" s="324" t="s">
        <v>444</v>
      </c>
      <c r="D32" s="324">
        <v>0.41078864731079573</v>
      </c>
      <c r="E32" s="324"/>
      <c r="F32" s="324"/>
      <c r="G32" s="239"/>
      <c r="H32" s="239"/>
      <c r="I32" s="239"/>
      <c r="J32" s="250"/>
      <c r="K32" s="239"/>
      <c r="L32" s="239"/>
      <c r="M32" s="239"/>
      <c r="N32" s="247"/>
      <c r="O32" s="239"/>
      <c r="P32" s="239"/>
      <c r="Q32" s="239"/>
      <c r="R32" s="250"/>
      <c r="S32" s="239"/>
      <c r="T32" s="239"/>
      <c r="U32" s="363"/>
      <c r="V32" s="363"/>
      <c r="W32" s="363"/>
      <c r="X32" s="363"/>
      <c r="Y32" s="363"/>
      <c r="Z32" s="363"/>
      <c r="AA32" s="363"/>
      <c r="AB32" s="363">
        <v>0</v>
      </c>
      <c r="AC32" s="251">
        <v>0</v>
      </c>
    </row>
    <row r="33" spans="1:29" x14ac:dyDescent="0.25">
      <c r="A33" s="245" t="s">
        <v>161</v>
      </c>
      <c r="B33" s="249" t="s">
        <v>160</v>
      </c>
      <c r="C33" s="360" t="s">
        <v>444</v>
      </c>
      <c r="D33" s="324">
        <v>2.0954470748122001</v>
      </c>
      <c r="E33" s="250"/>
      <c r="F33" s="250"/>
      <c r="G33" s="239"/>
      <c r="H33" s="239"/>
      <c r="I33" s="239"/>
      <c r="J33" s="250"/>
      <c r="K33" s="239"/>
      <c r="L33" s="239"/>
      <c r="M33" s="239"/>
      <c r="N33" s="247"/>
      <c r="O33" s="239"/>
      <c r="P33" s="239"/>
      <c r="Q33" s="239"/>
      <c r="R33" s="250"/>
      <c r="S33" s="239"/>
      <c r="T33" s="239"/>
      <c r="U33" s="363"/>
      <c r="V33" s="363"/>
      <c r="W33" s="363"/>
      <c r="X33" s="363"/>
      <c r="Y33" s="363"/>
      <c r="Z33" s="363"/>
      <c r="AA33" s="363"/>
      <c r="AB33" s="363">
        <v>0</v>
      </c>
      <c r="AC33" s="251">
        <v>0</v>
      </c>
    </row>
    <row r="34" spans="1:29" x14ac:dyDescent="0.25">
      <c r="A34" s="245" t="s">
        <v>159</v>
      </c>
      <c r="B34" s="249" t="s">
        <v>158</v>
      </c>
      <c r="C34" s="360" t="s">
        <v>444</v>
      </c>
      <c r="D34" s="324">
        <v>0.49180590907356481</v>
      </c>
      <c r="E34" s="250"/>
      <c r="F34" s="250"/>
      <c r="G34" s="239"/>
      <c r="H34" s="239"/>
      <c r="I34" s="239"/>
      <c r="J34" s="250"/>
      <c r="K34" s="239"/>
      <c r="L34" s="239"/>
      <c r="M34" s="239"/>
      <c r="N34" s="247"/>
      <c r="O34" s="239"/>
      <c r="P34" s="239"/>
      <c r="Q34" s="239"/>
      <c r="R34" s="250"/>
      <c r="S34" s="239"/>
      <c r="T34" s="239"/>
      <c r="U34" s="363"/>
      <c r="V34" s="363"/>
      <c r="W34" s="363"/>
      <c r="X34" s="363"/>
      <c r="Y34" s="363"/>
      <c r="Z34" s="363"/>
      <c r="AA34" s="363"/>
      <c r="AB34" s="363">
        <v>0</v>
      </c>
      <c r="AC34" s="251">
        <v>0</v>
      </c>
    </row>
    <row r="35" spans="1:29" ht="31.5" x14ac:dyDescent="0.25">
      <c r="A35" s="317" t="s">
        <v>61</v>
      </c>
      <c r="B35" s="318" t="s">
        <v>157</v>
      </c>
      <c r="C35" s="360"/>
      <c r="D35" s="247"/>
      <c r="E35" s="247"/>
      <c r="F35" s="247"/>
      <c r="G35" s="239"/>
      <c r="H35" s="239"/>
      <c r="I35" s="239"/>
      <c r="J35" s="250"/>
      <c r="K35" s="239"/>
      <c r="L35" s="239"/>
      <c r="M35" s="239"/>
      <c r="N35" s="247"/>
      <c r="O35" s="239"/>
      <c r="P35" s="239"/>
      <c r="Q35" s="239"/>
      <c r="R35" s="239"/>
      <c r="S35" s="239"/>
      <c r="T35" s="239"/>
      <c r="U35" s="363"/>
      <c r="V35" s="363"/>
      <c r="W35" s="363"/>
      <c r="X35" s="363"/>
      <c r="Y35" s="363"/>
      <c r="Z35" s="363"/>
      <c r="AA35" s="363"/>
      <c r="AB35" s="363"/>
      <c r="AC35" s="251"/>
    </row>
    <row r="36" spans="1:29" ht="31.5" x14ac:dyDescent="0.25">
      <c r="A36" s="319" t="s">
        <v>156</v>
      </c>
      <c r="B36" s="320" t="s">
        <v>494</v>
      </c>
      <c r="C36" s="364"/>
      <c r="D36" s="247"/>
      <c r="E36" s="247"/>
      <c r="F36" s="247"/>
      <c r="G36" s="239">
        <v>0</v>
      </c>
      <c r="H36" s="239" t="s">
        <v>444</v>
      </c>
      <c r="I36" s="239" t="s">
        <v>444</v>
      </c>
      <c r="J36" s="250">
        <v>0</v>
      </c>
      <c r="K36" s="239" t="s">
        <v>472</v>
      </c>
      <c r="L36" s="239" t="s">
        <v>444</v>
      </c>
      <c r="M36" s="239" t="s">
        <v>444</v>
      </c>
      <c r="N36" s="247">
        <v>0</v>
      </c>
      <c r="O36" s="239" t="s">
        <v>472</v>
      </c>
      <c r="P36" s="239" t="s">
        <v>444</v>
      </c>
      <c r="Q36" s="239" t="s">
        <v>444</v>
      </c>
      <c r="R36" s="239">
        <v>0</v>
      </c>
      <c r="S36" s="239" t="s">
        <v>472</v>
      </c>
      <c r="T36" s="239" t="s">
        <v>444</v>
      </c>
      <c r="U36" s="363" t="s">
        <v>444</v>
      </c>
      <c r="V36" s="363">
        <v>0</v>
      </c>
      <c r="W36" s="363" t="s">
        <v>472</v>
      </c>
      <c r="X36" s="363">
        <v>0</v>
      </c>
      <c r="Y36" s="363" t="s">
        <v>472</v>
      </c>
      <c r="Z36" s="363" t="s">
        <v>444</v>
      </c>
      <c r="AA36" s="363" t="s">
        <v>444</v>
      </c>
      <c r="AB36" s="363">
        <v>0</v>
      </c>
      <c r="AC36" s="251">
        <v>0</v>
      </c>
    </row>
    <row r="37" spans="1:29" x14ac:dyDescent="0.25">
      <c r="A37" s="319" t="s">
        <v>155</v>
      </c>
      <c r="B37" s="320" t="s">
        <v>145</v>
      </c>
      <c r="C37" s="364"/>
      <c r="D37" s="247"/>
      <c r="E37" s="247"/>
      <c r="F37" s="247"/>
      <c r="G37" s="239">
        <v>0</v>
      </c>
      <c r="H37" s="239" t="s">
        <v>444</v>
      </c>
      <c r="I37" s="239" t="s">
        <v>444</v>
      </c>
      <c r="J37" s="250">
        <v>0</v>
      </c>
      <c r="K37" s="239" t="s">
        <v>472</v>
      </c>
      <c r="L37" s="239" t="s">
        <v>444</v>
      </c>
      <c r="M37" s="239" t="s">
        <v>444</v>
      </c>
      <c r="N37" s="247">
        <v>0</v>
      </c>
      <c r="O37" s="239" t="s">
        <v>472</v>
      </c>
      <c r="P37" s="239" t="s">
        <v>444</v>
      </c>
      <c r="Q37" s="239" t="s">
        <v>444</v>
      </c>
      <c r="R37" s="239">
        <v>0</v>
      </c>
      <c r="S37" s="239" t="s">
        <v>472</v>
      </c>
      <c r="T37" s="239" t="s">
        <v>444</v>
      </c>
      <c r="U37" s="363" t="s">
        <v>444</v>
      </c>
      <c r="V37" s="363">
        <v>0</v>
      </c>
      <c r="W37" s="363" t="s">
        <v>472</v>
      </c>
      <c r="X37" s="363">
        <v>0</v>
      </c>
      <c r="Y37" s="363" t="s">
        <v>472</v>
      </c>
      <c r="Z37" s="363" t="s">
        <v>444</v>
      </c>
      <c r="AA37" s="363" t="s">
        <v>444</v>
      </c>
      <c r="AB37" s="363">
        <v>0</v>
      </c>
      <c r="AC37" s="251">
        <v>0</v>
      </c>
    </row>
    <row r="38" spans="1:29" x14ac:dyDescent="0.25">
      <c r="A38" s="319" t="s">
        <v>154</v>
      </c>
      <c r="B38" s="321" t="s">
        <v>495</v>
      </c>
      <c r="C38" s="365"/>
      <c r="D38" s="359"/>
      <c r="E38" s="359"/>
      <c r="F38" s="359"/>
      <c r="G38" s="366">
        <v>0</v>
      </c>
      <c r="H38" s="366" t="s">
        <v>444</v>
      </c>
      <c r="I38" s="366" t="s">
        <v>444</v>
      </c>
      <c r="J38" s="359">
        <v>0</v>
      </c>
      <c r="K38" s="360" t="s">
        <v>472</v>
      </c>
      <c r="L38" s="239" t="s">
        <v>444</v>
      </c>
      <c r="M38" s="239" t="s">
        <v>444</v>
      </c>
      <c r="N38" s="247">
        <v>0</v>
      </c>
      <c r="O38" s="239" t="s">
        <v>472</v>
      </c>
      <c r="P38" s="239" t="s">
        <v>444</v>
      </c>
      <c r="Q38" s="239" t="s">
        <v>444</v>
      </c>
      <c r="R38" s="247">
        <v>0</v>
      </c>
      <c r="S38" s="239" t="s">
        <v>472</v>
      </c>
      <c r="T38" s="239" t="s">
        <v>444</v>
      </c>
      <c r="U38" s="363" t="s">
        <v>444</v>
      </c>
      <c r="V38" s="363">
        <v>0</v>
      </c>
      <c r="W38" s="363" t="s">
        <v>472</v>
      </c>
      <c r="X38" s="363">
        <v>0</v>
      </c>
      <c r="Y38" s="363" t="s">
        <v>472</v>
      </c>
      <c r="Z38" s="363" t="s">
        <v>444</v>
      </c>
      <c r="AA38" s="363" t="s">
        <v>444</v>
      </c>
      <c r="AB38" s="363">
        <v>0</v>
      </c>
      <c r="AC38" s="251">
        <v>0</v>
      </c>
    </row>
    <row r="39" spans="1:29" x14ac:dyDescent="0.25">
      <c r="A39" s="319" t="s">
        <v>153</v>
      </c>
      <c r="B39" s="321" t="s">
        <v>496</v>
      </c>
      <c r="C39" s="239"/>
      <c r="D39" s="247"/>
      <c r="E39" s="247"/>
      <c r="F39" s="247"/>
      <c r="G39" s="239">
        <v>0</v>
      </c>
      <c r="H39" s="239" t="s">
        <v>444</v>
      </c>
      <c r="I39" s="239" t="s">
        <v>444</v>
      </c>
      <c r="J39" s="247">
        <v>0.02</v>
      </c>
      <c r="K39" s="360">
        <v>2</v>
      </c>
      <c r="L39" s="239" t="s">
        <v>444</v>
      </c>
      <c r="M39" s="239" t="s">
        <v>444</v>
      </c>
      <c r="N39" s="247">
        <v>0</v>
      </c>
      <c r="O39" s="239" t="s">
        <v>472</v>
      </c>
      <c r="P39" s="239" t="s">
        <v>444</v>
      </c>
      <c r="Q39" s="239" t="s">
        <v>444</v>
      </c>
      <c r="R39" s="247">
        <v>0</v>
      </c>
      <c r="S39" s="239" t="s">
        <v>472</v>
      </c>
      <c r="T39" s="239" t="s">
        <v>444</v>
      </c>
      <c r="U39" s="363" t="s">
        <v>444</v>
      </c>
      <c r="V39" s="363">
        <v>0</v>
      </c>
      <c r="W39" s="363" t="s">
        <v>472</v>
      </c>
      <c r="X39" s="363">
        <v>0</v>
      </c>
      <c r="Y39" s="363" t="s">
        <v>472</v>
      </c>
      <c r="Z39" s="363" t="s">
        <v>444</v>
      </c>
      <c r="AA39" s="363" t="s">
        <v>444</v>
      </c>
      <c r="AB39" s="363">
        <v>0</v>
      </c>
      <c r="AC39" s="251">
        <v>0.02</v>
      </c>
    </row>
    <row r="40" spans="1:29" x14ac:dyDescent="0.25">
      <c r="A40" s="319" t="s">
        <v>152</v>
      </c>
      <c r="B40" s="321" t="s">
        <v>497</v>
      </c>
      <c r="C40" s="239"/>
      <c r="D40" s="356"/>
      <c r="E40" s="356"/>
      <c r="F40" s="356"/>
      <c r="G40" s="367">
        <v>0</v>
      </c>
      <c r="H40" s="367" t="s">
        <v>444</v>
      </c>
      <c r="I40" s="367" t="s">
        <v>444</v>
      </c>
      <c r="J40" s="356">
        <v>1</v>
      </c>
      <c r="K40" s="360">
        <v>2</v>
      </c>
      <c r="L40" s="239" t="s">
        <v>444</v>
      </c>
      <c r="M40" s="239" t="s">
        <v>444</v>
      </c>
      <c r="N40" s="356">
        <v>0</v>
      </c>
      <c r="O40" s="239" t="s">
        <v>472</v>
      </c>
      <c r="P40" s="239" t="s">
        <v>444</v>
      </c>
      <c r="Q40" s="239" t="s">
        <v>444</v>
      </c>
      <c r="R40" s="247">
        <v>0</v>
      </c>
      <c r="S40" s="239" t="s">
        <v>472</v>
      </c>
      <c r="T40" s="239" t="s">
        <v>444</v>
      </c>
      <c r="U40" s="363" t="s">
        <v>444</v>
      </c>
      <c r="V40" s="363">
        <v>0</v>
      </c>
      <c r="W40" s="363" t="s">
        <v>472</v>
      </c>
      <c r="X40" s="363">
        <v>0</v>
      </c>
      <c r="Y40" s="363" t="s">
        <v>472</v>
      </c>
      <c r="Z40" s="363" t="s">
        <v>444</v>
      </c>
      <c r="AA40" s="363" t="s">
        <v>444</v>
      </c>
      <c r="AB40" s="363">
        <v>0</v>
      </c>
      <c r="AC40" s="251">
        <v>1</v>
      </c>
    </row>
    <row r="41" spans="1:29" x14ac:dyDescent="0.25">
      <c r="A41" s="319" t="s">
        <v>151</v>
      </c>
      <c r="B41" s="321" t="s">
        <v>498</v>
      </c>
      <c r="C41" s="239"/>
      <c r="D41" s="247"/>
      <c r="E41" s="247"/>
      <c r="F41" s="247"/>
      <c r="G41" s="239">
        <v>0</v>
      </c>
      <c r="H41" s="239" t="s">
        <v>444</v>
      </c>
      <c r="I41" s="239" t="s">
        <v>444</v>
      </c>
      <c r="J41" s="247">
        <v>0</v>
      </c>
      <c r="K41" s="360" t="s">
        <v>472</v>
      </c>
      <c r="L41" s="239" t="s">
        <v>444</v>
      </c>
      <c r="M41" s="239" t="s">
        <v>444</v>
      </c>
      <c r="N41" s="356">
        <v>0</v>
      </c>
      <c r="O41" s="239" t="s">
        <v>472</v>
      </c>
      <c r="P41" s="239" t="s">
        <v>444</v>
      </c>
      <c r="Q41" s="239" t="s">
        <v>444</v>
      </c>
      <c r="R41" s="247">
        <v>0</v>
      </c>
      <c r="S41" s="239" t="s">
        <v>472</v>
      </c>
      <c r="T41" s="239" t="s">
        <v>444</v>
      </c>
      <c r="U41" s="363" t="s">
        <v>444</v>
      </c>
      <c r="V41" s="363">
        <v>0</v>
      </c>
      <c r="W41" s="363" t="s">
        <v>472</v>
      </c>
      <c r="X41" s="363">
        <v>0</v>
      </c>
      <c r="Y41" s="363" t="s">
        <v>472</v>
      </c>
      <c r="Z41" s="363" t="s">
        <v>444</v>
      </c>
      <c r="AA41" s="363" t="s">
        <v>444</v>
      </c>
      <c r="AB41" s="363">
        <v>0</v>
      </c>
      <c r="AC41" s="251">
        <v>0</v>
      </c>
    </row>
    <row r="42" spans="1:29" x14ac:dyDescent="0.25">
      <c r="A42" s="319" t="s">
        <v>150</v>
      </c>
      <c r="B42" s="321" t="s">
        <v>499</v>
      </c>
      <c r="C42" s="364"/>
      <c r="D42" s="247"/>
      <c r="E42" s="247"/>
      <c r="F42" s="247"/>
      <c r="G42" s="239">
        <v>0</v>
      </c>
      <c r="H42" s="239" t="s">
        <v>444</v>
      </c>
      <c r="I42" s="239" t="s">
        <v>444</v>
      </c>
      <c r="J42" s="247">
        <v>0</v>
      </c>
      <c r="K42" s="360" t="s">
        <v>472</v>
      </c>
      <c r="L42" s="239" t="s">
        <v>444</v>
      </c>
      <c r="M42" s="239" t="s">
        <v>444</v>
      </c>
      <c r="N42" s="356">
        <v>0</v>
      </c>
      <c r="O42" s="239" t="s">
        <v>472</v>
      </c>
      <c r="P42" s="239" t="s">
        <v>444</v>
      </c>
      <c r="Q42" s="239" t="s">
        <v>444</v>
      </c>
      <c r="R42" s="247">
        <v>0</v>
      </c>
      <c r="S42" s="239" t="s">
        <v>472</v>
      </c>
      <c r="T42" s="239" t="s">
        <v>444</v>
      </c>
      <c r="U42" s="363" t="s">
        <v>444</v>
      </c>
      <c r="V42" s="363">
        <v>0</v>
      </c>
      <c r="W42" s="363" t="s">
        <v>472</v>
      </c>
      <c r="X42" s="363">
        <v>0</v>
      </c>
      <c r="Y42" s="363" t="s">
        <v>472</v>
      </c>
      <c r="Z42" s="363" t="s">
        <v>444</v>
      </c>
      <c r="AA42" s="363" t="s">
        <v>444</v>
      </c>
      <c r="AB42" s="363">
        <v>0</v>
      </c>
      <c r="AC42" s="251">
        <v>0</v>
      </c>
    </row>
    <row r="43" spans="1:29" x14ac:dyDescent="0.25">
      <c r="A43" s="319" t="s">
        <v>500</v>
      </c>
      <c r="B43" s="321" t="s">
        <v>501</v>
      </c>
      <c r="C43" s="360"/>
      <c r="D43" s="247"/>
      <c r="E43" s="247"/>
      <c r="F43" s="247"/>
      <c r="G43" s="239">
        <v>0</v>
      </c>
      <c r="H43" s="239" t="s">
        <v>444</v>
      </c>
      <c r="I43" s="239" t="s">
        <v>444</v>
      </c>
      <c r="J43" s="247">
        <v>0</v>
      </c>
      <c r="K43" s="360" t="s">
        <v>472</v>
      </c>
      <c r="L43" s="239" t="s">
        <v>444</v>
      </c>
      <c r="M43" s="239" t="s">
        <v>444</v>
      </c>
      <c r="N43" s="356">
        <v>0</v>
      </c>
      <c r="O43" s="239" t="s">
        <v>472</v>
      </c>
      <c r="P43" s="239" t="s">
        <v>444</v>
      </c>
      <c r="Q43" s="239" t="s">
        <v>444</v>
      </c>
      <c r="R43" s="247">
        <v>0</v>
      </c>
      <c r="S43" s="239" t="s">
        <v>472</v>
      </c>
      <c r="T43" s="239" t="s">
        <v>444</v>
      </c>
      <c r="U43" s="363" t="s">
        <v>444</v>
      </c>
      <c r="V43" s="363">
        <v>0</v>
      </c>
      <c r="W43" s="363" t="s">
        <v>472</v>
      </c>
      <c r="X43" s="363">
        <v>0</v>
      </c>
      <c r="Y43" s="363" t="s">
        <v>472</v>
      </c>
      <c r="Z43" s="363" t="s">
        <v>444</v>
      </c>
      <c r="AA43" s="363" t="s">
        <v>444</v>
      </c>
      <c r="AB43" s="363">
        <v>0</v>
      </c>
      <c r="AC43" s="251">
        <v>0</v>
      </c>
    </row>
    <row r="44" spans="1:29" x14ac:dyDescent="0.25">
      <c r="A44" s="319" t="s">
        <v>502</v>
      </c>
      <c r="B44" s="321" t="s">
        <v>503</v>
      </c>
      <c r="C44" s="239"/>
      <c r="D44" s="356"/>
      <c r="E44" s="356"/>
      <c r="F44" s="356"/>
      <c r="G44" s="367">
        <v>0</v>
      </c>
      <c r="H44" s="367" t="s">
        <v>444</v>
      </c>
      <c r="I44" s="367" t="s">
        <v>444</v>
      </c>
      <c r="J44" s="356">
        <v>1</v>
      </c>
      <c r="K44" s="356">
        <v>2</v>
      </c>
      <c r="L44" s="367" t="s">
        <v>444</v>
      </c>
      <c r="M44" s="367" t="s">
        <v>444</v>
      </c>
      <c r="N44" s="356">
        <v>0</v>
      </c>
      <c r="O44" s="239" t="s">
        <v>472</v>
      </c>
      <c r="P44" s="239" t="s">
        <v>444</v>
      </c>
      <c r="Q44" s="239" t="s">
        <v>444</v>
      </c>
      <c r="R44" s="247">
        <v>0</v>
      </c>
      <c r="S44" s="239" t="s">
        <v>472</v>
      </c>
      <c r="T44" s="239" t="s">
        <v>444</v>
      </c>
      <c r="U44" s="363" t="s">
        <v>444</v>
      </c>
      <c r="V44" s="363">
        <v>0</v>
      </c>
      <c r="W44" s="363" t="s">
        <v>472</v>
      </c>
      <c r="X44" s="363">
        <v>0</v>
      </c>
      <c r="Y44" s="363" t="s">
        <v>472</v>
      </c>
      <c r="Z44" s="363" t="s">
        <v>444</v>
      </c>
      <c r="AA44" s="363" t="s">
        <v>444</v>
      </c>
      <c r="AB44" s="363">
        <v>0</v>
      </c>
      <c r="AC44" s="357">
        <v>1</v>
      </c>
    </row>
    <row r="45" spans="1:29" x14ac:dyDescent="0.25">
      <c r="A45" s="319" t="s">
        <v>504</v>
      </c>
      <c r="B45" s="321" t="s">
        <v>505</v>
      </c>
      <c r="C45" s="239"/>
      <c r="D45" s="247"/>
      <c r="E45" s="247"/>
      <c r="F45" s="247"/>
      <c r="G45" s="239">
        <v>0</v>
      </c>
      <c r="H45" s="239" t="s">
        <v>444</v>
      </c>
      <c r="I45" s="239" t="s">
        <v>444</v>
      </c>
      <c r="J45" s="247">
        <v>0</v>
      </c>
      <c r="K45" s="360" t="s">
        <v>472</v>
      </c>
      <c r="L45" s="239" t="s">
        <v>444</v>
      </c>
      <c r="M45" s="239" t="s">
        <v>444</v>
      </c>
      <c r="N45" s="247">
        <v>0</v>
      </c>
      <c r="O45" s="239" t="s">
        <v>472</v>
      </c>
      <c r="P45" s="239" t="s">
        <v>444</v>
      </c>
      <c r="Q45" s="239" t="s">
        <v>444</v>
      </c>
      <c r="R45" s="247">
        <v>0</v>
      </c>
      <c r="S45" s="239" t="s">
        <v>472</v>
      </c>
      <c r="T45" s="239" t="s">
        <v>444</v>
      </c>
      <c r="U45" s="363" t="s">
        <v>444</v>
      </c>
      <c r="V45" s="363">
        <v>0</v>
      </c>
      <c r="W45" s="363" t="s">
        <v>472</v>
      </c>
      <c r="X45" s="363">
        <v>0</v>
      </c>
      <c r="Y45" s="363" t="s">
        <v>472</v>
      </c>
      <c r="Z45" s="363" t="s">
        <v>444</v>
      </c>
      <c r="AA45" s="363" t="s">
        <v>444</v>
      </c>
      <c r="AB45" s="363">
        <v>0</v>
      </c>
      <c r="AC45" s="251">
        <v>0</v>
      </c>
    </row>
    <row r="46" spans="1:29" x14ac:dyDescent="0.25">
      <c r="A46" s="319" t="s">
        <v>506</v>
      </c>
      <c r="B46" s="321" t="s">
        <v>507</v>
      </c>
      <c r="C46" s="239"/>
      <c r="D46" s="247"/>
      <c r="E46" s="247"/>
      <c r="F46" s="247"/>
      <c r="G46" s="239">
        <v>0</v>
      </c>
      <c r="H46" s="239" t="s">
        <v>444</v>
      </c>
      <c r="I46" s="239" t="s">
        <v>444</v>
      </c>
      <c r="J46" s="247">
        <v>0</v>
      </c>
      <c r="K46" s="360" t="s">
        <v>472</v>
      </c>
      <c r="L46" s="239" t="s">
        <v>444</v>
      </c>
      <c r="M46" s="239" t="s">
        <v>444</v>
      </c>
      <c r="N46" s="247">
        <v>0</v>
      </c>
      <c r="O46" s="239" t="s">
        <v>472</v>
      </c>
      <c r="P46" s="239" t="s">
        <v>444</v>
      </c>
      <c r="Q46" s="239" t="s">
        <v>444</v>
      </c>
      <c r="R46" s="247">
        <v>0</v>
      </c>
      <c r="S46" s="239" t="s">
        <v>472</v>
      </c>
      <c r="T46" s="239" t="s">
        <v>444</v>
      </c>
      <c r="U46" s="363" t="s">
        <v>444</v>
      </c>
      <c r="V46" s="363">
        <v>0</v>
      </c>
      <c r="W46" s="363" t="s">
        <v>472</v>
      </c>
      <c r="X46" s="363">
        <v>0</v>
      </c>
      <c r="Y46" s="363" t="s">
        <v>472</v>
      </c>
      <c r="Z46" s="363" t="s">
        <v>444</v>
      </c>
      <c r="AA46" s="363" t="s">
        <v>444</v>
      </c>
      <c r="AB46" s="363">
        <v>0</v>
      </c>
      <c r="AC46" s="251">
        <v>0</v>
      </c>
    </row>
    <row r="47" spans="1:29" x14ac:dyDescent="0.25">
      <c r="A47" s="317" t="s">
        <v>60</v>
      </c>
      <c r="B47" s="318" t="s">
        <v>149</v>
      </c>
      <c r="C47" s="239"/>
      <c r="D47" s="247"/>
      <c r="E47" s="247"/>
      <c r="F47" s="247"/>
      <c r="G47" s="239"/>
      <c r="H47" s="239"/>
      <c r="I47" s="239"/>
      <c r="J47" s="247"/>
      <c r="K47" s="360"/>
      <c r="L47" s="239"/>
      <c r="M47" s="239"/>
      <c r="N47" s="247"/>
      <c r="O47" s="239"/>
      <c r="P47" s="239"/>
      <c r="Q47" s="239"/>
      <c r="R47" s="247"/>
      <c r="S47" s="239"/>
      <c r="T47" s="239"/>
      <c r="U47" s="363"/>
      <c r="V47" s="363"/>
      <c r="W47" s="363"/>
      <c r="X47" s="363"/>
      <c r="Y47" s="363"/>
      <c r="Z47" s="363"/>
      <c r="AA47" s="363"/>
      <c r="AB47" s="363"/>
      <c r="AC47" s="251"/>
    </row>
    <row r="48" spans="1:29" ht="31.5" x14ac:dyDescent="0.25">
      <c r="A48" s="319" t="s">
        <v>148</v>
      </c>
      <c r="B48" s="320" t="s">
        <v>494</v>
      </c>
      <c r="C48" s="239" t="s">
        <v>444</v>
      </c>
      <c r="D48" s="247">
        <v>0</v>
      </c>
      <c r="E48" s="247"/>
      <c r="F48" s="247"/>
      <c r="G48" s="239">
        <v>0</v>
      </c>
      <c r="H48" s="239" t="s">
        <v>444</v>
      </c>
      <c r="I48" s="239"/>
      <c r="J48" s="247">
        <v>0</v>
      </c>
      <c r="K48" s="360"/>
      <c r="L48" s="239" t="s">
        <v>444</v>
      </c>
      <c r="M48" s="239"/>
      <c r="N48" s="247">
        <v>0</v>
      </c>
      <c r="O48" s="239"/>
      <c r="P48" s="239" t="s">
        <v>444</v>
      </c>
      <c r="Q48" s="239"/>
      <c r="R48" s="247">
        <v>0</v>
      </c>
      <c r="S48" s="239"/>
      <c r="T48" s="239" t="s">
        <v>444</v>
      </c>
      <c r="U48" s="363"/>
      <c r="V48" s="363">
        <v>0</v>
      </c>
      <c r="W48" s="363"/>
      <c r="X48" s="363">
        <v>0</v>
      </c>
      <c r="Y48" s="363"/>
      <c r="Z48" s="363" t="s">
        <v>444</v>
      </c>
      <c r="AA48" s="363"/>
      <c r="AB48" s="363">
        <v>0</v>
      </c>
      <c r="AC48" s="251">
        <v>0</v>
      </c>
    </row>
    <row r="49" spans="1:29" x14ac:dyDescent="0.25">
      <c r="A49" s="319" t="s">
        <v>147</v>
      </c>
      <c r="B49" s="320" t="s">
        <v>145</v>
      </c>
      <c r="C49" s="239" t="s">
        <v>444</v>
      </c>
      <c r="D49" s="247">
        <v>0</v>
      </c>
      <c r="E49" s="247"/>
      <c r="F49" s="247"/>
      <c r="G49" s="239">
        <v>0</v>
      </c>
      <c r="H49" s="239" t="s">
        <v>444</v>
      </c>
      <c r="I49" s="239"/>
      <c r="J49" s="247">
        <v>0</v>
      </c>
      <c r="K49" s="360"/>
      <c r="L49" s="239" t="s">
        <v>444</v>
      </c>
      <c r="M49" s="239"/>
      <c r="N49" s="247">
        <v>0</v>
      </c>
      <c r="O49" s="239"/>
      <c r="P49" s="239" t="s">
        <v>444</v>
      </c>
      <c r="Q49" s="239"/>
      <c r="R49" s="247">
        <v>0</v>
      </c>
      <c r="S49" s="239"/>
      <c r="T49" s="239" t="s">
        <v>444</v>
      </c>
      <c r="U49" s="363"/>
      <c r="V49" s="363">
        <v>0</v>
      </c>
      <c r="W49" s="363"/>
      <c r="X49" s="363">
        <v>0</v>
      </c>
      <c r="Y49" s="363"/>
      <c r="Z49" s="363" t="s">
        <v>444</v>
      </c>
      <c r="AA49" s="363"/>
      <c r="AB49" s="363">
        <v>0</v>
      </c>
      <c r="AC49" s="251">
        <v>0</v>
      </c>
    </row>
    <row r="50" spans="1:29" ht="31.5" x14ac:dyDescent="0.25">
      <c r="A50" s="319" t="s">
        <v>146</v>
      </c>
      <c r="B50" s="321" t="s">
        <v>143</v>
      </c>
      <c r="C50" s="364" t="s">
        <v>444</v>
      </c>
      <c r="D50" s="359" t="s">
        <v>438</v>
      </c>
      <c r="E50" s="359"/>
      <c r="F50" s="359"/>
      <c r="G50" s="366">
        <v>0</v>
      </c>
      <c r="H50" s="366" t="s">
        <v>444</v>
      </c>
      <c r="I50" s="366"/>
      <c r="J50" s="359">
        <v>0</v>
      </c>
      <c r="K50" s="360"/>
      <c r="L50" s="239" t="s">
        <v>444</v>
      </c>
      <c r="M50" s="239"/>
      <c r="N50" s="247">
        <v>0</v>
      </c>
      <c r="O50" s="239"/>
      <c r="P50" s="239" t="s">
        <v>444</v>
      </c>
      <c r="Q50" s="239"/>
      <c r="R50" s="247">
        <v>0</v>
      </c>
      <c r="S50" s="239"/>
      <c r="T50" s="239" t="s">
        <v>444</v>
      </c>
      <c r="U50" s="363"/>
      <c r="V50" s="363">
        <v>0</v>
      </c>
      <c r="W50" s="363"/>
      <c r="X50" s="363">
        <v>0</v>
      </c>
      <c r="Y50" s="363"/>
      <c r="Z50" s="363" t="s">
        <v>444</v>
      </c>
      <c r="AA50" s="363"/>
      <c r="AB50" s="363">
        <v>0</v>
      </c>
      <c r="AC50" s="251">
        <v>0</v>
      </c>
    </row>
    <row r="51" spans="1:29" ht="31.5" x14ac:dyDescent="0.25">
      <c r="A51" s="319" t="s">
        <v>144</v>
      </c>
      <c r="B51" s="321" t="s">
        <v>141</v>
      </c>
      <c r="C51" s="360" t="s">
        <v>444</v>
      </c>
      <c r="D51" s="247">
        <v>0.02</v>
      </c>
      <c r="E51" s="247"/>
      <c r="F51" s="247"/>
      <c r="G51" s="239">
        <v>0</v>
      </c>
      <c r="H51" s="239" t="s">
        <v>444</v>
      </c>
      <c r="I51" s="239"/>
      <c r="J51" s="247">
        <v>0.02</v>
      </c>
      <c r="K51" s="360"/>
      <c r="L51" s="239" t="s">
        <v>444</v>
      </c>
      <c r="M51" s="239"/>
      <c r="N51" s="247">
        <v>0</v>
      </c>
      <c r="O51" s="239"/>
      <c r="P51" s="239" t="s">
        <v>444</v>
      </c>
      <c r="Q51" s="239"/>
      <c r="R51" s="247">
        <v>0</v>
      </c>
      <c r="S51" s="239"/>
      <c r="T51" s="239" t="s">
        <v>444</v>
      </c>
      <c r="U51" s="363"/>
      <c r="V51" s="363">
        <v>0</v>
      </c>
      <c r="W51" s="363"/>
      <c r="X51" s="363">
        <v>0</v>
      </c>
      <c r="Y51" s="363"/>
      <c r="Z51" s="363" t="s">
        <v>444</v>
      </c>
      <c r="AA51" s="363"/>
      <c r="AB51" s="363">
        <v>0</v>
      </c>
      <c r="AC51" s="251">
        <v>0.02</v>
      </c>
    </row>
    <row r="52" spans="1:29" x14ac:dyDescent="0.25">
      <c r="A52" s="319" t="s">
        <v>142</v>
      </c>
      <c r="B52" s="321" t="s">
        <v>139</v>
      </c>
      <c r="C52" s="360" t="s">
        <v>444</v>
      </c>
      <c r="D52" s="247">
        <v>0</v>
      </c>
      <c r="E52" s="247"/>
      <c r="F52" s="247"/>
      <c r="G52" s="239">
        <v>0</v>
      </c>
      <c r="H52" s="239" t="s">
        <v>444</v>
      </c>
      <c r="I52" s="239"/>
      <c r="J52" s="247">
        <v>0</v>
      </c>
      <c r="K52" s="360"/>
      <c r="L52" s="239" t="s">
        <v>444</v>
      </c>
      <c r="M52" s="239"/>
      <c r="N52" s="247">
        <v>0</v>
      </c>
      <c r="O52" s="239"/>
      <c r="P52" s="239" t="s">
        <v>444</v>
      </c>
      <c r="Q52" s="239"/>
      <c r="R52" s="247">
        <v>0</v>
      </c>
      <c r="S52" s="239"/>
      <c r="T52" s="239" t="s">
        <v>444</v>
      </c>
      <c r="U52" s="363"/>
      <c r="V52" s="363">
        <v>0</v>
      </c>
      <c r="W52" s="363"/>
      <c r="X52" s="363">
        <v>0</v>
      </c>
      <c r="Y52" s="363"/>
      <c r="Z52" s="363" t="s">
        <v>444</v>
      </c>
      <c r="AA52" s="363"/>
      <c r="AB52" s="363">
        <v>0</v>
      </c>
      <c r="AC52" s="251">
        <v>0</v>
      </c>
    </row>
    <row r="53" spans="1:29" x14ac:dyDescent="0.25">
      <c r="A53" s="319" t="s">
        <v>140</v>
      </c>
      <c r="B53" s="321" t="s">
        <v>496</v>
      </c>
      <c r="C53" s="239" t="s">
        <v>444</v>
      </c>
      <c r="D53" s="247">
        <v>0</v>
      </c>
      <c r="E53" s="247"/>
      <c r="F53" s="247"/>
      <c r="G53" s="239">
        <v>0</v>
      </c>
      <c r="H53" s="239" t="s">
        <v>444</v>
      </c>
      <c r="I53" s="239"/>
      <c r="J53" s="247">
        <v>0</v>
      </c>
      <c r="K53" s="360"/>
      <c r="L53" s="239" t="s">
        <v>444</v>
      </c>
      <c r="M53" s="239"/>
      <c r="N53" s="247">
        <v>0</v>
      </c>
      <c r="O53" s="239"/>
      <c r="P53" s="239" t="s">
        <v>444</v>
      </c>
      <c r="Q53" s="239"/>
      <c r="R53" s="247">
        <v>0</v>
      </c>
      <c r="S53" s="239"/>
      <c r="T53" s="239" t="s">
        <v>444</v>
      </c>
      <c r="U53" s="363"/>
      <c r="V53" s="363">
        <v>0</v>
      </c>
      <c r="W53" s="363"/>
      <c r="X53" s="363">
        <v>0</v>
      </c>
      <c r="Y53" s="363"/>
      <c r="Z53" s="363" t="s">
        <v>444</v>
      </c>
      <c r="AA53" s="363"/>
      <c r="AB53" s="363">
        <v>0</v>
      </c>
      <c r="AC53" s="251">
        <v>0</v>
      </c>
    </row>
    <row r="54" spans="1:29" x14ac:dyDescent="0.25">
      <c r="A54" s="319" t="s">
        <v>138</v>
      </c>
      <c r="B54" s="321" t="s">
        <v>497</v>
      </c>
      <c r="C54" s="364" t="s">
        <v>444</v>
      </c>
      <c r="D54" s="356">
        <v>1</v>
      </c>
      <c r="E54" s="356"/>
      <c r="F54" s="356"/>
      <c r="G54" s="367">
        <v>0</v>
      </c>
      <c r="H54" s="367" t="s">
        <v>444</v>
      </c>
      <c r="I54" s="367"/>
      <c r="J54" s="356">
        <v>1</v>
      </c>
      <c r="K54" s="360"/>
      <c r="L54" s="239" t="s">
        <v>444</v>
      </c>
      <c r="M54" s="239"/>
      <c r="N54" s="356">
        <v>0</v>
      </c>
      <c r="O54" s="239"/>
      <c r="P54" s="239" t="s">
        <v>444</v>
      </c>
      <c r="Q54" s="239"/>
      <c r="R54" s="247">
        <v>0</v>
      </c>
      <c r="S54" s="239"/>
      <c r="T54" s="239" t="s">
        <v>444</v>
      </c>
      <c r="U54" s="363"/>
      <c r="V54" s="363">
        <v>0</v>
      </c>
      <c r="W54" s="363"/>
      <c r="X54" s="363">
        <v>0</v>
      </c>
      <c r="Y54" s="363"/>
      <c r="Z54" s="363" t="s">
        <v>444</v>
      </c>
      <c r="AA54" s="363"/>
      <c r="AB54" s="363">
        <v>0</v>
      </c>
      <c r="AC54" s="251">
        <v>1</v>
      </c>
    </row>
    <row r="55" spans="1:29" x14ac:dyDescent="0.25">
      <c r="A55" s="319" t="s">
        <v>508</v>
      </c>
      <c r="B55" s="321" t="s">
        <v>498</v>
      </c>
      <c r="C55" s="364" t="s">
        <v>444</v>
      </c>
      <c r="D55" s="247">
        <v>0</v>
      </c>
      <c r="E55" s="247"/>
      <c r="F55" s="247"/>
      <c r="G55" s="239">
        <v>0</v>
      </c>
      <c r="H55" s="239" t="s">
        <v>444</v>
      </c>
      <c r="I55" s="239"/>
      <c r="J55" s="247">
        <v>0</v>
      </c>
      <c r="K55" s="360"/>
      <c r="L55" s="239" t="s">
        <v>444</v>
      </c>
      <c r="M55" s="239"/>
      <c r="N55" s="356">
        <v>0</v>
      </c>
      <c r="O55" s="239"/>
      <c r="P55" s="239" t="s">
        <v>444</v>
      </c>
      <c r="Q55" s="239"/>
      <c r="R55" s="247">
        <v>0</v>
      </c>
      <c r="S55" s="239"/>
      <c r="T55" s="239" t="s">
        <v>444</v>
      </c>
      <c r="U55" s="363"/>
      <c r="V55" s="363">
        <v>0</v>
      </c>
      <c r="W55" s="363"/>
      <c r="X55" s="363">
        <v>0</v>
      </c>
      <c r="Y55" s="363"/>
      <c r="Z55" s="363" t="s">
        <v>444</v>
      </c>
      <c r="AA55" s="363"/>
      <c r="AB55" s="363">
        <v>0</v>
      </c>
      <c r="AC55" s="251">
        <v>0</v>
      </c>
    </row>
    <row r="56" spans="1:29" x14ac:dyDescent="0.25">
      <c r="A56" s="319" t="s">
        <v>509</v>
      </c>
      <c r="B56" s="321" t="s">
        <v>499</v>
      </c>
      <c r="C56" s="364" t="s">
        <v>444</v>
      </c>
      <c r="D56" s="247">
        <v>0</v>
      </c>
      <c r="E56" s="247"/>
      <c r="F56" s="247"/>
      <c r="G56" s="239">
        <v>0</v>
      </c>
      <c r="H56" s="239" t="s">
        <v>444</v>
      </c>
      <c r="I56" s="239"/>
      <c r="J56" s="247">
        <v>0</v>
      </c>
      <c r="K56" s="360"/>
      <c r="L56" s="239" t="s">
        <v>444</v>
      </c>
      <c r="M56" s="239"/>
      <c r="N56" s="356">
        <v>0</v>
      </c>
      <c r="O56" s="239"/>
      <c r="P56" s="239" t="s">
        <v>444</v>
      </c>
      <c r="Q56" s="239"/>
      <c r="R56" s="247">
        <v>0</v>
      </c>
      <c r="S56" s="239"/>
      <c r="T56" s="239" t="s">
        <v>444</v>
      </c>
      <c r="U56" s="363"/>
      <c r="V56" s="363">
        <v>0</v>
      </c>
      <c r="W56" s="363"/>
      <c r="X56" s="363">
        <v>0</v>
      </c>
      <c r="Y56" s="363"/>
      <c r="Z56" s="363" t="s">
        <v>444</v>
      </c>
      <c r="AA56" s="363"/>
      <c r="AB56" s="363">
        <v>0</v>
      </c>
      <c r="AC56" s="251">
        <v>0</v>
      </c>
    </row>
    <row r="57" spans="1:29" x14ac:dyDescent="0.25">
      <c r="A57" s="319" t="s">
        <v>510</v>
      </c>
      <c r="B57" s="321" t="s">
        <v>501</v>
      </c>
      <c r="C57" s="364" t="s">
        <v>444</v>
      </c>
      <c r="D57" s="247">
        <v>0</v>
      </c>
      <c r="E57" s="247"/>
      <c r="F57" s="247"/>
      <c r="G57" s="239">
        <v>0</v>
      </c>
      <c r="H57" s="239" t="s">
        <v>444</v>
      </c>
      <c r="I57" s="239"/>
      <c r="J57" s="247">
        <v>0</v>
      </c>
      <c r="K57" s="360"/>
      <c r="L57" s="239" t="s">
        <v>444</v>
      </c>
      <c r="M57" s="239"/>
      <c r="N57" s="356">
        <v>0</v>
      </c>
      <c r="O57" s="239"/>
      <c r="P57" s="239" t="s">
        <v>444</v>
      </c>
      <c r="Q57" s="239"/>
      <c r="R57" s="247">
        <v>0</v>
      </c>
      <c r="S57" s="239"/>
      <c r="T57" s="239" t="s">
        <v>444</v>
      </c>
      <c r="U57" s="363"/>
      <c r="V57" s="363">
        <v>0</v>
      </c>
      <c r="W57" s="363"/>
      <c r="X57" s="363">
        <v>0</v>
      </c>
      <c r="Y57" s="363"/>
      <c r="Z57" s="363" t="s">
        <v>444</v>
      </c>
      <c r="AA57" s="363"/>
      <c r="AB57" s="363">
        <v>0</v>
      </c>
      <c r="AC57" s="251">
        <v>0</v>
      </c>
    </row>
    <row r="58" spans="1:29" x14ac:dyDescent="0.25">
      <c r="A58" s="319" t="s">
        <v>511</v>
      </c>
      <c r="B58" s="321" t="s">
        <v>503</v>
      </c>
      <c r="C58" s="364" t="s">
        <v>444</v>
      </c>
      <c r="D58" s="356">
        <v>1</v>
      </c>
      <c r="E58" s="356"/>
      <c r="F58" s="356"/>
      <c r="G58" s="367">
        <v>0</v>
      </c>
      <c r="H58" s="367" t="s">
        <v>444</v>
      </c>
      <c r="I58" s="367"/>
      <c r="J58" s="356">
        <v>1</v>
      </c>
      <c r="K58" s="356"/>
      <c r="L58" s="367" t="s">
        <v>444</v>
      </c>
      <c r="M58" s="367"/>
      <c r="N58" s="356">
        <v>0</v>
      </c>
      <c r="O58" s="239"/>
      <c r="P58" s="239" t="s">
        <v>444</v>
      </c>
      <c r="Q58" s="239"/>
      <c r="R58" s="247">
        <v>0</v>
      </c>
      <c r="S58" s="239"/>
      <c r="T58" s="239" t="s">
        <v>444</v>
      </c>
      <c r="U58" s="363"/>
      <c r="V58" s="363">
        <v>0</v>
      </c>
      <c r="W58" s="363"/>
      <c r="X58" s="363">
        <v>0</v>
      </c>
      <c r="Y58" s="363"/>
      <c r="Z58" s="363" t="s">
        <v>444</v>
      </c>
      <c r="AA58" s="363"/>
      <c r="AB58" s="363">
        <v>0</v>
      </c>
      <c r="AC58" s="357">
        <v>1</v>
      </c>
    </row>
    <row r="59" spans="1:29" x14ac:dyDescent="0.25">
      <c r="A59" s="319" t="s">
        <v>512</v>
      </c>
      <c r="B59" s="321" t="s">
        <v>505</v>
      </c>
      <c r="C59" s="360" t="s">
        <v>444</v>
      </c>
      <c r="D59" s="247">
        <v>0</v>
      </c>
      <c r="E59" s="247"/>
      <c r="F59" s="247"/>
      <c r="G59" s="239">
        <v>0</v>
      </c>
      <c r="H59" s="239" t="s">
        <v>444</v>
      </c>
      <c r="I59" s="239"/>
      <c r="J59" s="247">
        <v>0</v>
      </c>
      <c r="K59" s="360"/>
      <c r="L59" s="239" t="s">
        <v>444</v>
      </c>
      <c r="M59" s="239"/>
      <c r="N59" s="247">
        <v>0</v>
      </c>
      <c r="O59" s="239"/>
      <c r="P59" s="239" t="s">
        <v>444</v>
      </c>
      <c r="Q59" s="239"/>
      <c r="R59" s="247">
        <v>0</v>
      </c>
      <c r="S59" s="239"/>
      <c r="T59" s="239" t="s">
        <v>444</v>
      </c>
      <c r="U59" s="363"/>
      <c r="V59" s="363">
        <v>0</v>
      </c>
      <c r="W59" s="363"/>
      <c r="X59" s="363">
        <v>0</v>
      </c>
      <c r="Y59" s="363"/>
      <c r="Z59" s="363" t="s">
        <v>444</v>
      </c>
      <c r="AA59" s="363"/>
      <c r="AB59" s="363">
        <v>0</v>
      </c>
      <c r="AC59" s="251">
        <v>0</v>
      </c>
    </row>
    <row r="60" spans="1:29" x14ac:dyDescent="0.25">
      <c r="A60" s="319" t="s">
        <v>513</v>
      </c>
      <c r="B60" s="321" t="s">
        <v>507</v>
      </c>
      <c r="C60" s="368" t="s">
        <v>444</v>
      </c>
      <c r="D60" s="247">
        <v>0</v>
      </c>
      <c r="E60" s="247"/>
      <c r="F60" s="247"/>
      <c r="G60" s="239">
        <v>0</v>
      </c>
      <c r="H60" s="239" t="s">
        <v>444</v>
      </c>
      <c r="I60" s="239"/>
      <c r="J60" s="247">
        <v>0</v>
      </c>
      <c r="K60" s="360"/>
      <c r="L60" s="239" t="s">
        <v>444</v>
      </c>
      <c r="M60" s="239"/>
      <c r="N60" s="247">
        <v>0</v>
      </c>
      <c r="O60" s="239"/>
      <c r="P60" s="239" t="s">
        <v>444</v>
      </c>
      <c r="Q60" s="239"/>
      <c r="R60" s="247">
        <v>0</v>
      </c>
      <c r="S60" s="239"/>
      <c r="T60" s="239" t="s">
        <v>444</v>
      </c>
      <c r="U60" s="363"/>
      <c r="V60" s="363">
        <v>0</v>
      </c>
      <c r="W60" s="363"/>
      <c r="X60" s="363">
        <v>0</v>
      </c>
      <c r="Y60" s="363"/>
      <c r="Z60" s="363" t="s">
        <v>444</v>
      </c>
      <c r="AA60" s="363"/>
      <c r="AB60" s="363">
        <v>0</v>
      </c>
      <c r="AC60" s="251">
        <v>0</v>
      </c>
    </row>
    <row r="61" spans="1:29" ht="31.5" x14ac:dyDescent="0.25">
      <c r="A61" s="317" t="s">
        <v>58</v>
      </c>
      <c r="B61" s="318" t="s">
        <v>137</v>
      </c>
      <c r="C61" s="368"/>
      <c r="D61" s="247"/>
      <c r="E61" s="247"/>
      <c r="F61" s="247"/>
      <c r="G61" s="239"/>
      <c r="H61" s="239"/>
      <c r="I61" s="239"/>
      <c r="J61" s="247"/>
      <c r="K61" s="360"/>
      <c r="L61" s="239"/>
      <c r="M61" s="239"/>
      <c r="N61" s="247"/>
      <c r="O61" s="239"/>
      <c r="P61" s="239"/>
      <c r="Q61" s="239"/>
      <c r="R61" s="247"/>
      <c r="S61" s="239"/>
      <c r="T61" s="239"/>
      <c r="U61" s="363"/>
      <c r="V61" s="363"/>
      <c r="W61" s="363"/>
      <c r="X61" s="363"/>
      <c r="Y61" s="363"/>
      <c r="Z61" s="363"/>
      <c r="AA61" s="363"/>
      <c r="AB61" s="363"/>
      <c r="AC61" s="251"/>
    </row>
    <row r="62" spans="1:29" x14ac:dyDescent="0.25">
      <c r="A62" s="319" t="s">
        <v>136</v>
      </c>
      <c r="B62" s="321" t="s">
        <v>135</v>
      </c>
      <c r="C62" s="368" t="s">
        <v>444</v>
      </c>
      <c r="D62" s="247">
        <v>3.0667253045856047</v>
      </c>
      <c r="E62" s="247"/>
      <c r="F62" s="247"/>
      <c r="G62" s="239">
        <v>0</v>
      </c>
      <c r="H62" s="239" t="s">
        <v>444</v>
      </c>
      <c r="I62" s="239"/>
      <c r="J62" s="247">
        <v>3.0667253045856047</v>
      </c>
      <c r="K62" s="360"/>
      <c r="L62" s="239" t="s">
        <v>444</v>
      </c>
      <c r="M62" s="239"/>
      <c r="N62" s="247">
        <v>0</v>
      </c>
      <c r="O62" s="239"/>
      <c r="P62" s="239" t="s">
        <v>444</v>
      </c>
      <c r="Q62" s="239"/>
      <c r="R62" s="247">
        <v>0</v>
      </c>
      <c r="S62" s="239"/>
      <c r="T62" s="239" t="s">
        <v>444</v>
      </c>
      <c r="U62" s="363"/>
      <c r="V62" s="363">
        <v>0</v>
      </c>
      <c r="W62" s="363"/>
      <c r="X62" s="363">
        <v>0</v>
      </c>
      <c r="Y62" s="363"/>
      <c r="Z62" s="363" t="s">
        <v>444</v>
      </c>
      <c r="AA62" s="363"/>
      <c r="AB62" s="363">
        <v>0</v>
      </c>
      <c r="AC62" s="251">
        <v>3.0667253045856047</v>
      </c>
    </row>
    <row r="63" spans="1:29" x14ac:dyDescent="0.25">
      <c r="A63" s="319" t="s">
        <v>134</v>
      </c>
      <c r="B63" s="321" t="s">
        <v>127</v>
      </c>
      <c r="C63" s="368"/>
      <c r="D63" s="247"/>
      <c r="E63" s="247"/>
      <c r="F63" s="247"/>
      <c r="G63" s="239">
        <v>0</v>
      </c>
      <c r="H63" s="239" t="s">
        <v>444</v>
      </c>
      <c r="I63" s="239"/>
      <c r="J63" s="247">
        <v>0</v>
      </c>
      <c r="K63" s="360"/>
      <c r="L63" s="239" t="s">
        <v>444</v>
      </c>
      <c r="M63" s="239"/>
      <c r="N63" s="247">
        <v>0</v>
      </c>
      <c r="O63" s="239"/>
      <c r="P63" s="239" t="s">
        <v>444</v>
      </c>
      <c r="Q63" s="239"/>
      <c r="R63" s="247">
        <v>0</v>
      </c>
      <c r="S63" s="239"/>
      <c r="T63" s="239" t="s">
        <v>444</v>
      </c>
      <c r="U63" s="363"/>
      <c r="V63" s="363">
        <v>0</v>
      </c>
      <c r="W63" s="363"/>
      <c r="X63" s="363">
        <v>0</v>
      </c>
      <c r="Y63" s="363"/>
      <c r="Z63" s="363" t="s">
        <v>444</v>
      </c>
      <c r="AA63" s="363"/>
      <c r="AB63" s="363">
        <v>0</v>
      </c>
      <c r="AC63" s="251">
        <v>0</v>
      </c>
    </row>
    <row r="64" spans="1:29" x14ac:dyDescent="0.25">
      <c r="A64" s="319" t="s">
        <v>133</v>
      </c>
      <c r="B64" s="320" t="s">
        <v>126</v>
      </c>
      <c r="C64" s="364"/>
      <c r="D64" s="247"/>
      <c r="E64" s="247"/>
      <c r="F64" s="247"/>
      <c r="G64" s="239">
        <v>0</v>
      </c>
      <c r="H64" s="239" t="s">
        <v>444</v>
      </c>
      <c r="I64" s="239"/>
      <c r="J64" s="247">
        <v>0</v>
      </c>
      <c r="K64" s="360"/>
      <c r="L64" s="239" t="s">
        <v>444</v>
      </c>
      <c r="M64" s="239"/>
      <c r="N64" s="247">
        <v>0</v>
      </c>
      <c r="O64" s="239"/>
      <c r="P64" s="239" t="s">
        <v>444</v>
      </c>
      <c r="Q64" s="239"/>
      <c r="R64" s="247">
        <v>0</v>
      </c>
      <c r="S64" s="239"/>
      <c r="T64" s="239" t="s">
        <v>444</v>
      </c>
      <c r="U64" s="363"/>
      <c r="V64" s="363">
        <v>0</v>
      </c>
      <c r="W64" s="363"/>
      <c r="X64" s="363">
        <v>0</v>
      </c>
      <c r="Y64" s="363"/>
      <c r="Z64" s="363" t="s">
        <v>444</v>
      </c>
      <c r="AA64" s="363"/>
      <c r="AB64" s="363">
        <v>0</v>
      </c>
      <c r="AC64" s="251">
        <v>0</v>
      </c>
    </row>
    <row r="65" spans="1:29" x14ac:dyDescent="0.25">
      <c r="A65" s="319" t="s">
        <v>132</v>
      </c>
      <c r="B65" s="320" t="s">
        <v>125</v>
      </c>
      <c r="C65" s="363"/>
      <c r="D65" s="323"/>
      <c r="E65" s="323"/>
      <c r="F65" s="323"/>
      <c r="G65" s="369">
        <v>0</v>
      </c>
      <c r="H65" s="369" t="s">
        <v>444</v>
      </c>
      <c r="I65" s="369"/>
      <c r="J65" s="361">
        <v>0</v>
      </c>
      <c r="K65" s="361"/>
      <c r="L65" s="363" t="s">
        <v>444</v>
      </c>
      <c r="M65" s="363"/>
      <c r="N65" s="247">
        <v>0</v>
      </c>
      <c r="O65" s="363"/>
      <c r="P65" s="363" t="s">
        <v>444</v>
      </c>
      <c r="Q65" s="363"/>
      <c r="R65" s="323">
        <v>0</v>
      </c>
      <c r="S65" s="363"/>
      <c r="T65" s="370" t="s">
        <v>444</v>
      </c>
      <c r="U65" s="363"/>
      <c r="V65" s="363">
        <v>0</v>
      </c>
      <c r="W65" s="363"/>
      <c r="X65" s="363">
        <v>0</v>
      </c>
      <c r="Y65" s="363"/>
      <c r="Z65" s="363" t="s">
        <v>444</v>
      </c>
      <c r="AA65" s="363"/>
      <c r="AB65" s="363">
        <v>0</v>
      </c>
      <c r="AC65" s="251">
        <v>0</v>
      </c>
    </row>
    <row r="66" spans="1:29" x14ac:dyDescent="0.25">
      <c r="A66" s="319" t="s">
        <v>131</v>
      </c>
      <c r="B66" s="320" t="s">
        <v>128</v>
      </c>
      <c r="C66" s="363"/>
      <c r="D66" s="323"/>
      <c r="E66" s="323"/>
      <c r="F66" s="323"/>
      <c r="G66" s="369">
        <v>0</v>
      </c>
      <c r="H66" s="369" t="s">
        <v>444</v>
      </c>
      <c r="I66" s="369"/>
      <c r="J66" s="361">
        <v>0.02</v>
      </c>
      <c r="K66" s="361"/>
      <c r="L66" s="363" t="s">
        <v>444</v>
      </c>
      <c r="M66" s="363"/>
      <c r="N66" s="247">
        <v>0</v>
      </c>
      <c r="O66" s="363"/>
      <c r="P66" s="363" t="s">
        <v>444</v>
      </c>
      <c r="Q66" s="363"/>
      <c r="R66" s="323">
        <v>0</v>
      </c>
      <c r="S66" s="363"/>
      <c r="T66" s="370" t="s">
        <v>444</v>
      </c>
      <c r="U66" s="363"/>
      <c r="V66" s="363">
        <v>0</v>
      </c>
      <c r="W66" s="363"/>
      <c r="X66" s="363">
        <v>0</v>
      </c>
      <c r="Y66" s="363"/>
      <c r="Z66" s="363" t="s">
        <v>444</v>
      </c>
      <c r="AA66" s="363"/>
      <c r="AB66" s="363">
        <v>0</v>
      </c>
      <c r="AC66" s="251">
        <v>0.02</v>
      </c>
    </row>
    <row r="67" spans="1:29" x14ac:dyDescent="0.25">
      <c r="A67" s="319" t="s">
        <v>130</v>
      </c>
      <c r="B67" s="320" t="s">
        <v>514</v>
      </c>
      <c r="C67" s="363"/>
      <c r="D67" s="357"/>
      <c r="E67" s="357"/>
      <c r="F67" s="357"/>
      <c r="G67" s="369">
        <v>0</v>
      </c>
      <c r="H67" s="369" t="s">
        <v>444</v>
      </c>
      <c r="I67" s="369"/>
      <c r="J67" s="361">
        <v>1</v>
      </c>
      <c r="K67" s="361"/>
      <c r="L67" s="363" t="s">
        <v>444</v>
      </c>
      <c r="M67" s="363"/>
      <c r="N67" s="356">
        <v>0</v>
      </c>
      <c r="O67" s="363"/>
      <c r="P67" s="363" t="s">
        <v>444</v>
      </c>
      <c r="Q67" s="363"/>
      <c r="R67" s="323">
        <v>0</v>
      </c>
      <c r="S67" s="363"/>
      <c r="T67" s="370" t="s">
        <v>444</v>
      </c>
      <c r="U67" s="363"/>
      <c r="V67" s="363">
        <v>0</v>
      </c>
      <c r="W67" s="363"/>
      <c r="X67" s="363">
        <v>0</v>
      </c>
      <c r="Y67" s="363"/>
      <c r="Z67" s="363" t="s">
        <v>444</v>
      </c>
      <c r="AA67" s="363"/>
      <c r="AB67" s="363">
        <v>0</v>
      </c>
      <c r="AC67" s="251">
        <v>1</v>
      </c>
    </row>
    <row r="68" spans="1:29" x14ac:dyDescent="0.25">
      <c r="A68" s="319" t="s">
        <v>515</v>
      </c>
      <c r="B68" s="320" t="s">
        <v>516</v>
      </c>
      <c r="C68" s="363"/>
      <c r="D68" s="323"/>
      <c r="E68" s="323"/>
      <c r="F68" s="323"/>
      <c r="G68" s="369">
        <v>0</v>
      </c>
      <c r="H68" s="369" t="s">
        <v>444</v>
      </c>
      <c r="I68" s="369"/>
      <c r="J68" s="361">
        <v>0</v>
      </c>
      <c r="K68" s="361"/>
      <c r="L68" s="363" t="s">
        <v>444</v>
      </c>
      <c r="M68" s="363"/>
      <c r="N68" s="356">
        <v>0</v>
      </c>
      <c r="O68" s="363"/>
      <c r="P68" s="363" t="s">
        <v>444</v>
      </c>
      <c r="Q68" s="363"/>
      <c r="R68" s="323">
        <v>0</v>
      </c>
      <c r="S68" s="363"/>
      <c r="T68" s="370" t="s">
        <v>444</v>
      </c>
      <c r="U68" s="363"/>
      <c r="V68" s="363">
        <v>0</v>
      </c>
      <c r="W68" s="363"/>
      <c r="X68" s="363">
        <v>0</v>
      </c>
      <c r="Y68" s="363"/>
      <c r="Z68" s="363" t="s">
        <v>444</v>
      </c>
      <c r="AA68" s="363"/>
      <c r="AB68" s="363">
        <v>0</v>
      </c>
      <c r="AC68" s="251">
        <v>0</v>
      </c>
    </row>
    <row r="69" spans="1:29" x14ac:dyDescent="0.25">
      <c r="A69" s="319" t="s">
        <v>517</v>
      </c>
      <c r="B69" s="320" t="s">
        <v>518</v>
      </c>
      <c r="C69" s="363"/>
      <c r="D69" s="323"/>
      <c r="E69" s="323"/>
      <c r="F69" s="323"/>
      <c r="G69" s="369">
        <v>0</v>
      </c>
      <c r="H69" s="369" t="s">
        <v>444</v>
      </c>
      <c r="I69" s="369"/>
      <c r="J69" s="361">
        <v>0</v>
      </c>
      <c r="K69" s="361"/>
      <c r="L69" s="363" t="s">
        <v>444</v>
      </c>
      <c r="M69" s="363"/>
      <c r="N69" s="356">
        <v>0</v>
      </c>
      <c r="O69" s="363"/>
      <c r="P69" s="363" t="s">
        <v>444</v>
      </c>
      <c r="Q69" s="363"/>
      <c r="R69" s="323">
        <v>0</v>
      </c>
      <c r="S69" s="363"/>
      <c r="T69" s="370" t="s">
        <v>444</v>
      </c>
      <c r="U69" s="363"/>
      <c r="V69" s="363">
        <v>0</v>
      </c>
      <c r="W69" s="363"/>
      <c r="X69" s="363">
        <v>0</v>
      </c>
      <c r="Y69" s="363"/>
      <c r="Z69" s="363" t="s">
        <v>444</v>
      </c>
      <c r="AA69" s="363"/>
      <c r="AB69" s="363">
        <v>0</v>
      </c>
      <c r="AC69" s="251">
        <v>0</v>
      </c>
    </row>
    <row r="70" spans="1:29" x14ac:dyDescent="0.25">
      <c r="A70" s="319" t="s">
        <v>519</v>
      </c>
      <c r="B70" s="320" t="s">
        <v>520</v>
      </c>
      <c r="C70" s="363"/>
      <c r="D70" s="323"/>
      <c r="E70" s="323"/>
      <c r="F70" s="323"/>
      <c r="G70" s="369">
        <v>0</v>
      </c>
      <c r="H70" s="369" t="s">
        <v>444</v>
      </c>
      <c r="I70" s="369"/>
      <c r="J70" s="361">
        <v>0</v>
      </c>
      <c r="K70" s="361"/>
      <c r="L70" s="363" t="s">
        <v>444</v>
      </c>
      <c r="M70" s="363"/>
      <c r="N70" s="356">
        <v>0</v>
      </c>
      <c r="O70" s="363"/>
      <c r="P70" s="363" t="s">
        <v>444</v>
      </c>
      <c r="Q70" s="363"/>
      <c r="R70" s="323">
        <v>0</v>
      </c>
      <c r="S70" s="363"/>
      <c r="T70" s="370" t="s">
        <v>444</v>
      </c>
      <c r="U70" s="363"/>
      <c r="V70" s="363">
        <v>0</v>
      </c>
      <c r="W70" s="363"/>
      <c r="X70" s="363">
        <v>0</v>
      </c>
      <c r="Y70" s="363"/>
      <c r="Z70" s="363" t="s">
        <v>444</v>
      </c>
      <c r="AA70" s="363"/>
      <c r="AB70" s="363">
        <v>0</v>
      </c>
      <c r="AC70" s="251">
        <v>0</v>
      </c>
    </row>
    <row r="71" spans="1:29" x14ac:dyDescent="0.25">
      <c r="A71" s="319" t="s">
        <v>521</v>
      </c>
      <c r="B71" s="320" t="s">
        <v>522</v>
      </c>
      <c r="C71" s="363"/>
      <c r="D71" s="357"/>
      <c r="E71" s="357"/>
      <c r="F71" s="357"/>
      <c r="G71" s="371">
        <v>0</v>
      </c>
      <c r="H71" s="371" t="s">
        <v>444</v>
      </c>
      <c r="I71" s="371"/>
      <c r="J71" s="358">
        <v>1</v>
      </c>
      <c r="K71" s="358"/>
      <c r="L71" s="372" t="s">
        <v>444</v>
      </c>
      <c r="M71" s="372"/>
      <c r="N71" s="356">
        <v>0</v>
      </c>
      <c r="O71" s="372"/>
      <c r="P71" s="372" t="s">
        <v>444</v>
      </c>
      <c r="Q71" s="363"/>
      <c r="R71" s="323">
        <v>0</v>
      </c>
      <c r="S71" s="363"/>
      <c r="T71" s="370" t="s">
        <v>444</v>
      </c>
      <c r="U71" s="363"/>
      <c r="V71" s="363">
        <v>0</v>
      </c>
      <c r="W71" s="363"/>
      <c r="X71" s="363">
        <v>0</v>
      </c>
      <c r="Y71" s="363"/>
      <c r="Z71" s="363" t="s">
        <v>444</v>
      </c>
      <c r="AA71" s="363"/>
      <c r="AB71" s="363">
        <v>0</v>
      </c>
      <c r="AC71" s="251">
        <v>1</v>
      </c>
    </row>
    <row r="72" spans="1:29" x14ac:dyDescent="0.25">
      <c r="A72" s="319" t="s">
        <v>523</v>
      </c>
      <c r="B72" s="320" t="s">
        <v>524</v>
      </c>
      <c r="C72" s="363"/>
      <c r="D72" s="363"/>
      <c r="E72" s="363"/>
      <c r="F72" s="363"/>
      <c r="G72" s="369">
        <v>0</v>
      </c>
      <c r="H72" s="369" t="s">
        <v>444</v>
      </c>
      <c r="I72" s="369"/>
      <c r="J72" s="361">
        <v>0</v>
      </c>
      <c r="K72" s="361"/>
      <c r="L72" s="363" t="s">
        <v>444</v>
      </c>
      <c r="M72" s="363"/>
      <c r="N72" s="247">
        <v>0</v>
      </c>
      <c r="O72" s="363"/>
      <c r="P72" s="363" t="s">
        <v>444</v>
      </c>
      <c r="Q72" s="363"/>
      <c r="R72" s="363">
        <v>0</v>
      </c>
      <c r="S72" s="363"/>
      <c r="T72" s="370" t="s">
        <v>444</v>
      </c>
      <c r="U72" s="363"/>
      <c r="V72" s="363">
        <v>0</v>
      </c>
      <c r="W72" s="363"/>
      <c r="X72" s="363">
        <v>0</v>
      </c>
      <c r="Y72" s="363"/>
      <c r="Z72" s="363" t="s">
        <v>444</v>
      </c>
      <c r="AA72" s="363"/>
      <c r="AB72" s="363">
        <v>0</v>
      </c>
      <c r="AC72" s="251">
        <v>0</v>
      </c>
    </row>
    <row r="73" spans="1:29" x14ac:dyDescent="0.25">
      <c r="A73" s="319" t="s">
        <v>525</v>
      </c>
      <c r="B73" s="320" t="s">
        <v>526</v>
      </c>
      <c r="C73" s="363"/>
      <c r="D73" s="363"/>
      <c r="E73" s="363"/>
      <c r="F73" s="363"/>
      <c r="G73" s="369">
        <v>0</v>
      </c>
      <c r="H73" s="369" t="s">
        <v>444</v>
      </c>
      <c r="I73" s="369"/>
      <c r="J73" s="361">
        <v>0</v>
      </c>
      <c r="K73" s="361"/>
      <c r="L73" s="363" t="s">
        <v>444</v>
      </c>
      <c r="M73" s="363"/>
      <c r="N73" s="247">
        <v>0</v>
      </c>
      <c r="O73" s="363"/>
      <c r="P73" s="363" t="s">
        <v>444</v>
      </c>
      <c r="Q73" s="363"/>
      <c r="R73" s="363">
        <v>0</v>
      </c>
      <c r="S73" s="363"/>
      <c r="T73" s="370" t="s">
        <v>444</v>
      </c>
      <c r="U73" s="363"/>
      <c r="V73" s="363">
        <v>0</v>
      </c>
      <c r="W73" s="363"/>
      <c r="X73" s="363">
        <v>0</v>
      </c>
      <c r="Y73" s="363"/>
      <c r="Z73" s="363" t="s">
        <v>444</v>
      </c>
      <c r="AA73" s="363"/>
      <c r="AB73" s="363">
        <v>0</v>
      </c>
      <c r="AC73" s="251">
        <v>0</v>
      </c>
    </row>
    <row r="74" spans="1:29" ht="31.5" x14ac:dyDescent="0.25">
      <c r="A74" s="317" t="s">
        <v>57</v>
      </c>
      <c r="B74" s="322" t="s">
        <v>224</v>
      </c>
      <c r="C74" s="363"/>
      <c r="D74" s="363"/>
      <c r="E74" s="363"/>
      <c r="F74" s="363"/>
      <c r="G74" s="369">
        <v>0</v>
      </c>
      <c r="H74" s="369" t="s">
        <v>444</v>
      </c>
      <c r="I74" s="369"/>
      <c r="J74" s="361">
        <v>0</v>
      </c>
      <c r="K74" s="361"/>
      <c r="L74" s="363" t="s">
        <v>444</v>
      </c>
      <c r="M74" s="363"/>
      <c r="N74" s="247">
        <v>0</v>
      </c>
      <c r="O74" s="363"/>
      <c r="P74" s="363" t="s">
        <v>444</v>
      </c>
      <c r="Q74" s="363"/>
      <c r="R74" s="363">
        <v>0</v>
      </c>
      <c r="S74" s="363"/>
      <c r="T74" s="370" t="s">
        <v>444</v>
      </c>
      <c r="U74" s="363"/>
      <c r="V74" s="363">
        <v>0</v>
      </c>
      <c r="W74" s="363"/>
      <c r="X74" s="363">
        <v>0</v>
      </c>
      <c r="Y74" s="363"/>
      <c r="Z74" s="363" t="s">
        <v>444</v>
      </c>
      <c r="AA74" s="363"/>
      <c r="AB74" s="363">
        <v>0</v>
      </c>
      <c r="AC74" s="251">
        <v>0</v>
      </c>
    </row>
    <row r="75" spans="1:29" x14ac:dyDescent="0.25">
      <c r="A75" s="317" t="s">
        <v>55</v>
      </c>
      <c r="B75" s="318" t="s">
        <v>129</v>
      </c>
      <c r="C75" s="363"/>
      <c r="D75" s="363"/>
      <c r="E75" s="363"/>
      <c r="F75" s="363"/>
      <c r="G75" s="369"/>
      <c r="H75" s="369"/>
      <c r="I75" s="369"/>
      <c r="J75" s="361"/>
      <c r="K75" s="361"/>
      <c r="L75" s="363"/>
      <c r="M75" s="363"/>
      <c r="N75" s="247"/>
      <c r="O75" s="363"/>
      <c r="P75" s="363"/>
      <c r="Q75" s="363"/>
      <c r="R75" s="363"/>
      <c r="S75" s="363"/>
      <c r="T75" s="370"/>
      <c r="U75" s="363"/>
      <c r="V75" s="363"/>
      <c r="W75" s="363"/>
      <c r="X75" s="363"/>
      <c r="Y75" s="363"/>
      <c r="Z75" s="363"/>
      <c r="AA75" s="363"/>
      <c r="AB75" s="363"/>
      <c r="AC75" s="251"/>
    </row>
    <row r="76" spans="1:29" ht="31.5" x14ac:dyDescent="0.25">
      <c r="A76" s="319" t="s">
        <v>219</v>
      </c>
      <c r="B76" s="320" t="s">
        <v>494</v>
      </c>
      <c r="C76" s="363"/>
      <c r="D76" s="363"/>
      <c r="E76" s="363"/>
      <c r="F76" s="363"/>
      <c r="G76" s="369">
        <v>0</v>
      </c>
      <c r="H76" s="369" t="s">
        <v>444</v>
      </c>
      <c r="I76" s="369"/>
      <c r="J76" s="361">
        <v>0</v>
      </c>
      <c r="K76" s="361"/>
      <c r="L76" s="363" t="s">
        <v>444</v>
      </c>
      <c r="M76" s="363"/>
      <c r="N76" s="247">
        <v>0</v>
      </c>
      <c r="O76" s="363"/>
      <c r="P76" s="363" t="s">
        <v>444</v>
      </c>
      <c r="Q76" s="363"/>
      <c r="R76" s="363">
        <v>0</v>
      </c>
      <c r="S76" s="363"/>
      <c r="T76" s="370" t="s">
        <v>444</v>
      </c>
      <c r="U76" s="363"/>
      <c r="V76" s="363">
        <v>0</v>
      </c>
      <c r="W76" s="363"/>
      <c r="X76" s="363">
        <v>0</v>
      </c>
      <c r="Y76" s="363"/>
      <c r="Z76" s="363" t="s">
        <v>444</v>
      </c>
      <c r="AA76" s="363"/>
      <c r="AB76" s="363">
        <v>0</v>
      </c>
      <c r="AC76" s="251">
        <v>0</v>
      </c>
    </row>
    <row r="77" spans="1:29" x14ac:dyDescent="0.25">
      <c r="A77" s="319" t="s">
        <v>220</v>
      </c>
      <c r="B77" s="320" t="s">
        <v>145</v>
      </c>
      <c r="C77" s="363"/>
      <c r="D77" s="363"/>
      <c r="E77" s="363"/>
      <c r="F77" s="363"/>
      <c r="G77" s="369">
        <v>0</v>
      </c>
      <c r="H77" s="369" t="s">
        <v>444</v>
      </c>
      <c r="I77" s="369"/>
      <c r="J77" s="361">
        <v>0</v>
      </c>
      <c r="K77" s="361"/>
      <c r="L77" s="363" t="s">
        <v>444</v>
      </c>
      <c r="M77" s="363"/>
      <c r="N77" s="247">
        <v>0</v>
      </c>
      <c r="O77" s="363"/>
      <c r="P77" s="363" t="s">
        <v>444</v>
      </c>
      <c r="Q77" s="363"/>
      <c r="R77" s="363">
        <v>0</v>
      </c>
      <c r="S77" s="363"/>
      <c r="T77" s="370" t="s">
        <v>444</v>
      </c>
      <c r="U77" s="363"/>
      <c r="V77" s="363">
        <v>0</v>
      </c>
      <c r="W77" s="363"/>
      <c r="X77" s="363">
        <v>0</v>
      </c>
      <c r="Y77" s="363"/>
      <c r="Z77" s="363" t="s">
        <v>444</v>
      </c>
      <c r="AA77" s="363"/>
      <c r="AB77" s="363">
        <v>0</v>
      </c>
      <c r="AC77" s="251">
        <v>0</v>
      </c>
    </row>
    <row r="78" spans="1:29" x14ac:dyDescent="0.25">
      <c r="A78" s="319" t="s">
        <v>221</v>
      </c>
      <c r="B78" s="321" t="s">
        <v>527</v>
      </c>
      <c r="C78" s="363"/>
      <c r="D78" s="363"/>
      <c r="E78" s="363"/>
      <c r="F78" s="363"/>
      <c r="G78" s="369">
        <v>0</v>
      </c>
      <c r="H78" s="369" t="s">
        <v>444</v>
      </c>
      <c r="I78" s="369"/>
      <c r="J78" s="361">
        <v>0</v>
      </c>
      <c r="K78" s="361"/>
      <c r="L78" s="363" t="s">
        <v>444</v>
      </c>
      <c r="M78" s="363"/>
      <c r="N78" s="247">
        <v>0</v>
      </c>
      <c r="O78" s="363"/>
      <c r="P78" s="363" t="s">
        <v>444</v>
      </c>
      <c r="Q78" s="363"/>
      <c r="R78" s="363">
        <v>0</v>
      </c>
      <c r="S78" s="363"/>
      <c r="T78" s="370" t="s">
        <v>444</v>
      </c>
      <c r="U78" s="363"/>
      <c r="V78" s="363">
        <v>0</v>
      </c>
      <c r="W78" s="363"/>
      <c r="X78" s="363">
        <v>0</v>
      </c>
      <c r="Y78" s="363"/>
      <c r="Z78" s="363" t="s">
        <v>444</v>
      </c>
      <c r="AA78" s="363"/>
      <c r="AB78" s="363">
        <v>0</v>
      </c>
      <c r="AC78" s="251">
        <v>0</v>
      </c>
    </row>
    <row r="79" spans="1:29" x14ac:dyDescent="0.25">
      <c r="A79" s="319" t="s">
        <v>222</v>
      </c>
      <c r="B79" s="321" t="s">
        <v>496</v>
      </c>
      <c r="C79" s="363"/>
      <c r="D79" s="363"/>
      <c r="E79" s="363"/>
      <c r="F79" s="363"/>
      <c r="G79" s="369">
        <v>0</v>
      </c>
      <c r="H79" s="369" t="s">
        <v>444</v>
      </c>
      <c r="I79" s="369"/>
      <c r="J79" s="361">
        <v>0</v>
      </c>
      <c r="K79" s="361"/>
      <c r="L79" s="363" t="s">
        <v>444</v>
      </c>
      <c r="M79" s="363"/>
      <c r="N79" s="247">
        <v>0</v>
      </c>
      <c r="O79" s="363"/>
      <c r="P79" s="363" t="s">
        <v>444</v>
      </c>
      <c r="Q79" s="363"/>
      <c r="R79" s="363">
        <v>0</v>
      </c>
      <c r="S79" s="363"/>
      <c r="T79" s="370" t="s">
        <v>444</v>
      </c>
      <c r="U79" s="363"/>
      <c r="V79" s="363">
        <v>0</v>
      </c>
      <c r="W79" s="363"/>
      <c r="X79" s="363">
        <v>0</v>
      </c>
      <c r="Y79" s="363"/>
      <c r="Z79" s="363" t="s">
        <v>444</v>
      </c>
      <c r="AA79" s="363"/>
      <c r="AB79" s="363">
        <v>0</v>
      </c>
      <c r="AC79" s="251">
        <v>0</v>
      </c>
    </row>
    <row r="80" spans="1:29" x14ac:dyDescent="0.25">
      <c r="A80" s="319" t="s">
        <v>223</v>
      </c>
      <c r="B80" s="321" t="s">
        <v>497</v>
      </c>
      <c r="C80" s="363"/>
      <c r="D80" s="363"/>
      <c r="E80" s="363"/>
      <c r="F80" s="363"/>
      <c r="G80" s="369">
        <v>0</v>
      </c>
      <c r="H80" s="369" t="s">
        <v>444</v>
      </c>
      <c r="I80" s="369"/>
      <c r="J80" s="361">
        <v>0</v>
      </c>
      <c r="K80" s="361"/>
      <c r="L80" s="363" t="s">
        <v>444</v>
      </c>
      <c r="M80" s="363"/>
      <c r="N80" s="247">
        <v>0</v>
      </c>
      <c r="O80" s="363"/>
      <c r="P80" s="363" t="s">
        <v>444</v>
      </c>
      <c r="Q80" s="363"/>
      <c r="R80" s="363">
        <v>0</v>
      </c>
      <c r="S80" s="363"/>
      <c r="T80" s="370" t="s">
        <v>444</v>
      </c>
      <c r="U80" s="363"/>
      <c r="V80" s="363">
        <v>0</v>
      </c>
      <c r="W80" s="363"/>
      <c r="X80" s="363">
        <v>0</v>
      </c>
      <c r="Y80" s="363"/>
      <c r="Z80" s="363" t="s">
        <v>444</v>
      </c>
      <c r="AA80" s="363"/>
      <c r="AB80" s="363">
        <v>0</v>
      </c>
      <c r="AC80" s="251">
        <v>0</v>
      </c>
    </row>
    <row r="81" spans="1:29" x14ac:dyDescent="0.25">
      <c r="A81" s="319" t="s">
        <v>528</v>
      </c>
      <c r="B81" s="321" t="s">
        <v>498</v>
      </c>
      <c r="C81" s="363"/>
      <c r="D81" s="363"/>
      <c r="E81" s="363"/>
      <c r="F81" s="363"/>
      <c r="G81" s="369">
        <v>0</v>
      </c>
      <c r="H81" s="369" t="s">
        <v>444</v>
      </c>
      <c r="I81" s="369"/>
      <c r="J81" s="361">
        <v>0</v>
      </c>
      <c r="K81" s="361"/>
      <c r="L81" s="363" t="s">
        <v>444</v>
      </c>
      <c r="M81" s="363"/>
      <c r="N81" s="247">
        <v>0</v>
      </c>
      <c r="O81" s="363"/>
      <c r="P81" s="363" t="s">
        <v>444</v>
      </c>
      <c r="Q81" s="363"/>
      <c r="R81" s="363">
        <v>0</v>
      </c>
      <c r="S81" s="363"/>
      <c r="T81" s="370" t="s">
        <v>444</v>
      </c>
      <c r="U81" s="363"/>
      <c r="V81" s="363">
        <v>0</v>
      </c>
      <c r="W81" s="363"/>
      <c r="X81" s="363">
        <v>0</v>
      </c>
      <c r="Y81" s="363"/>
      <c r="Z81" s="363" t="s">
        <v>444</v>
      </c>
      <c r="AA81" s="363"/>
      <c r="AB81" s="363">
        <v>0</v>
      </c>
      <c r="AC81" s="251">
        <v>0</v>
      </c>
    </row>
    <row r="82" spans="1:29" x14ac:dyDescent="0.25">
      <c r="A82" s="319" t="s">
        <v>529</v>
      </c>
      <c r="B82" s="321" t="s">
        <v>499</v>
      </c>
      <c r="C82" s="363"/>
      <c r="D82" s="363"/>
      <c r="E82" s="363"/>
      <c r="F82" s="363"/>
      <c r="G82" s="369">
        <v>0</v>
      </c>
      <c r="H82" s="369" t="s">
        <v>444</v>
      </c>
      <c r="I82" s="369"/>
      <c r="J82" s="361">
        <v>0</v>
      </c>
      <c r="K82" s="361"/>
      <c r="L82" s="363" t="s">
        <v>444</v>
      </c>
      <c r="M82" s="363"/>
      <c r="N82" s="247">
        <v>0</v>
      </c>
      <c r="O82" s="363"/>
      <c r="P82" s="363" t="s">
        <v>444</v>
      </c>
      <c r="Q82" s="363"/>
      <c r="R82" s="363">
        <v>0</v>
      </c>
      <c r="S82" s="363"/>
      <c r="T82" s="370" t="s">
        <v>444</v>
      </c>
      <c r="U82" s="363"/>
      <c r="V82" s="363">
        <v>0</v>
      </c>
      <c r="W82" s="363"/>
      <c r="X82" s="363">
        <v>0</v>
      </c>
      <c r="Y82" s="363"/>
      <c r="Z82" s="363" t="s">
        <v>444</v>
      </c>
      <c r="AA82" s="363"/>
      <c r="AB82" s="363">
        <v>0</v>
      </c>
      <c r="AC82" s="251">
        <v>0</v>
      </c>
    </row>
    <row r="83" spans="1:29" x14ac:dyDescent="0.25">
      <c r="A83" s="319" t="s">
        <v>530</v>
      </c>
      <c r="B83" s="321" t="s">
        <v>501</v>
      </c>
      <c r="C83" s="363"/>
      <c r="D83" s="363"/>
      <c r="E83" s="363"/>
      <c r="F83" s="363"/>
      <c r="G83" s="369">
        <v>0</v>
      </c>
      <c r="H83" s="369" t="s">
        <v>444</v>
      </c>
      <c r="I83" s="369"/>
      <c r="J83" s="361">
        <v>0</v>
      </c>
      <c r="K83" s="361"/>
      <c r="L83" s="363" t="s">
        <v>444</v>
      </c>
      <c r="M83" s="363"/>
      <c r="N83" s="247">
        <v>0</v>
      </c>
      <c r="O83" s="363"/>
      <c r="P83" s="363" t="s">
        <v>444</v>
      </c>
      <c r="Q83" s="363"/>
      <c r="R83" s="363">
        <v>0</v>
      </c>
      <c r="S83" s="363"/>
      <c r="T83" s="370" t="s">
        <v>444</v>
      </c>
      <c r="U83" s="363"/>
      <c r="V83" s="363">
        <v>0</v>
      </c>
      <c r="W83" s="363"/>
      <c r="X83" s="363">
        <v>0</v>
      </c>
      <c r="Y83" s="363"/>
      <c r="Z83" s="363" t="s">
        <v>444</v>
      </c>
      <c r="AA83" s="363"/>
      <c r="AB83" s="363">
        <v>0</v>
      </c>
      <c r="AC83" s="251">
        <v>0</v>
      </c>
    </row>
    <row r="84" spans="1:29" x14ac:dyDescent="0.25">
      <c r="A84" s="319" t="s">
        <v>531</v>
      </c>
      <c r="B84" s="321" t="s">
        <v>503</v>
      </c>
      <c r="C84" s="363"/>
      <c r="D84" s="363"/>
      <c r="E84" s="363"/>
      <c r="F84" s="363"/>
      <c r="G84" s="369">
        <v>0</v>
      </c>
      <c r="H84" s="369" t="s">
        <v>444</v>
      </c>
      <c r="I84" s="369"/>
      <c r="J84" s="361">
        <v>0</v>
      </c>
      <c r="K84" s="361"/>
      <c r="L84" s="363" t="s">
        <v>444</v>
      </c>
      <c r="M84" s="363"/>
      <c r="N84" s="247">
        <v>0</v>
      </c>
      <c r="O84" s="363"/>
      <c r="P84" s="363" t="s">
        <v>444</v>
      </c>
      <c r="Q84" s="363"/>
      <c r="R84" s="363">
        <v>0</v>
      </c>
      <c r="S84" s="363"/>
      <c r="T84" s="370" t="s">
        <v>444</v>
      </c>
      <c r="U84" s="363"/>
      <c r="V84" s="363">
        <v>0</v>
      </c>
      <c r="W84" s="363"/>
      <c r="X84" s="363">
        <v>0</v>
      </c>
      <c r="Y84" s="363"/>
      <c r="Z84" s="363" t="s">
        <v>444</v>
      </c>
      <c r="AA84" s="363"/>
      <c r="AB84" s="363">
        <v>0</v>
      </c>
      <c r="AC84" s="251">
        <v>0</v>
      </c>
    </row>
    <row r="85" spans="1:29" x14ac:dyDescent="0.25">
      <c r="A85" s="319" t="s">
        <v>532</v>
      </c>
      <c r="B85" s="321" t="s">
        <v>505</v>
      </c>
      <c r="C85" s="363"/>
      <c r="D85" s="363"/>
      <c r="E85" s="363"/>
      <c r="F85" s="363"/>
      <c r="G85" s="369">
        <v>0</v>
      </c>
      <c r="H85" s="369" t="s">
        <v>444</v>
      </c>
      <c r="I85" s="369"/>
      <c r="J85" s="361">
        <v>0</v>
      </c>
      <c r="K85" s="361"/>
      <c r="L85" s="363" t="s">
        <v>444</v>
      </c>
      <c r="M85" s="363"/>
      <c r="N85" s="247">
        <v>0</v>
      </c>
      <c r="O85" s="363"/>
      <c r="P85" s="363" t="s">
        <v>444</v>
      </c>
      <c r="Q85" s="363"/>
      <c r="R85" s="363">
        <v>0</v>
      </c>
      <c r="S85" s="363"/>
      <c r="T85" s="370" t="s">
        <v>444</v>
      </c>
      <c r="U85" s="363"/>
      <c r="V85" s="363">
        <v>0</v>
      </c>
      <c r="W85" s="363"/>
      <c r="X85" s="363">
        <v>0</v>
      </c>
      <c r="Y85" s="363"/>
      <c r="Z85" s="363" t="s">
        <v>444</v>
      </c>
      <c r="AA85" s="363"/>
      <c r="AB85" s="363">
        <v>0</v>
      </c>
      <c r="AC85" s="251">
        <v>0</v>
      </c>
    </row>
    <row r="86" spans="1:29" x14ac:dyDescent="0.25">
      <c r="A86" s="319" t="s">
        <v>533</v>
      </c>
      <c r="B86" s="321" t="s">
        <v>507</v>
      </c>
      <c r="C86" s="363"/>
      <c r="D86" s="363"/>
      <c r="E86" s="363"/>
      <c r="F86" s="363"/>
      <c r="G86" s="369">
        <v>0</v>
      </c>
      <c r="H86" s="369" t="s">
        <v>444</v>
      </c>
      <c r="I86" s="369"/>
      <c r="J86" s="361">
        <v>0</v>
      </c>
      <c r="K86" s="361"/>
      <c r="L86" s="363" t="s">
        <v>444</v>
      </c>
      <c r="M86" s="363"/>
      <c r="N86" s="247">
        <v>0</v>
      </c>
      <c r="O86" s="363"/>
      <c r="P86" s="363" t="s">
        <v>444</v>
      </c>
      <c r="Q86" s="363"/>
      <c r="R86" s="363">
        <v>0</v>
      </c>
      <c r="S86" s="363"/>
      <c r="T86" s="370" t="s">
        <v>444</v>
      </c>
      <c r="U86" s="363"/>
      <c r="V86" s="363">
        <v>0</v>
      </c>
      <c r="W86" s="363"/>
      <c r="X86" s="363">
        <v>0</v>
      </c>
      <c r="Y86" s="363"/>
      <c r="Z86" s="363" t="s">
        <v>444</v>
      </c>
      <c r="AA86" s="363"/>
      <c r="AB86" s="363">
        <v>0</v>
      </c>
      <c r="AC86" s="251">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2" t="str">
        <f>'1. паспорт местоположение'!A5:C5</f>
        <v>Год раскрытия информации: 2025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c r="AS5" s="422"/>
      <c r="AT5" s="422"/>
      <c r="AU5" s="422"/>
      <c r="AV5" s="422"/>
    </row>
    <row r="6" spans="1:48" ht="18.75" x14ac:dyDescent="0.3">
      <c r="AV6" s="13"/>
    </row>
    <row r="7" spans="1:48" ht="18.75" x14ac:dyDescent="0.25">
      <c r="A7" s="427" t="s">
        <v>8</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c r="AS7" s="427"/>
      <c r="AT7" s="427"/>
      <c r="AU7" s="427"/>
      <c r="AV7" s="427"/>
    </row>
    <row r="8" spans="1:48" ht="18.75" x14ac:dyDescent="0.25">
      <c r="A8" s="427"/>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c r="AD8" s="427"/>
      <c r="AE8" s="427"/>
      <c r="AF8" s="427"/>
      <c r="AG8" s="427"/>
      <c r="AH8" s="427"/>
      <c r="AI8" s="427"/>
      <c r="AJ8" s="427"/>
      <c r="AK8" s="427"/>
      <c r="AL8" s="427"/>
      <c r="AM8" s="427"/>
      <c r="AN8" s="427"/>
      <c r="AO8" s="427"/>
      <c r="AP8" s="427"/>
      <c r="AQ8" s="427"/>
      <c r="AR8" s="427"/>
      <c r="AS8" s="427"/>
      <c r="AT8" s="427"/>
      <c r="AU8" s="427"/>
      <c r="AV8" s="427"/>
    </row>
    <row r="9" spans="1:48" x14ac:dyDescent="0.25">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c r="AS9" s="418"/>
      <c r="AT9" s="418"/>
      <c r="AU9" s="418"/>
      <c r="AV9" s="418"/>
    </row>
    <row r="10" spans="1:48" ht="15.75" x14ac:dyDescent="0.25">
      <c r="A10" s="419" t="s">
        <v>7</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row>
    <row r="11" spans="1:48" ht="18.75" x14ac:dyDescent="0.25">
      <c r="A11" s="427"/>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427"/>
    </row>
    <row r="12" spans="1:48" x14ac:dyDescent="0.25">
      <c r="A12" s="418" t="str">
        <f>'1. паспорт местоположение'!A12:C12</f>
        <v>P_NS3300.VL.0113</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c r="AS12" s="418"/>
      <c r="AT12" s="418"/>
      <c r="AU12" s="418"/>
      <c r="AV12" s="418"/>
    </row>
    <row r="13" spans="1:48" ht="15.75" x14ac:dyDescent="0.25">
      <c r="A13" s="419" t="s">
        <v>6</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c r="AS13" s="419"/>
      <c r="AT13" s="419"/>
      <c r="AU13" s="419"/>
      <c r="AV13" s="419"/>
    </row>
    <row r="14" spans="1:48" ht="18.75" x14ac:dyDescent="0.25">
      <c r="A14" s="428"/>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c r="AD14" s="428"/>
      <c r="AE14" s="428"/>
      <c r="AF14" s="428"/>
      <c r="AG14" s="428"/>
      <c r="AH14" s="428"/>
      <c r="AI14" s="428"/>
      <c r="AJ14" s="428"/>
      <c r="AK14" s="428"/>
      <c r="AL14" s="428"/>
      <c r="AM14" s="428"/>
      <c r="AN14" s="428"/>
      <c r="AO14" s="428"/>
      <c r="AP14" s="428"/>
      <c r="AQ14" s="428"/>
      <c r="AR14" s="428"/>
      <c r="AS14" s="428"/>
      <c r="AT14" s="428"/>
      <c r="AU14" s="428"/>
      <c r="AV14" s="428"/>
    </row>
    <row r="15" spans="1:48" x14ac:dyDescent="0.25">
      <c r="A15" s="418" t="str">
        <f>'1. паспорт местоположение'!A15:C15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c r="AS15" s="418"/>
      <c r="AT15" s="418"/>
      <c r="AU15" s="418"/>
      <c r="AV15" s="418"/>
    </row>
    <row r="16" spans="1:48" ht="15.75" x14ac:dyDescent="0.25">
      <c r="A16" s="419" t="s">
        <v>5</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c r="AS16" s="419"/>
      <c r="AT16" s="419"/>
      <c r="AU16" s="419"/>
      <c r="AV16" s="419"/>
    </row>
    <row r="17" spans="1:48" x14ac:dyDescent="0.25">
      <c r="A17" s="490"/>
      <c r="B17" s="490"/>
      <c r="C17" s="490"/>
      <c r="D17" s="490"/>
      <c r="E17" s="490"/>
      <c r="F17" s="490"/>
      <c r="G17" s="490"/>
      <c r="H17" s="490"/>
      <c r="I17" s="490"/>
      <c r="J17" s="490"/>
      <c r="K17" s="490"/>
      <c r="L17" s="490"/>
      <c r="M17" s="490"/>
      <c r="N17" s="490"/>
      <c r="O17" s="490"/>
      <c r="P17" s="490"/>
      <c r="Q17" s="490"/>
      <c r="R17" s="490"/>
      <c r="S17" s="490"/>
      <c r="T17" s="490"/>
      <c r="U17" s="490"/>
      <c r="V17" s="490"/>
      <c r="W17" s="490"/>
      <c r="X17" s="490"/>
      <c r="Y17" s="490"/>
      <c r="Z17" s="490"/>
      <c r="AA17" s="490"/>
      <c r="AB17" s="490"/>
      <c r="AC17" s="490"/>
      <c r="AD17" s="490"/>
      <c r="AE17" s="490"/>
      <c r="AF17" s="490"/>
      <c r="AG17" s="490"/>
      <c r="AH17" s="490"/>
      <c r="AI17" s="490"/>
      <c r="AJ17" s="490"/>
      <c r="AK17" s="490"/>
      <c r="AL17" s="490"/>
      <c r="AM17" s="490"/>
      <c r="AN17" s="490"/>
      <c r="AO17" s="490"/>
      <c r="AP17" s="490"/>
      <c r="AQ17" s="490"/>
      <c r="AR17" s="490"/>
      <c r="AS17" s="490"/>
      <c r="AT17" s="490"/>
      <c r="AU17" s="490"/>
      <c r="AV17" s="490"/>
    </row>
    <row r="18" spans="1:48" ht="14.25" customHeight="1" x14ac:dyDescent="0.25">
      <c r="A18" s="490"/>
      <c r="B18" s="490"/>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490"/>
      <c r="AB18" s="490"/>
      <c r="AC18" s="490"/>
      <c r="AD18" s="490"/>
      <c r="AE18" s="490"/>
      <c r="AF18" s="490"/>
      <c r="AG18" s="490"/>
      <c r="AH18" s="490"/>
      <c r="AI18" s="490"/>
      <c r="AJ18" s="490"/>
      <c r="AK18" s="490"/>
      <c r="AL18" s="490"/>
      <c r="AM18" s="490"/>
      <c r="AN18" s="490"/>
      <c r="AO18" s="490"/>
      <c r="AP18" s="490"/>
      <c r="AQ18" s="490"/>
      <c r="AR18" s="490"/>
      <c r="AS18" s="490"/>
      <c r="AT18" s="490"/>
      <c r="AU18" s="490"/>
      <c r="AV18" s="490"/>
    </row>
    <row r="19" spans="1:48" x14ac:dyDescent="0.25">
      <c r="A19" s="490"/>
      <c r="B19" s="490"/>
      <c r="C19" s="490"/>
      <c r="D19" s="490"/>
      <c r="E19" s="490"/>
      <c r="F19" s="490"/>
      <c r="G19" s="490"/>
      <c r="H19" s="490"/>
      <c r="I19" s="490"/>
      <c r="J19" s="490"/>
      <c r="K19" s="490"/>
      <c r="L19" s="490"/>
      <c r="M19" s="490"/>
      <c r="N19" s="490"/>
      <c r="O19" s="490"/>
      <c r="P19" s="490"/>
      <c r="Q19" s="490"/>
      <c r="R19" s="490"/>
      <c r="S19" s="490"/>
      <c r="T19" s="490"/>
      <c r="U19" s="490"/>
      <c r="V19" s="490"/>
      <c r="W19" s="490"/>
      <c r="X19" s="490"/>
      <c r="Y19" s="490"/>
      <c r="Z19" s="490"/>
      <c r="AA19" s="490"/>
      <c r="AB19" s="490"/>
      <c r="AC19" s="490"/>
      <c r="AD19" s="490"/>
      <c r="AE19" s="490"/>
      <c r="AF19" s="490"/>
      <c r="AG19" s="490"/>
      <c r="AH19" s="490"/>
      <c r="AI19" s="490"/>
      <c r="AJ19" s="490"/>
      <c r="AK19" s="490"/>
      <c r="AL19" s="490"/>
      <c r="AM19" s="490"/>
      <c r="AN19" s="490"/>
      <c r="AO19" s="490"/>
      <c r="AP19" s="490"/>
      <c r="AQ19" s="490"/>
      <c r="AR19" s="490"/>
      <c r="AS19" s="490"/>
      <c r="AT19" s="490"/>
      <c r="AU19" s="490"/>
      <c r="AV19" s="490"/>
    </row>
    <row r="20" spans="1:48" s="18" customFormat="1" x14ac:dyDescent="0.25">
      <c r="A20" s="491"/>
      <c r="B20" s="491"/>
      <c r="C20" s="491"/>
      <c r="D20" s="491"/>
      <c r="E20" s="491"/>
      <c r="F20" s="491"/>
      <c r="G20" s="491"/>
      <c r="H20" s="491"/>
      <c r="I20" s="491"/>
      <c r="J20" s="491"/>
      <c r="K20" s="491"/>
      <c r="L20" s="491"/>
      <c r="M20" s="491"/>
      <c r="N20" s="491"/>
      <c r="O20" s="491"/>
      <c r="P20" s="491"/>
      <c r="Q20" s="491"/>
      <c r="R20" s="491"/>
      <c r="S20" s="491"/>
      <c r="T20" s="491"/>
      <c r="U20" s="491"/>
      <c r="V20" s="491"/>
      <c r="W20" s="491"/>
      <c r="X20" s="491"/>
      <c r="Y20" s="491"/>
      <c r="Z20" s="491"/>
      <c r="AA20" s="491"/>
      <c r="AB20" s="491"/>
      <c r="AC20" s="491"/>
      <c r="AD20" s="491"/>
      <c r="AE20" s="491"/>
      <c r="AF20" s="491"/>
      <c r="AG20" s="491"/>
      <c r="AH20" s="491"/>
      <c r="AI20" s="491"/>
      <c r="AJ20" s="491"/>
      <c r="AK20" s="491"/>
      <c r="AL20" s="491"/>
      <c r="AM20" s="491"/>
      <c r="AN20" s="491"/>
      <c r="AO20" s="491"/>
      <c r="AP20" s="491"/>
      <c r="AQ20" s="491"/>
      <c r="AR20" s="491"/>
      <c r="AS20" s="491"/>
      <c r="AT20" s="491"/>
      <c r="AU20" s="491"/>
      <c r="AV20" s="491"/>
    </row>
    <row r="21" spans="1:48" s="18" customFormat="1" ht="15.75" thickBot="1" x14ac:dyDescent="0.3">
      <c r="A21" s="477" t="s">
        <v>415</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18" customFormat="1" ht="58.5" customHeight="1" x14ac:dyDescent="0.25">
      <c r="A22" s="478" t="s">
        <v>51</v>
      </c>
      <c r="B22" s="481" t="s">
        <v>23</v>
      </c>
      <c r="C22" s="480" t="s">
        <v>50</v>
      </c>
      <c r="D22" s="480" t="s">
        <v>49</v>
      </c>
      <c r="E22" s="483" t="s">
        <v>426</v>
      </c>
      <c r="F22" s="484"/>
      <c r="G22" s="484"/>
      <c r="H22" s="484"/>
      <c r="I22" s="484"/>
      <c r="J22" s="484"/>
      <c r="K22" s="484"/>
      <c r="L22" s="485"/>
      <c r="M22" s="480" t="s">
        <v>48</v>
      </c>
      <c r="N22" s="480" t="s">
        <v>47</v>
      </c>
      <c r="O22" s="480" t="s">
        <v>46</v>
      </c>
      <c r="P22" s="461" t="s">
        <v>232</v>
      </c>
      <c r="Q22" s="461" t="s">
        <v>45</v>
      </c>
      <c r="R22" s="461" t="s">
        <v>44</v>
      </c>
      <c r="S22" s="461" t="s">
        <v>43</v>
      </c>
      <c r="T22" s="461"/>
      <c r="U22" s="486" t="s">
        <v>42</v>
      </c>
      <c r="V22" s="486" t="s">
        <v>41</v>
      </c>
      <c r="W22" s="461" t="s">
        <v>40</v>
      </c>
      <c r="X22" s="461" t="s">
        <v>39</v>
      </c>
      <c r="Y22" s="461" t="s">
        <v>38</v>
      </c>
      <c r="Z22" s="469" t="s">
        <v>37</v>
      </c>
      <c r="AA22" s="461" t="s">
        <v>36</v>
      </c>
      <c r="AB22" s="461" t="s">
        <v>35</v>
      </c>
      <c r="AC22" s="461" t="s">
        <v>34</v>
      </c>
      <c r="AD22" s="461" t="s">
        <v>33</v>
      </c>
      <c r="AE22" s="461" t="s">
        <v>32</v>
      </c>
      <c r="AF22" s="461" t="s">
        <v>31</v>
      </c>
      <c r="AG22" s="461"/>
      <c r="AH22" s="461"/>
      <c r="AI22" s="461"/>
      <c r="AJ22" s="461"/>
      <c r="AK22" s="461"/>
      <c r="AL22" s="461" t="s">
        <v>30</v>
      </c>
      <c r="AM22" s="461"/>
      <c r="AN22" s="461"/>
      <c r="AO22" s="461"/>
      <c r="AP22" s="461" t="s">
        <v>29</v>
      </c>
      <c r="AQ22" s="461"/>
      <c r="AR22" s="461" t="s">
        <v>28</v>
      </c>
      <c r="AS22" s="461" t="s">
        <v>27</v>
      </c>
      <c r="AT22" s="461" t="s">
        <v>26</v>
      </c>
      <c r="AU22" s="461" t="s">
        <v>25</v>
      </c>
      <c r="AV22" s="470" t="s">
        <v>24</v>
      </c>
    </row>
    <row r="23" spans="1:48" s="18" customFormat="1" ht="64.5" customHeight="1" x14ac:dyDescent="0.25">
      <c r="A23" s="479"/>
      <c r="B23" s="482"/>
      <c r="C23" s="468"/>
      <c r="D23" s="468"/>
      <c r="E23" s="473" t="s">
        <v>22</v>
      </c>
      <c r="F23" s="464" t="s">
        <v>128</v>
      </c>
      <c r="G23" s="464" t="s">
        <v>127</v>
      </c>
      <c r="H23" s="464" t="s">
        <v>126</v>
      </c>
      <c r="I23" s="466" t="s">
        <v>338</v>
      </c>
      <c r="J23" s="466" t="s">
        <v>339</v>
      </c>
      <c r="K23" s="466" t="s">
        <v>340</v>
      </c>
      <c r="L23" s="464" t="s">
        <v>77</v>
      </c>
      <c r="M23" s="468"/>
      <c r="N23" s="468"/>
      <c r="O23" s="468"/>
      <c r="P23" s="462"/>
      <c r="Q23" s="462"/>
      <c r="R23" s="462"/>
      <c r="S23" s="475" t="s">
        <v>1</v>
      </c>
      <c r="T23" s="475" t="s">
        <v>10</v>
      </c>
      <c r="U23" s="487"/>
      <c r="V23" s="487"/>
      <c r="W23" s="462"/>
      <c r="X23" s="462"/>
      <c r="Y23" s="462"/>
      <c r="Z23" s="462"/>
      <c r="AA23" s="462"/>
      <c r="AB23" s="462"/>
      <c r="AC23" s="462"/>
      <c r="AD23" s="462"/>
      <c r="AE23" s="462"/>
      <c r="AF23" s="462" t="s">
        <v>21</v>
      </c>
      <c r="AG23" s="462"/>
      <c r="AH23" s="462" t="s">
        <v>20</v>
      </c>
      <c r="AI23" s="462"/>
      <c r="AJ23" s="463" t="s">
        <v>19</v>
      </c>
      <c r="AK23" s="463" t="s">
        <v>18</v>
      </c>
      <c r="AL23" s="463" t="s">
        <v>17</v>
      </c>
      <c r="AM23" s="463" t="s">
        <v>16</v>
      </c>
      <c r="AN23" s="463" t="s">
        <v>15</v>
      </c>
      <c r="AO23" s="463" t="s">
        <v>14</v>
      </c>
      <c r="AP23" s="463" t="s">
        <v>13</v>
      </c>
      <c r="AQ23" s="488" t="s">
        <v>10</v>
      </c>
      <c r="AR23" s="462"/>
      <c r="AS23" s="462"/>
      <c r="AT23" s="462"/>
      <c r="AU23" s="462"/>
      <c r="AV23" s="471"/>
    </row>
    <row r="24" spans="1:48" s="18" customFormat="1" ht="96.75" customHeight="1" x14ac:dyDescent="0.25">
      <c r="A24" s="479"/>
      <c r="B24" s="482"/>
      <c r="C24" s="468"/>
      <c r="D24" s="468"/>
      <c r="E24" s="474"/>
      <c r="F24" s="465"/>
      <c r="G24" s="465"/>
      <c r="H24" s="465"/>
      <c r="I24" s="467"/>
      <c r="J24" s="467"/>
      <c r="K24" s="467"/>
      <c r="L24" s="465"/>
      <c r="M24" s="468"/>
      <c r="N24" s="468"/>
      <c r="O24" s="468"/>
      <c r="P24" s="463"/>
      <c r="Q24" s="463"/>
      <c r="R24" s="463"/>
      <c r="S24" s="476"/>
      <c r="T24" s="476"/>
      <c r="U24" s="473"/>
      <c r="V24" s="473"/>
      <c r="W24" s="463"/>
      <c r="X24" s="463"/>
      <c r="Y24" s="463"/>
      <c r="Z24" s="463"/>
      <c r="AA24" s="463"/>
      <c r="AB24" s="463"/>
      <c r="AC24" s="463"/>
      <c r="AD24" s="463"/>
      <c r="AE24" s="463"/>
      <c r="AF24" s="77" t="s">
        <v>12</v>
      </c>
      <c r="AG24" s="77" t="s">
        <v>11</v>
      </c>
      <c r="AH24" s="78" t="s">
        <v>1</v>
      </c>
      <c r="AI24" s="78" t="s">
        <v>10</v>
      </c>
      <c r="AJ24" s="468"/>
      <c r="AK24" s="468"/>
      <c r="AL24" s="468"/>
      <c r="AM24" s="468"/>
      <c r="AN24" s="468"/>
      <c r="AO24" s="468"/>
      <c r="AP24" s="468"/>
      <c r="AQ24" s="489"/>
      <c r="AR24" s="463"/>
      <c r="AS24" s="463"/>
      <c r="AT24" s="463"/>
      <c r="AU24" s="463"/>
      <c r="AV24" s="47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96" t="str">
        <f>'1. паспорт местоположение'!A5:C5</f>
        <v>Год раскрытия информации: 2025 год</v>
      </c>
      <c r="B5" s="496"/>
      <c r="C5" s="37"/>
      <c r="D5" s="37"/>
      <c r="E5" s="37"/>
      <c r="F5" s="37"/>
      <c r="G5" s="37"/>
      <c r="H5" s="37"/>
    </row>
    <row r="6" spans="1:8" ht="14.25" customHeight="1" x14ac:dyDescent="0.3">
      <c r="A6" s="69"/>
      <c r="B6" s="69"/>
      <c r="C6" s="69"/>
      <c r="D6" s="69"/>
      <c r="E6" s="69"/>
      <c r="F6" s="69"/>
      <c r="G6" s="69"/>
      <c r="H6" s="69"/>
    </row>
    <row r="7" spans="1:8" ht="18.75" x14ac:dyDescent="0.25">
      <c r="A7" s="427" t="s">
        <v>8</v>
      </c>
      <c r="B7" s="427"/>
      <c r="C7" s="68"/>
      <c r="D7" s="68"/>
      <c r="E7" s="68"/>
      <c r="F7" s="68"/>
      <c r="G7" s="68"/>
      <c r="H7" s="68"/>
    </row>
    <row r="8" spans="1:8" ht="13.5" customHeight="1" x14ac:dyDescent="0.25">
      <c r="A8" s="68"/>
      <c r="B8" s="68"/>
      <c r="C8" s="68"/>
      <c r="D8" s="68"/>
      <c r="E8" s="68"/>
      <c r="F8" s="68"/>
      <c r="G8" s="68"/>
      <c r="H8" s="68"/>
    </row>
    <row r="9" spans="1:8" x14ac:dyDescent="0.25">
      <c r="A9" s="433" t="s">
        <v>442</v>
      </c>
      <c r="B9" s="433"/>
      <c r="C9" s="66"/>
      <c r="D9" s="66"/>
      <c r="E9" s="66"/>
      <c r="F9" s="66"/>
      <c r="G9" s="66"/>
      <c r="H9" s="66"/>
    </row>
    <row r="10" spans="1:8" x14ac:dyDescent="0.25">
      <c r="A10" s="419" t="s">
        <v>7</v>
      </c>
      <c r="B10" s="419"/>
      <c r="C10" s="67"/>
      <c r="D10" s="67"/>
      <c r="E10" s="67"/>
      <c r="F10" s="67"/>
      <c r="G10" s="67"/>
      <c r="H10" s="67"/>
    </row>
    <row r="11" spans="1:8" ht="15" customHeight="1" x14ac:dyDescent="0.25">
      <c r="A11" s="68"/>
      <c r="B11" s="68"/>
      <c r="C11" s="68"/>
      <c r="D11" s="68"/>
      <c r="E11" s="68"/>
      <c r="F11" s="68"/>
      <c r="G11" s="68"/>
      <c r="H11" s="68"/>
    </row>
    <row r="12" spans="1:8" x14ac:dyDescent="0.25">
      <c r="A12" s="433" t="str">
        <f>'1. паспорт местоположение'!A12:C12</f>
        <v>P_NS3300.VL.0113</v>
      </c>
      <c r="B12" s="433"/>
      <c r="C12" s="66"/>
      <c r="D12" s="66"/>
      <c r="E12" s="66"/>
      <c r="F12" s="66"/>
      <c r="G12" s="66"/>
      <c r="H12" s="66"/>
    </row>
    <row r="13" spans="1:8" x14ac:dyDescent="0.25">
      <c r="A13" s="419" t="s">
        <v>6</v>
      </c>
      <c r="B13" s="41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0" t="str">
        <f>'1. паспорт местоположение'!A15:C15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c r="B15" s="460"/>
      <c r="C15" s="66"/>
      <c r="D15" s="66"/>
      <c r="E15" s="66"/>
      <c r="F15" s="66"/>
      <c r="G15" s="66"/>
      <c r="H15" s="66"/>
    </row>
    <row r="16" spans="1:8" x14ac:dyDescent="0.25">
      <c r="A16" s="419" t="s">
        <v>5</v>
      </c>
      <c r="B16" s="419"/>
      <c r="C16" s="67"/>
      <c r="D16" s="67"/>
      <c r="E16" s="67"/>
      <c r="F16" s="67"/>
      <c r="G16" s="67"/>
      <c r="H16" s="67"/>
    </row>
    <row r="17" spans="1:2" x14ac:dyDescent="0.25">
      <c r="B17" s="40"/>
    </row>
    <row r="18" spans="1:2" x14ac:dyDescent="0.25">
      <c r="A18" s="495" t="s">
        <v>416</v>
      </c>
      <c r="B18" s="455"/>
    </row>
    <row r="19" spans="1:2" x14ac:dyDescent="0.25">
      <c r="A19" s="253"/>
      <c r="B19" s="252"/>
    </row>
    <row r="20" spans="1:2" ht="16.5" thickBot="1" x14ac:dyDescent="0.3">
      <c r="B20" s="27"/>
    </row>
    <row r="21" spans="1:2" ht="113.25" customHeight="1" thickBot="1" x14ac:dyDescent="0.3">
      <c r="A21" s="41" t="s">
        <v>289</v>
      </c>
      <c r="B21" s="217" t="str">
        <f>A15</f>
        <v>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v>
      </c>
    </row>
    <row r="22" spans="1:2" ht="30.75" thickBot="1" x14ac:dyDescent="0.3">
      <c r="A22" s="41" t="s">
        <v>290</v>
      </c>
      <c r="B22" s="42" t="str">
        <f>'1. паспорт местоположение'!C27</f>
        <v>Успенское участковое лесничество</v>
      </c>
    </row>
    <row r="23" spans="1:2" ht="16.5" thickBot="1" x14ac:dyDescent="0.3">
      <c r="A23" s="41" t="s">
        <v>272</v>
      </c>
      <c r="B23" s="43" t="s">
        <v>441</v>
      </c>
    </row>
    <row r="24" spans="1:2" ht="16.5" thickBot="1" x14ac:dyDescent="0.3">
      <c r="A24" s="41" t="s">
        <v>291</v>
      </c>
      <c r="B24" s="146" t="s">
        <v>550</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08">
        <f>'6.2. Паспорт фин осв ввод'!D24</f>
        <v>3.6564124494930232</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2" t="s">
        <v>438</v>
      </c>
    </row>
    <row r="35" spans="1:2" ht="16.5" thickBot="1" x14ac:dyDescent="0.3">
      <c r="A35" s="48" t="s">
        <v>301</v>
      </c>
      <c r="B35" s="110" t="s">
        <v>438</v>
      </c>
    </row>
    <row r="36" spans="1:2" ht="16.5" thickBot="1" x14ac:dyDescent="0.3">
      <c r="A36" s="48" t="s">
        <v>302</v>
      </c>
      <c r="B36" s="123"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2" t="s">
        <v>313</v>
      </c>
      <c r="B56" s="225" t="s">
        <v>490</v>
      </c>
    </row>
    <row r="57" spans="1:2" x14ac:dyDescent="0.25">
      <c r="A57" s="223" t="s">
        <v>314</v>
      </c>
      <c r="B57" s="51" t="s">
        <v>438</v>
      </c>
    </row>
    <row r="58" spans="1:2" x14ac:dyDescent="0.25">
      <c r="A58" s="223" t="s">
        <v>315</v>
      </c>
      <c r="B58" s="51" t="s">
        <v>438</v>
      </c>
    </row>
    <row r="59" spans="1:2" x14ac:dyDescent="0.25">
      <c r="A59" s="223" t="s">
        <v>316</v>
      </c>
      <c r="B59" s="51" t="s">
        <v>438</v>
      </c>
    </row>
    <row r="60" spans="1:2" x14ac:dyDescent="0.25">
      <c r="A60" s="223" t="s">
        <v>317</v>
      </c>
      <c r="B60" s="51" t="s">
        <v>438</v>
      </c>
    </row>
    <row r="61" spans="1:2" ht="16.5" thickBot="1" x14ac:dyDescent="0.3">
      <c r="A61" s="224"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54" t="s">
        <v>549</v>
      </c>
    </row>
    <row r="68" spans="1:2" ht="24" customHeight="1" thickBot="1" x14ac:dyDescent="0.3">
      <c r="A68" s="44" t="s">
        <v>324</v>
      </c>
      <c r="B68" s="48"/>
    </row>
    <row r="69" spans="1:2" ht="16.5" thickBot="1" x14ac:dyDescent="0.3">
      <c r="A69" s="51" t="s">
        <v>325</v>
      </c>
      <c r="B69" s="243">
        <f>'6.1. Паспорт сетевой график'!H43</f>
        <v>45769</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492" t="s">
        <v>462</v>
      </c>
    </row>
    <row r="74" spans="1:2" x14ac:dyDescent="0.25">
      <c r="A74" s="51" t="s">
        <v>330</v>
      </c>
      <c r="B74" s="493"/>
    </row>
    <row r="75" spans="1:2" x14ac:dyDescent="0.25">
      <c r="A75" s="51" t="s">
        <v>331</v>
      </c>
      <c r="B75" s="493"/>
    </row>
    <row r="76" spans="1:2" x14ac:dyDescent="0.25">
      <c r="A76" s="51" t="s">
        <v>332</v>
      </c>
      <c r="B76" s="493"/>
    </row>
    <row r="77" spans="1:2" x14ac:dyDescent="0.25">
      <c r="A77" s="51" t="s">
        <v>333</v>
      </c>
      <c r="B77" s="493"/>
    </row>
    <row r="78" spans="1:2" ht="16.5" thickBot="1" x14ac:dyDescent="0.3">
      <c r="A78" s="61" t="s">
        <v>334</v>
      </c>
      <c r="B78" s="494"/>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2023-10-30T05:12:32Z</cp:lastPrinted>
  <dcterms:created xsi:type="dcterms:W3CDTF">2015-08-16T15:31:05Z</dcterms:created>
  <dcterms:modified xsi:type="dcterms:W3CDTF">2025-04-17T10:19:48Z</dcterms:modified>
</cp:coreProperties>
</file>