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8\"/>
    </mc:Choice>
  </mc:AlternateContent>
  <bookViews>
    <workbookView xWindow="0" yWindow="0" windowWidth="28800" windowHeight="11100" tabRatio="859" activeTab="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50" i="16" l="1"/>
  <c r="H49" i="16"/>
  <c r="H47" i="16"/>
  <c r="H39" i="16"/>
  <c r="H31" i="16"/>
  <c r="H30" i="16" l="1"/>
  <c r="G32" i="16"/>
  <c r="H32" i="16" s="1"/>
  <c r="G35" i="16" l="1"/>
  <c r="H35" i="16" s="1"/>
  <c r="G37" i="16" l="1"/>
  <c r="H37" i="16" s="1"/>
  <c r="G40" i="16" l="1"/>
  <c r="H40" i="16" s="1"/>
  <c r="G42" i="16" l="1"/>
  <c r="H42" i="16" s="1"/>
  <c r="G43" i="16"/>
  <c r="H43" i="16" s="1"/>
  <c r="G44" i="16" l="1"/>
  <c r="H44" i="16" s="1"/>
  <c r="G47" i="16" l="1"/>
  <c r="G49" i="16" l="1"/>
  <c r="G50" i="16" l="1"/>
  <c r="G52" i="16" s="1"/>
  <c r="H52" i="16" s="1"/>
  <c r="G53" i="16" l="1"/>
  <c r="J22" i="33"/>
  <c r="A5" i="47" l="1"/>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<sst xmlns="http://schemas.openxmlformats.org/spreadsheetml/2006/main" count="1312" uniqueCount="560">
  <si>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</si>
  <si>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</si>
  <si>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</si>
  <si>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</si>
  <si>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</si>
  <si>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</si>
  <si>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</si>
  <si>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</si>
  <si>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</si>
  <si>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</si>
  <si>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</si>
  <si>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</si>
  <si>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</si>
  <si>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</si>
  <si>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</si>
  <si>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</si>
  <si>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</si>
  <si>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</si>
  <si>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</si>
  <si>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</si>
  <si>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</si>
  <si>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</si>
  <si>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</si>
  <si>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</si>
  <si>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</si>
  <si>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</si>
  <si>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</si>
  <si>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</si>
  <si>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</si>
  <si>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</si>
  <si>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</si>
  <si>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</si>
  <si>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</si>
  <si>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</si>
  <si>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</si>
  <si>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</si>
  <si>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</si>
  <si>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</si>
  <si>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</si>
  <si>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</si>
  <si>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</si>
  <si>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</si>
  <si>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</si>
  <si>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</si>
  <si>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</si>
  <si>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</si>
  <si>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</si>
  <si>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</si>
  <si>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</si>
  <si>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</si>
  <si>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</si>
  <si>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</si>
  <si>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</si>
  <si>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</si>
  <si>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</si>
  <si>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</si>
  <si>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</si>
  <si>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</si>
  <si>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</si>
  <si>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</si>
  <si>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</si>
  <si>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</si>
  <si>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</si>
  <si>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</si>
  <si>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</si>
  <si>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</si>
  <si>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</si>
  <si>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</si>
  <si>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</si>
  <si>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</si>
  <si>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</si>
  <si>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</si>
  <si>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</si>
  <si>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</si>
  <si>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</si>
  <si>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</si>
  <si>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</si>
  <si>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</si>
  <si>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</si>
  <si>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</si>
  <si>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</si>
  <si>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</si>
  <si>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</si>
  <si>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</si>
  <si>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</si>
  <si>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</si>
  <si>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</si>
  <si>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</si>
  <si>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</si>
  <si>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</si>
  <si>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</si>
  <si>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</si>
  <si>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</si>
  <si>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</si>
  <si>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</si>
  <si>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</si>
  <si>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</si>
  <si>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</si>
  <si>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</si>
  <si>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</si>
  <si>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</si>
  <si>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</si>
  <si>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</si>
  <si>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</si>
  <si>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</si>
  <si>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</si>
  <si>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</si>
  <si>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</si>
  <si>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</si>
  <si>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</si>
  <si>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</si>
  <si>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</si>
  <si>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</si>
  <si>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</si>
  <si>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</si>
  <si>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</si>
  <si>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</si>
  <si>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</si>
  <si>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</si>
  <si>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</si>
  <si>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</si>
  <si>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</si>
  <si>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</si>
  <si>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</si>
  <si>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</si>
  <si>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</si>
  <si>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</si>
  <si>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</si>
  <si>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</si>
  <si>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</si>
  <si>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</si>
  <si>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</si>
  <si>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</si>
  <si>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</si>
  <si>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</si>
  <si>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</si>
  <si>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</si>
  <si>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</si>
  <si>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</si>
  <si>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</si>
  <si>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</si>
  <si>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</si>
  <si>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</si>
  <si>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</si>
  <si>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</si>
  <si>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</si>
  <si>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</si>
  <si>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</si>
  <si>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</si>
  <si>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</si>
  <si>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</si>
  <si>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</si>
  <si>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</si>
  <si>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</si>
  <si>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</si>
  <si>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</si>
  <si>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</si>
  <si>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</si>
  <si>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</si>
  <si>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</si>
  <si>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</si>
  <si>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</si>
  <si>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</si>
  <si>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</si>
  <si>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</si>
  <si>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</si>
  <si>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</si>
  <si>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</si>
  <si>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</si>
  <si>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</si>
  <si>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</si>
  <si>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</si>
  <si>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</si>
  <si>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</si>
  <si>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</si>
  <si>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</si>
  <si>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</si>
  <si>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</si>
  <si>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</si>
  <si>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</si>
  <si>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</si>
  <si>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</si>
  <si>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</si>
  <si>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</si>
  <si>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</si>
  <si>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</si>
  <si>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</si>
  <si>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</si>
  <si>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</si>
  <si>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</si>
  <si>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</si>
  <si>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</si>
  <si>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</si>
  <si>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</si>
  <si>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</si>
  <si>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</si>
  <si>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</si>
  <si>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</si>
  <si>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</si>
  <si>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</si>
  <si>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</si>
  <si>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</si>
  <si>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</si>
  <si>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</si>
  <si>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</si>
  <si>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</si>
  <si>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</si>
  <si>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</si>
  <si>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</si>
  <si>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</si>
  <si>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</si>
  <si>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</si>
  <si>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</si>
  <si>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</si>
  <si>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</si>
  <si>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</si>
  <si>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</si>
  <si>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</si>
  <si>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</si>
  <si>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</si>
  <si>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</si>
  <si>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</si>
  <si>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</si>
  <si>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</si>
  <si>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</si>
  <si>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</si>
  <si>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</si>
  <si>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</si>
  <si>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</si>
  <si>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</si>
  <si>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</si>
  <si>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</si>
  <si>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</si>
  <si>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</si>
  <si>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</si>
  <si>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</si>
  <si>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</si>
  <si>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</si>
  <si>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</si>
  <si>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</si>
  <si>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</si>
  <si>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</si>
  <si>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</si>
  <si>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</si>
  <si>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</si>
  <si>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</si>
  <si>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</si>
  <si>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</si>
  <si>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</si>
  <si>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</si>
  <si>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</si>
  <si>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</si>
  <si>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</si>
  <si>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</si>
  <si>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</si>
  <si>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</si>
  <si>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</si>
  <si>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</si>
  <si>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</si>
  <si>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</si>
  <si>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</si>
  <si>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</si>
  <si>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</si>
  <si>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</si>
  <si>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</si>
  <si>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</si>
  <si>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</si>
  <si>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</si>
  <si>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</si>
  <si>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</si>
  <si>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</si>
  <si>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</si>
  <si>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</si>
  <si>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</si>
  <si>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</si>
  <si>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</si>
  <si>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</si>
  <si>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</si>
  <si>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</si>
  <si>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</si>
  <si>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</si>
  <si>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</si>
  <si>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</si>
  <si>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</si>
  <si>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</si>
  <si>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</si>
  <si>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</si>
  <si>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</si>
  <si>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</si>
  <si>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</si>
  <si>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</si>
  <si>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</si>
  <si>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</si>
  <si>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</si>
  <si>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</si>
  <si>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</si>
  <si>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</si>
  <si>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</si>
  <si>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</si>
  <si>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</si>
  <si>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</si>
  <si>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</si>
  <si>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</si>
  <si>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</si>
  <si>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</si>
  <si>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</si>
  <si>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</si>
  <si>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</si>
  <si>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</si>
  <si>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</si>
  <si>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</si>
  <si>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</si>
  <si>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</si>
  <si>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</si>
  <si>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</si>
  <si>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</si>
  <si>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</si>
  <si>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</si>
  <si>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</si>
  <si>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</si>
  <si>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</si>
  <si>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</si>
  <si>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</si>
  <si>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</si>
  <si>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</si>
  <si>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</si>
  <si>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</si>
  <si>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</si>
  <si>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</si>
  <si>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</si>
  <si>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</si>
  <si>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</si>
  <si>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</si>
  <si>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</si>
  <si>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</si>
  <si>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</si>
  <si>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</si>
  <si>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</si>
  <si>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</si>
  <si>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</si>
  <si>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</si>
  <si>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</si>
  <si>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</si>
  <si>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</si>
  <si>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</si>
  <si>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</si>
  <si>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</si>
  <si>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</si>
  <si>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</si>
  <si>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</si>
  <si>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</si>
  <si>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</si>
  <si>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</si>
  <si>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</si>
  <si>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</si>
  <si>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</si>
  <si>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</si>
  <si>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</si>
  <si>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</si>
  <si>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</si>
  <si>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</si>
  <si>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</si>
  <si>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</si>
  <si>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</si>
  <si>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</si>
  <si>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</si>
  <si>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</si>
  <si>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</si>
  <si>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</si>
  <si>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</si>
  <si>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</si>
  <si>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</si>
  <si>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</si>
  <si>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</si>
  <si>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</si>
  <si>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</si>
  <si>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</si>
  <si>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</si>
  <si>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</si>
  <si>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</si>
  <si>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</si>
  <si>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</si>
  <si>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</si>
  <si>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</si>
  <si>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</si>
  <si>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</si>
  <si>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</si>
  <si>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</si>
  <si>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</si>
  <si>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</si>
  <si>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</si>
  <si>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</si>
  <si>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</si>
  <si>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</si>
  <si>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</si>
  <si>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</si>
  <si>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</si>
  <si>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</si>
  <si>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</si>
  <si>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</si>
  <si>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</si>
  <si>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</si>
  <si>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</si>
  <si>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</si>
  <si>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</si>
  <si>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</si>
  <si>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</si>
  <si>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</si>
  <si>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</si>
  <si>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</si>
  <si>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</si>
  <si>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</si>
  <si>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</si>
  <si>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</si>
  <si>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</si>
  <si>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</si>
  <si>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</si>
  <si>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</si>
  <si>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</si>
  <si>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</si>
  <si>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</si>
  <si>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</si>
  <si>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</si>
  <si>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</si>
  <si>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</si>
  <si>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</si>
  <si>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</si>
  <si>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</si>
  <si>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</si>
  <si>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</si>
  <si>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</si>
  <si>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</si>
  <si>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</si>
  <si>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</si>
  <si>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</si>
  <si>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</si>
  <si>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</si>
  <si>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</si>
  <si>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</si>
  <si>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</si>
  <si>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</si>
  <si>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</si>
  <si>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</si>
  <si>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</si>
  <si>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</si>
  <si>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</si>
  <si>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</si>
  <si>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</si>
  <si>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</si>
  <si>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</si>
  <si>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</si>
  <si>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</si>
  <si>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</si>
  <si>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</si>
  <si>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</si>
  <si>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</si>
  <si>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</si>
  <si>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</si>
  <si>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</si>
  <si>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</si>
  <si>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</si>
  <si>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</si>
  <si>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</si>
  <si>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</si>
  <si>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</si>
  <si>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</si>
  <si>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</si>
  <si>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</si>
  <si>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</si>
  <si>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</si>
  <si>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</si>
  <si>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</si>
  <si>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</si>
  <si>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</si>
  <si>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</si>
  <si>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</si>
  <si>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</si>
  <si>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</si>
  <si>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</si>
  <si>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</si>
  <si>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</si>
  <si>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</si>
  <si>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</si>
  <si>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</si>
  <si>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</si>
  <si>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</si>
  <si>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</si>
  <si>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</si>
  <si>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</si>
  <si>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</si>
  <si>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</si>
  <si>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</si>
  <si>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</si>
  <si>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</si>
  <si>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</si>
  <si>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</si>
  <si>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</si>
  <si>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</si>
  <si>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</si>
  <si>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</si>
  <si>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</si>
  <si>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</si>
  <si>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</si>
  <si>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</si>
  <si>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</si>
  <si>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</si>
  <si>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</si>
  <si>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</si>
  <si>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</si>
  <si>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</si>
  <si>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</si>
  <si>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</si>
  <si>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</si>
  <si>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</si>
  <si>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</si>
  <si>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</si>
  <si>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</si>
  <si>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</si>
  <si>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</si>
  <si>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</si>
  <si>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</si>
  <si>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</si>
  <si>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</si>
  <si>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</si>
  <si>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</si>
  <si>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</si>
  <si>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</si>
  <si>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</si>
  <si>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</si>
  <si>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</si>
  <si>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</si>
  <si>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</si>
  <si>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</si>
  <si>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</si>
  <si>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</si>
  <si>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</si>
  <si>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</si>
  <si>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</si>
  <si>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</si>
  <si>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</si>
  <si>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</si>
  <si>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</si>
  <si>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</si>
  <si>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Год раскрытия информации: 2025 год</t>
  </si>
  <si>
    <t>ВРУ 0,4 кВ с ЛЭП 0,4 кВ</t>
  </si>
  <si>
    <t xml:space="preserve">- однотрансформаторная подстанция 10/0,4 кВ киоскового типа;
- средство коммерческого учета электрической энергии (мощности) трехфазное полукосвенного включения
</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</si>
  <si>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</si>
  <si>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г. Тюмень, р-н пос. Антипино</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</si>
  <si>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- 0,4 МВА;
показатель увеличения протяженности линий электропередачи в рамках
осуществления технологического присоединения к электрическим сетям (10 (6) кВ) = 0,16  км</t>
  </si>
  <si>
    <t>№Т13/24/06092-ДТПЭДО от 01.10.2024 Шуваева Е.С.</t>
  </si>
  <si>
    <t>Тюменская область, г. Тюмень, район пос. Антипино, земельный участок с кадастровым номером 72:23:0223001:2094</t>
  </si>
  <si>
    <t>- РУ 0,4 кВ вновь сооружаемой АО "Россети Тюмень" ТП 10/0,4 кВ от ВЛ 10 кВ Копытово</t>
  </si>
  <si>
    <t>1. Проектирование и строительство воздушной линии на железобетонных опорах изолированным сталеалюминиевым проводом сечением до 50 мм2 включительно (50 мм2) протяженностью 0,16 км от опоры № 8 отпайки на ТП 10/0,4 кВ № 3976 ВЛ 10 кВ Копытово ПС 110 кВ Монтажная до вновь сооружаемой АО "Россети Тюмень" ТП 10/0,4 кВ;
2. Проектирование и строительство однотрансформаторной подстанции (за исключением РТП) мощностью от 250 до 400 кВА включительно (400 кВА) шкафного или киоскового типа ТП 10/0,4 кВ на границе земельного участка заявителя;
3. Монтаж в РУ 0,4 кВ вновь сооружаемой ТП 10/0,4 кВ и подключение к сети одного средства коммерческого учета электрической энергии (мощности) трехфазного полукосвенного включения.</t>
  </si>
  <si>
    <t>Реализация мероприятий техологического присоединения энергопринимающих устройств Шуваевой Е.С.</t>
  </si>
  <si>
    <t>строительство ТП 10/0,4 кВ - 0,4 МВА; ВЛ 10 кВ - 1х0,16 км; ПУ - 1 т.у.</t>
  </si>
  <si>
    <t>ТП 10/0,4 кВ - 0,4 МВА; ВЛ 10 кВ - 1х0,16 км; ПУ - 1 т.у.</t>
  </si>
  <si>
    <t>Исполнение обязательств по договору технологического присоединения от 01.10.2024 №Т13/24/06092-ДТПЭДО для подключения энергопринимающих устройств Шуваевой Елены Сергеевны</t>
  </si>
  <si>
    <t>0,4 МВА; 0,16 км; 1 т.у. (в том числе прирост 0,4 МВА; 0,16 км; 1 т.у.)</t>
  </si>
  <si>
    <t>3 173,51 тыс.руб./МВА без НДС (ТП 10/0,4 кВ);
1 859,27 тыс.руб./км без НДС (ВЛ 10 кВ); 
79,12 тыс.руб./км. без НДС (ПУ)</t>
  </si>
  <si>
    <t>P_NS3300.VL.0118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</si>
</sst>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0" fontId="11" fillId="0" borderId="1" xfId="2" applyNumberFormat="1" applyFont="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3844049.7003247263</c:v>
              </c:pt>
              <c:pt idx="1">
                <c:v>10771831.398147821</c:v>
              </c:pt>
              <c:pt idx="2">
                <c:v>17096067.250921965</c:v>
              </c:pt>
              <c:pt idx="3">
                <c:v>22869231.166668713</c:v>
              </c:pt>
              <c:pt idx="4">
                <c:v>28139248.632089905</c:v>
              </c:pt>
              <c:pt idx="5">
                <c:v>32949889.184696127</c:v>
              </c:pt>
              <c:pt idx="6">
                <c:v>37341125.250189379</c:v>
              </c:pt>
              <c:pt idx="7">
                <c:v>41349460.197662488</c:v>
              </c:pt>
              <c:pt idx="8">
                <c:v>45008228.227153853</c:v>
              </c:pt>
              <c:pt idx="9">
                <c:v>48347868.485419944</c:v>
              </c:pt>
              <c:pt idx="10">
                <c:v>51392674.012716778</c:v>
              </c:pt>
            </c:numLit>
          </c:val>
          <c:smooth val="0"/>
          <c:extLst>
            <c:ext xmlns:c16="http://schemas.microsoft.com/office/drawing/2014/chart" uri="{C3380CC4-5D6E-409C-BE32-E72D297353CC}">
              <c16:uniqueId val="{00000000-EDD3-4C1C-A47C-FC62A6FF910C}"/>
            </c:ext>
          </c:extLst>
        </c:ser>
        <c:ser>
          <c:idx val="0"/>
          <c:order val="1"/>
          <c:tx>
            <c:v>Накопленный чистый денежный поток</c:v>
          </c:tx>
          <c:marker>
            <c:symbol val="none"/>
          </c:marker>
          <c:val>
            <c:numLit>
              <c:formatCode>General</c:formatCode>
              <c:ptCount val="11"/>
              <c:pt idx="0">
                <c:v>4987977.2899184776</c:v>
              </c:pt>
              <c:pt idx="1">
                <c:v>13986584.405228414</c:v>
              </c:pt>
              <c:pt idx="2">
                <c:v>23348822.954697032</c:v>
              </c:pt>
              <c:pt idx="3">
                <c:v>33089207.020713732</c:v>
              </c:pt>
              <c:pt idx="4">
                <c:v>43222831.248963498</c:v>
              </c:pt>
              <c:pt idx="5">
                <c:v>53765394.070958696</c:v>
              </c:pt>
              <c:pt idx="6">
                <c:v>64733221.855472192</c:v>
              </c:pt>
              <c:pt idx="7">
                <c:v>76143294.026027784</c:v>
              </c:pt>
              <c:pt idx="8">
                <c:v>88013269.183090195</c:v>
              </c:pt>
              <c:pt idx="9">
                <c:v>100361512.27114275</c:v>
              </c:pt>
              <c:pt idx="10">
                <c:v>113192367.07179719</c:v>
              </c:pt>
            </c:numLit>
          </c:val>
          <c:smooth val="0"/>
          <c:extLst>
            <c:ext xmlns:c16="http://schemas.microsoft.com/office/drawing/2014/chart" uri="{C3380CC4-5D6E-409C-BE32-E72D297353CC}">
              <c16:uniqueId val="{00000001-EDD3-4C1C-A47C-FC62A6FF910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190500</xdr:colOff>
      <xdr:row>25</xdr:row>
      <xdr:rowOff>155863</xdr:rowOff>
    </xdr:from>
    <xdr:to>
      <xdr:col>13</xdr:col>
      <xdr:colOff>312346</xdr:colOff>
      <xdr:row>40</xdr:row>
      <xdr:rowOff>44779</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A12" sqref="A12:C12"/>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63"/>
      <c r="B1" s="257"/>
      <c r="C1" s="364" t="s">
        <v>66</v>
      </c>
    </row>
    <row r="2" spans="1:22" s="113" customFormat="1" ht="18.75" customHeight="1" x14ac:dyDescent="0.3">
      <c r="A2" s="363"/>
      <c r="B2" s="257"/>
      <c r="C2" s="365" t="s">
        <v>9</v>
      </c>
    </row>
    <row r="3" spans="1:22" s="113" customFormat="1" ht="18.75" x14ac:dyDescent="0.3">
      <c r="A3" s="366"/>
      <c r="B3" s="257"/>
      <c r="C3" s="365" t="s">
        <v>458</v>
      </c>
    </row>
    <row r="4" spans="1:22" s="113" customFormat="1" ht="18.75" x14ac:dyDescent="0.3">
      <c r="A4" s="366"/>
      <c r="B4" s="257"/>
      <c r="C4" s="257"/>
      <c r="H4" s="127"/>
    </row>
    <row r="5" spans="1:22" s="113" customFormat="1" ht="15.75" x14ac:dyDescent="0.25">
      <c r="A5" s="380" t="s">
        <v>543</v>
      </c>
      <c r="B5" s="380"/>
      <c r="C5" s="380"/>
      <c r="D5" s="129"/>
      <c r="E5" s="129"/>
      <c r="F5" s="129"/>
      <c r="G5" s="129"/>
      <c r="H5" s="129"/>
      <c r="I5" s="129"/>
      <c r="J5" s="129"/>
    </row>
    <row r="6" spans="1:22" s="113" customFormat="1" ht="18.75" x14ac:dyDescent="0.3">
      <c r="A6" s="366"/>
      <c r="B6" s="257"/>
      <c r="C6" s="257"/>
      <c r="H6" s="127"/>
    </row>
    <row r="7" spans="1:22" s="113" customFormat="1" ht="18.75" x14ac:dyDescent="0.2">
      <c r="A7" s="384" t="s">
        <v>8</v>
      </c>
      <c r="B7" s="384"/>
      <c r="C7" s="384"/>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7"/>
      <c r="B8" s="367"/>
      <c r="C8" s="367"/>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5" t="s">
        <v>441</v>
      </c>
      <c r="B9" s="385"/>
      <c r="C9" s="385"/>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6" t="s">
        <v>7</v>
      </c>
      <c r="B10" s="386"/>
      <c r="C10" s="386"/>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7"/>
      <c r="B11" s="367"/>
      <c r="C11" s="367"/>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7" t="s">
        <v>559</v>
      </c>
      <c r="B12" s="387"/>
      <c r="C12" s="387"/>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6" t="s">
        <v>6</v>
      </c>
      <c r="B13" s="386"/>
      <c r="C13" s="386"/>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358"/>
      <c r="B14" s="358"/>
      <c r="C14" s="358"/>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8" t="s">
        <v>546</v>
      </c>
      <c r="B15" s="388"/>
      <c r="C15" s="388"/>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1" t="s">
        <v>5</v>
      </c>
      <c r="B16" s="381"/>
      <c r="C16" s="381"/>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8"/>
      <c r="B17" s="368"/>
      <c r="C17" s="368"/>
      <c r="D17" s="134"/>
      <c r="E17" s="134"/>
      <c r="F17" s="134"/>
      <c r="G17" s="134"/>
      <c r="H17" s="134"/>
      <c r="I17" s="134"/>
      <c r="J17" s="134"/>
      <c r="K17" s="134"/>
      <c r="L17" s="134"/>
      <c r="M17" s="134"/>
      <c r="N17" s="134"/>
      <c r="O17" s="134"/>
      <c r="P17" s="134"/>
      <c r="Q17" s="134"/>
      <c r="R17" s="134"/>
      <c r="S17" s="134"/>
    </row>
    <row r="18" spans="1:22" s="133" customFormat="1" ht="15" customHeight="1" x14ac:dyDescent="0.2">
      <c r="A18" s="382" t="s">
        <v>417</v>
      </c>
      <c r="B18" s="383"/>
      <c r="C18" s="383"/>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9"/>
      <c r="B19" s="369"/>
      <c r="C19" s="369"/>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533</v>
      </c>
      <c r="C23" s="202"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77"/>
      <c r="B24" s="378"/>
      <c r="C24" s="379"/>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0" t="s">
        <v>71</v>
      </c>
      <c r="C27" s="138" t="s">
        <v>547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0"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7"/>
      <c r="B39" s="378"/>
      <c r="C39" s="379"/>
      <c r="D39" s="142"/>
      <c r="E39" s="142"/>
      <c r="F39" s="142"/>
      <c r="G39" s="142"/>
      <c r="H39" s="142"/>
      <c r="I39" s="142"/>
      <c r="J39" s="142"/>
      <c r="K39" s="142"/>
      <c r="L39" s="142"/>
      <c r="M39" s="142"/>
      <c r="N39" s="142"/>
      <c r="O39" s="142"/>
      <c r="P39" s="142"/>
      <c r="Q39" s="142"/>
      <c r="R39" s="142"/>
      <c r="S39" s="142"/>
      <c r="T39" s="142"/>
      <c r="U39" s="142"/>
      <c r="V39" s="142"/>
    </row>
    <row r="40" spans="1:22" ht="143.25" customHeight="1" x14ac:dyDescent="0.25">
      <c r="A40" s="141" t="s">
        <v>379</v>
      </c>
      <c r="B40" s="200" t="s">
        <v>430</v>
      </c>
      <c r="C40" s="197" t="s">
        <v>548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7"/>
      <c r="B47" s="378"/>
      <c r="C47" s="379"/>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0" t="s">
        <v>428</v>
      </c>
      <c r="C48" s="241">
        <f>'6.2. Паспорт фин осв ввод'!AC24</f>
        <v>6.2154967169325372</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1">
        <f>'6.2. Паспорт фин осв ввод'!AC30</f>
        <v>5.2131245181175077</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abSelected="1" view="pageBreakPreview" topLeftCell="F20" zoomScale="60" workbookViewId="0">
      <selection activeCell="S22" sqref="S2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6" t="str">
        <f>'1. паспорт местоположение'!A5:C5</f>
        <v>Год раскрытия информации: 2025 год</v>
      </c>
      <c r="B4" s="396"/>
      <c r="C4" s="396"/>
      <c r="D4" s="396"/>
      <c r="E4" s="396"/>
      <c r="F4" s="396"/>
      <c r="G4" s="396"/>
      <c r="H4" s="396"/>
      <c r="I4" s="396"/>
      <c r="J4" s="396"/>
      <c r="K4" s="396"/>
      <c r="L4" s="396"/>
      <c r="M4" s="396"/>
      <c r="N4" s="396"/>
      <c r="O4" s="396"/>
      <c r="P4" s="396"/>
      <c r="Q4" s="396"/>
      <c r="R4" s="396"/>
      <c r="S4" s="396"/>
    </row>
    <row r="5" spans="1:28" s="113" customFormat="1" ht="15.75" x14ac:dyDescent="0.2">
      <c r="A5" s="128"/>
      <c r="H5" s="147"/>
      <c r="J5" s="147"/>
      <c r="M5" s="147"/>
    </row>
    <row r="6" spans="1:28" s="113" customFormat="1" ht="18.75" x14ac:dyDescent="0.2">
      <c r="A6" s="397" t="s">
        <v>8</v>
      </c>
      <c r="B6" s="397"/>
      <c r="C6" s="397"/>
      <c r="D6" s="397"/>
      <c r="E6" s="397"/>
      <c r="F6" s="397"/>
      <c r="G6" s="397"/>
      <c r="H6" s="397"/>
      <c r="I6" s="397"/>
      <c r="J6" s="397"/>
      <c r="K6" s="397"/>
      <c r="L6" s="397"/>
      <c r="M6" s="397"/>
      <c r="N6" s="397"/>
      <c r="O6" s="397"/>
      <c r="P6" s="397"/>
      <c r="Q6" s="397"/>
      <c r="R6" s="397"/>
      <c r="S6" s="397"/>
      <c r="T6" s="112"/>
      <c r="U6" s="112"/>
      <c r="V6" s="112"/>
      <c r="W6" s="112"/>
      <c r="X6" s="112"/>
      <c r="Y6" s="112"/>
      <c r="Z6" s="112"/>
      <c r="AA6" s="112"/>
      <c r="AB6" s="112"/>
    </row>
    <row r="7" spans="1:28" s="113" customFormat="1" ht="18.75" x14ac:dyDescent="0.2">
      <c r="A7" s="397"/>
      <c r="B7" s="397"/>
      <c r="C7" s="397"/>
      <c r="D7" s="397"/>
      <c r="E7" s="397"/>
      <c r="F7" s="397"/>
      <c r="G7" s="397"/>
      <c r="H7" s="397"/>
      <c r="I7" s="397"/>
      <c r="J7" s="397"/>
      <c r="K7" s="397"/>
      <c r="L7" s="397"/>
      <c r="M7" s="397"/>
      <c r="N7" s="397"/>
      <c r="O7" s="397"/>
      <c r="P7" s="397"/>
      <c r="Q7" s="397"/>
      <c r="R7" s="397"/>
      <c r="S7" s="397"/>
      <c r="T7" s="112"/>
      <c r="U7" s="112"/>
      <c r="V7" s="112"/>
      <c r="W7" s="112"/>
      <c r="X7" s="112"/>
      <c r="Y7" s="112"/>
      <c r="Z7" s="112"/>
      <c r="AA7" s="112"/>
      <c r="AB7" s="112"/>
    </row>
    <row r="8" spans="1:28" s="113" customFormat="1" ht="18.75" x14ac:dyDescent="0.2">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112"/>
      <c r="U8" s="112"/>
      <c r="V8" s="112"/>
      <c r="W8" s="112"/>
      <c r="X8" s="112"/>
      <c r="Y8" s="112"/>
      <c r="Z8" s="112"/>
      <c r="AA8" s="112"/>
      <c r="AB8" s="112"/>
    </row>
    <row r="9" spans="1:28" s="113" customFormat="1" ht="18.75" x14ac:dyDescent="0.2">
      <c r="A9" s="399" t="s">
        <v>7</v>
      </c>
      <c r="B9" s="399"/>
      <c r="C9" s="399"/>
      <c r="D9" s="399"/>
      <c r="E9" s="399"/>
      <c r="F9" s="399"/>
      <c r="G9" s="399"/>
      <c r="H9" s="399"/>
      <c r="I9" s="399"/>
      <c r="J9" s="399"/>
      <c r="K9" s="399"/>
      <c r="L9" s="399"/>
      <c r="M9" s="399"/>
      <c r="N9" s="399"/>
      <c r="O9" s="399"/>
      <c r="P9" s="399"/>
      <c r="Q9" s="399"/>
      <c r="R9" s="399"/>
      <c r="S9" s="399"/>
      <c r="T9" s="112"/>
      <c r="U9" s="112"/>
      <c r="V9" s="112"/>
      <c r="W9" s="112"/>
      <c r="X9" s="112"/>
      <c r="Y9" s="112"/>
      <c r="Z9" s="112"/>
      <c r="AA9" s="112"/>
      <c r="AB9" s="112"/>
    </row>
    <row r="10" spans="1:28" s="113" customFormat="1" ht="18.75" x14ac:dyDescent="0.2">
      <c r="A10" s="397"/>
      <c r="B10" s="397"/>
      <c r="C10" s="397"/>
      <c r="D10" s="397"/>
      <c r="E10" s="397"/>
      <c r="F10" s="397"/>
      <c r="G10" s="397"/>
      <c r="H10" s="397"/>
      <c r="I10" s="397"/>
      <c r="J10" s="397"/>
      <c r="K10" s="397"/>
      <c r="L10" s="397"/>
      <c r="M10" s="397"/>
      <c r="N10" s="397"/>
      <c r="O10" s="397"/>
      <c r="P10" s="397"/>
      <c r="Q10" s="397"/>
      <c r="R10" s="397"/>
      <c r="S10" s="397"/>
      <c r="T10" s="112"/>
      <c r="U10" s="112"/>
      <c r="V10" s="112"/>
      <c r="W10" s="112"/>
      <c r="X10" s="112"/>
      <c r="Y10" s="112"/>
      <c r="Z10" s="112"/>
      <c r="AA10" s="112"/>
      <c r="AB10" s="112"/>
    </row>
    <row r="11" spans="1:28" s="113" customFormat="1" ht="18.75" x14ac:dyDescent="0.2">
      <c r="A11" s="400" t="str">
        <f>'1. паспорт местоположение'!A12:C12</f>
        <v>P_NS3300.VL.0118</v>
      </c>
      <c r="B11" s="400"/>
      <c r="C11" s="400"/>
      <c r="D11" s="400"/>
      <c r="E11" s="400"/>
      <c r="F11" s="400"/>
      <c r="G11" s="400"/>
      <c r="H11" s="400"/>
      <c r="I11" s="400"/>
      <c r="J11" s="400"/>
      <c r="K11" s="400"/>
      <c r="L11" s="400"/>
      <c r="M11" s="400"/>
      <c r="N11" s="400"/>
      <c r="O11" s="400"/>
      <c r="P11" s="400"/>
      <c r="Q11" s="400"/>
      <c r="R11" s="400"/>
      <c r="S11" s="400"/>
      <c r="T11" s="112"/>
      <c r="U11" s="112"/>
      <c r="V11" s="112"/>
      <c r="W11" s="112"/>
      <c r="X11" s="112"/>
      <c r="Y11" s="112"/>
      <c r="Z11" s="112"/>
      <c r="AA11" s="112"/>
      <c r="AB11" s="112"/>
    </row>
    <row r="12" spans="1:28" s="113" customFormat="1" ht="18.75" x14ac:dyDescent="0.2">
      <c r="A12" s="399" t="s">
        <v>6</v>
      </c>
      <c r="B12" s="399"/>
      <c r="C12" s="399"/>
      <c r="D12" s="399"/>
      <c r="E12" s="399"/>
      <c r="F12" s="399"/>
      <c r="G12" s="399"/>
      <c r="H12" s="399"/>
      <c r="I12" s="399"/>
      <c r="J12" s="399"/>
      <c r="K12" s="399"/>
      <c r="L12" s="399"/>
      <c r="M12" s="399"/>
      <c r="N12" s="399"/>
      <c r="O12" s="399"/>
      <c r="P12" s="399"/>
      <c r="Q12" s="399"/>
      <c r="R12" s="399"/>
      <c r="S12" s="399"/>
      <c r="T12" s="112"/>
      <c r="U12" s="112"/>
      <c r="V12" s="112"/>
      <c r="W12" s="112"/>
      <c r="X12" s="112"/>
      <c r="Y12" s="112"/>
      <c r="Z12" s="112"/>
      <c r="AA12" s="112"/>
      <c r="AB12" s="112"/>
    </row>
    <row r="13" spans="1:28" s="132" customFormat="1" ht="9.75" customHeight="1" x14ac:dyDescent="0.2">
      <c r="A13" s="401"/>
      <c r="B13" s="401"/>
      <c r="C13" s="401"/>
      <c r="D13" s="401"/>
      <c r="E13" s="401"/>
      <c r="F13" s="401"/>
      <c r="G13" s="401"/>
      <c r="H13" s="401"/>
      <c r="I13" s="401"/>
      <c r="J13" s="401"/>
      <c r="K13" s="401"/>
      <c r="L13" s="401"/>
      <c r="M13" s="401"/>
      <c r="N13" s="401"/>
      <c r="O13" s="401"/>
      <c r="P13" s="401"/>
      <c r="Q13" s="401"/>
      <c r="R13" s="401"/>
      <c r="S13" s="401"/>
      <c r="T13" s="190"/>
      <c r="U13" s="190"/>
      <c r="V13" s="190"/>
      <c r="W13" s="190"/>
      <c r="X13" s="190"/>
      <c r="Y13" s="190"/>
      <c r="Z13" s="190"/>
      <c r="AA13" s="190"/>
      <c r="AB13" s="190"/>
    </row>
    <row r="14" spans="1:28" s="133" customFormat="1" ht="18" customHeight="1" x14ac:dyDescent="0.2">
      <c r="A14" s="400"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4" s="400"/>
      <c r="C14" s="400"/>
      <c r="D14" s="400"/>
      <c r="E14" s="400"/>
      <c r="F14" s="400"/>
      <c r="G14" s="400"/>
      <c r="H14" s="400"/>
      <c r="I14" s="400"/>
      <c r="J14" s="400"/>
      <c r="K14" s="400"/>
      <c r="L14" s="400"/>
      <c r="M14" s="400"/>
      <c r="N14" s="400"/>
      <c r="O14" s="400"/>
      <c r="P14" s="400"/>
      <c r="Q14" s="400"/>
      <c r="R14" s="400"/>
      <c r="S14" s="400"/>
      <c r="T14" s="111"/>
      <c r="U14" s="111"/>
      <c r="V14" s="111"/>
      <c r="W14" s="111"/>
      <c r="X14" s="111"/>
      <c r="Y14" s="111"/>
      <c r="Z14" s="111"/>
      <c r="AA14" s="111"/>
      <c r="AB14" s="111"/>
    </row>
    <row r="15" spans="1:28" s="133" customFormat="1" ht="15" customHeight="1" x14ac:dyDescent="0.2">
      <c r="A15" s="399" t="s">
        <v>5</v>
      </c>
      <c r="B15" s="399"/>
      <c r="C15" s="399"/>
      <c r="D15" s="399"/>
      <c r="E15" s="399"/>
      <c r="F15" s="399"/>
      <c r="G15" s="399"/>
      <c r="H15" s="399"/>
      <c r="I15" s="399"/>
      <c r="J15" s="399"/>
      <c r="K15" s="399"/>
      <c r="L15" s="399"/>
      <c r="M15" s="399"/>
      <c r="N15" s="399"/>
      <c r="O15" s="399"/>
      <c r="P15" s="399"/>
      <c r="Q15" s="399"/>
      <c r="R15" s="399"/>
      <c r="S15" s="399"/>
      <c r="T15" s="130"/>
      <c r="U15" s="130"/>
      <c r="V15" s="130"/>
      <c r="W15" s="130"/>
      <c r="X15" s="130"/>
      <c r="Y15" s="130"/>
      <c r="Z15" s="130"/>
      <c r="AA15" s="130"/>
      <c r="AB15" s="130"/>
    </row>
    <row r="16" spans="1:28" s="133" customFormat="1" ht="15" customHeight="1" x14ac:dyDescent="0.2">
      <c r="A16" s="391"/>
      <c r="B16" s="391"/>
      <c r="C16" s="391"/>
      <c r="D16" s="391"/>
      <c r="E16" s="391"/>
      <c r="F16" s="391"/>
      <c r="G16" s="391"/>
      <c r="H16" s="391"/>
      <c r="I16" s="391"/>
      <c r="J16" s="391"/>
      <c r="K16" s="391"/>
      <c r="L16" s="391"/>
      <c r="M16" s="391"/>
      <c r="N16" s="391"/>
      <c r="O16" s="391"/>
      <c r="P16" s="391"/>
      <c r="Q16" s="391"/>
      <c r="R16" s="391"/>
      <c r="S16" s="391"/>
      <c r="T16" s="191"/>
      <c r="U16" s="191"/>
      <c r="V16" s="191"/>
      <c r="W16" s="191"/>
      <c r="X16" s="191"/>
      <c r="Y16" s="191"/>
    </row>
    <row r="17" spans="1:28" s="133" customFormat="1" ht="45.75" customHeight="1" x14ac:dyDescent="0.2">
      <c r="A17" s="392" t="s">
        <v>392</v>
      </c>
      <c r="B17" s="392"/>
      <c r="C17" s="392"/>
      <c r="D17" s="392"/>
      <c r="E17" s="392"/>
      <c r="F17" s="392"/>
      <c r="G17" s="392"/>
      <c r="H17" s="392"/>
      <c r="I17" s="392"/>
      <c r="J17" s="392"/>
      <c r="K17" s="392"/>
      <c r="L17" s="392"/>
      <c r="M17" s="392"/>
      <c r="N17" s="392"/>
      <c r="O17" s="392"/>
      <c r="P17" s="392"/>
      <c r="Q17" s="392"/>
      <c r="R17" s="392"/>
      <c r="S17" s="392"/>
      <c r="T17" s="135"/>
      <c r="U17" s="135"/>
      <c r="V17" s="135"/>
      <c r="W17" s="135"/>
      <c r="X17" s="135"/>
      <c r="Y17" s="135"/>
      <c r="Z17" s="135"/>
      <c r="AA17" s="135"/>
      <c r="AB17" s="135"/>
    </row>
    <row r="18" spans="1:28" s="133" customFormat="1" ht="15" customHeight="1" x14ac:dyDescent="0.2">
      <c r="A18" s="393"/>
      <c r="B18" s="393"/>
      <c r="C18" s="393"/>
      <c r="D18" s="393"/>
      <c r="E18" s="393"/>
      <c r="F18" s="393"/>
      <c r="G18" s="393"/>
      <c r="H18" s="393"/>
      <c r="I18" s="393"/>
      <c r="J18" s="393"/>
      <c r="K18" s="393"/>
      <c r="L18" s="393"/>
      <c r="M18" s="393"/>
      <c r="N18" s="393"/>
      <c r="O18" s="393"/>
      <c r="P18" s="393"/>
      <c r="Q18" s="393"/>
      <c r="R18" s="393"/>
      <c r="S18" s="393"/>
      <c r="T18" s="191"/>
      <c r="U18" s="191"/>
      <c r="V18" s="191"/>
      <c r="W18" s="191"/>
      <c r="X18" s="191"/>
      <c r="Y18" s="191"/>
    </row>
    <row r="19" spans="1:28" s="133" customFormat="1" ht="30.75" customHeight="1" x14ac:dyDescent="0.2">
      <c r="A19" s="389" t="s">
        <v>4</v>
      </c>
      <c r="B19" s="389" t="s">
        <v>97</v>
      </c>
      <c r="C19" s="394" t="s">
        <v>288</v>
      </c>
      <c r="D19" s="389" t="s">
        <v>287</v>
      </c>
      <c r="E19" s="389" t="s">
        <v>96</v>
      </c>
      <c r="F19" s="389" t="s">
        <v>95</v>
      </c>
      <c r="G19" s="389" t="s">
        <v>283</v>
      </c>
      <c r="H19" s="390" t="s">
        <v>94</v>
      </c>
      <c r="I19" s="389" t="s">
        <v>93</v>
      </c>
      <c r="J19" s="390" t="s">
        <v>92</v>
      </c>
      <c r="K19" s="389" t="s">
        <v>91</v>
      </c>
      <c r="L19" s="389" t="s">
        <v>90</v>
      </c>
      <c r="M19" s="390" t="s">
        <v>89</v>
      </c>
      <c r="N19" s="389" t="s">
        <v>88</v>
      </c>
      <c r="O19" s="389" t="s">
        <v>87</v>
      </c>
      <c r="P19" s="389" t="s">
        <v>86</v>
      </c>
      <c r="Q19" s="389" t="s">
        <v>286</v>
      </c>
      <c r="R19" s="389"/>
      <c r="S19" s="389" t="s">
        <v>386</v>
      </c>
      <c r="T19" s="191"/>
      <c r="U19" s="191"/>
      <c r="V19" s="191"/>
      <c r="W19" s="191"/>
      <c r="X19" s="191"/>
      <c r="Y19" s="191"/>
    </row>
    <row r="20" spans="1:28" s="133" customFormat="1" ht="157.5" x14ac:dyDescent="0.2">
      <c r="A20" s="389"/>
      <c r="B20" s="389"/>
      <c r="C20" s="395"/>
      <c r="D20" s="389"/>
      <c r="E20" s="389"/>
      <c r="F20" s="389"/>
      <c r="G20" s="389"/>
      <c r="H20" s="390"/>
      <c r="I20" s="389"/>
      <c r="J20" s="390"/>
      <c r="K20" s="389"/>
      <c r="L20" s="389"/>
      <c r="M20" s="390"/>
      <c r="N20" s="389"/>
      <c r="O20" s="389"/>
      <c r="P20" s="389"/>
      <c r="Q20" s="204" t="s">
        <v>284</v>
      </c>
      <c r="R20" s="206" t="s">
        <v>285</v>
      </c>
      <c r="S20" s="389"/>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6" customHeight="1" x14ac:dyDescent="0.2">
      <c r="A22" s="198">
        <v>1</v>
      </c>
      <c r="B22" s="195" t="s">
        <v>549</v>
      </c>
      <c r="C22" s="195" t="s">
        <v>437</v>
      </c>
      <c r="D22" s="195" t="s">
        <v>460</v>
      </c>
      <c r="E22" s="196" t="s">
        <v>550</v>
      </c>
      <c r="F22" s="196" t="s">
        <v>544</v>
      </c>
      <c r="G22" s="243" t="s">
        <v>551</v>
      </c>
      <c r="H22" s="197">
        <v>0.25</v>
      </c>
      <c r="I22" s="195">
        <v>0</v>
      </c>
      <c r="J22" s="197">
        <f>H22-I22</f>
        <v>0.25</v>
      </c>
      <c r="K22" s="195">
        <v>0.4</v>
      </c>
      <c r="L22" s="195" t="s">
        <v>537</v>
      </c>
      <c r="M22" s="210">
        <v>0.4</v>
      </c>
      <c r="N22" s="210">
        <v>1</v>
      </c>
      <c r="O22" s="210" t="s">
        <v>443</v>
      </c>
      <c r="P22" s="210" t="s">
        <v>443</v>
      </c>
      <c r="Q22" s="196" t="s">
        <v>552</v>
      </c>
      <c r="R22" s="197" t="s">
        <v>437</v>
      </c>
      <c r="S22" s="212">
        <v>1.9366739500000001</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6" t="str">
        <f>'1. паспорт местоположение'!A5:C5</f>
        <v>Год раскрытия информации: 2025 год</v>
      </c>
      <c r="B6" s="396"/>
      <c r="C6" s="396"/>
      <c r="D6" s="396"/>
      <c r="E6" s="396"/>
      <c r="F6" s="396"/>
      <c r="G6" s="396"/>
      <c r="H6" s="396"/>
      <c r="I6" s="396"/>
      <c r="J6" s="396"/>
      <c r="K6" s="396"/>
      <c r="L6" s="396"/>
      <c r="M6" s="396"/>
      <c r="N6" s="396"/>
      <c r="O6" s="396"/>
      <c r="P6" s="396"/>
      <c r="Q6" s="396"/>
      <c r="R6" s="396"/>
      <c r="S6" s="396"/>
      <c r="T6" s="396"/>
    </row>
    <row r="7" spans="1:20" s="113" customFormat="1" x14ac:dyDescent="0.2">
      <c r="A7" s="128"/>
    </row>
    <row r="8" spans="1:20" s="113" customFormat="1" ht="18.75" x14ac:dyDescent="0.2">
      <c r="A8" s="397" t="s">
        <v>8</v>
      </c>
      <c r="B8" s="397"/>
      <c r="C8" s="397"/>
      <c r="D8" s="397"/>
      <c r="E8" s="397"/>
      <c r="F8" s="397"/>
      <c r="G8" s="397"/>
      <c r="H8" s="397"/>
      <c r="I8" s="397"/>
      <c r="J8" s="397"/>
      <c r="K8" s="397"/>
      <c r="L8" s="397"/>
      <c r="M8" s="397"/>
      <c r="N8" s="397"/>
      <c r="O8" s="397"/>
      <c r="P8" s="397"/>
      <c r="Q8" s="397"/>
      <c r="R8" s="397"/>
      <c r="S8" s="397"/>
      <c r="T8" s="397"/>
    </row>
    <row r="9" spans="1:20" s="113" customFormat="1" ht="18.75" x14ac:dyDescent="0.2">
      <c r="A9" s="397"/>
      <c r="B9" s="397"/>
      <c r="C9" s="397"/>
      <c r="D9" s="397"/>
      <c r="E9" s="397"/>
      <c r="F9" s="397"/>
      <c r="G9" s="397"/>
      <c r="H9" s="397"/>
      <c r="I9" s="397"/>
      <c r="J9" s="397"/>
      <c r="K9" s="397"/>
      <c r="L9" s="397"/>
      <c r="M9" s="397"/>
      <c r="N9" s="397"/>
      <c r="O9" s="397"/>
      <c r="P9" s="397"/>
      <c r="Q9" s="397"/>
      <c r="R9" s="397"/>
      <c r="S9" s="397"/>
      <c r="T9" s="397"/>
    </row>
    <row r="10" spans="1:20" s="113" customFormat="1" ht="18.75" customHeight="1" x14ac:dyDescent="0.2">
      <c r="A10" s="416" t="str">
        <f>'1. паспорт местоположение'!A9:C9</f>
        <v>АО "Россети Тюмень"</v>
      </c>
      <c r="B10" s="416"/>
      <c r="C10" s="416"/>
      <c r="D10" s="416"/>
      <c r="E10" s="416"/>
      <c r="F10" s="416"/>
      <c r="G10" s="416"/>
      <c r="H10" s="416"/>
      <c r="I10" s="416"/>
      <c r="J10" s="416"/>
      <c r="K10" s="416"/>
      <c r="L10" s="416"/>
      <c r="M10" s="416"/>
      <c r="N10" s="416"/>
      <c r="O10" s="416"/>
      <c r="P10" s="416"/>
      <c r="Q10" s="416"/>
      <c r="R10" s="416"/>
      <c r="S10" s="416"/>
      <c r="T10" s="416"/>
    </row>
    <row r="11" spans="1:20" s="113" customFormat="1" ht="18.75" customHeight="1" x14ac:dyDescent="0.2">
      <c r="A11" s="399" t="s">
        <v>7</v>
      </c>
      <c r="B11" s="399"/>
      <c r="C11" s="399"/>
      <c r="D11" s="399"/>
      <c r="E11" s="399"/>
      <c r="F11" s="399"/>
      <c r="G11" s="399"/>
      <c r="H11" s="399"/>
      <c r="I11" s="399"/>
      <c r="J11" s="399"/>
      <c r="K11" s="399"/>
      <c r="L11" s="399"/>
      <c r="M11" s="399"/>
      <c r="N11" s="399"/>
      <c r="O11" s="399"/>
      <c r="P11" s="399"/>
      <c r="Q11" s="399"/>
      <c r="R11" s="399"/>
      <c r="S11" s="399"/>
      <c r="T11" s="399"/>
    </row>
    <row r="12" spans="1:20" s="113" customFormat="1" ht="18.75" x14ac:dyDescent="0.2">
      <c r="A12" s="397"/>
      <c r="B12" s="397"/>
      <c r="C12" s="397"/>
      <c r="D12" s="397"/>
      <c r="E12" s="397"/>
      <c r="F12" s="397"/>
      <c r="G12" s="397"/>
      <c r="H12" s="397"/>
      <c r="I12" s="397"/>
      <c r="J12" s="397"/>
      <c r="K12" s="397"/>
      <c r="L12" s="397"/>
      <c r="M12" s="397"/>
      <c r="N12" s="397"/>
      <c r="O12" s="397"/>
      <c r="P12" s="397"/>
      <c r="Q12" s="397"/>
      <c r="R12" s="397"/>
      <c r="S12" s="397"/>
      <c r="T12" s="397"/>
    </row>
    <row r="13" spans="1:20" s="113" customFormat="1" ht="18.75" customHeight="1" x14ac:dyDescent="0.2">
      <c r="A13" s="416" t="str">
        <f>'1. паспорт местоположение'!A12:C12</f>
        <v>P_NS3300.VL.0118</v>
      </c>
      <c r="B13" s="416"/>
      <c r="C13" s="416"/>
      <c r="D13" s="416"/>
      <c r="E13" s="416"/>
      <c r="F13" s="416"/>
      <c r="G13" s="416"/>
      <c r="H13" s="416"/>
      <c r="I13" s="416"/>
      <c r="J13" s="416"/>
      <c r="K13" s="416"/>
      <c r="L13" s="416"/>
      <c r="M13" s="416"/>
      <c r="N13" s="416"/>
      <c r="O13" s="416"/>
      <c r="P13" s="416"/>
      <c r="Q13" s="416"/>
      <c r="R13" s="416"/>
      <c r="S13" s="416"/>
      <c r="T13" s="416"/>
    </row>
    <row r="14" spans="1:20" s="113" customFormat="1" ht="18.75" customHeight="1" x14ac:dyDescent="0.2">
      <c r="A14" s="399" t="s">
        <v>6</v>
      </c>
      <c r="B14" s="399"/>
      <c r="C14" s="399"/>
      <c r="D14" s="399"/>
      <c r="E14" s="399"/>
      <c r="F14" s="399"/>
      <c r="G14" s="399"/>
      <c r="H14" s="399"/>
      <c r="I14" s="399"/>
      <c r="J14" s="399"/>
      <c r="K14" s="399"/>
      <c r="L14" s="399"/>
      <c r="M14" s="399"/>
      <c r="N14" s="399"/>
      <c r="O14" s="399"/>
      <c r="P14" s="399"/>
      <c r="Q14" s="399"/>
      <c r="R14" s="399"/>
      <c r="S14" s="399"/>
      <c r="T14" s="399"/>
    </row>
    <row r="15" spans="1:20" s="132" customFormat="1" ht="15.75" customHeight="1" x14ac:dyDescent="0.2">
      <c r="A15" s="401"/>
      <c r="B15" s="401"/>
      <c r="C15" s="401"/>
      <c r="D15" s="401"/>
      <c r="E15" s="401"/>
      <c r="F15" s="401"/>
      <c r="G15" s="401"/>
      <c r="H15" s="401"/>
      <c r="I15" s="401"/>
      <c r="J15" s="401"/>
      <c r="K15" s="401"/>
      <c r="L15" s="401"/>
      <c r="M15" s="401"/>
      <c r="N15" s="401"/>
      <c r="O15" s="401"/>
      <c r="P15" s="401"/>
      <c r="Q15" s="401"/>
      <c r="R15" s="401"/>
      <c r="S15" s="401"/>
      <c r="T15" s="401"/>
    </row>
    <row r="16" spans="1:20" s="133" customFormat="1" ht="43.5" customHeight="1" x14ac:dyDescent="0.2">
      <c r="A16" s="417"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6" s="417"/>
      <c r="C16" s="417"/>
      <c r="D16" s="417"/>
      <c r="E16" s="417"/>
      <c r="F16" s="417"/>
      <c r="G16" s="417"/>
      <c r="H16" s="417"/>
      <c r="I16" s="417"/>
      <c r="J16" s="417"/>
      <c r="K16" s="417"/>
      <c r="L16" s="417"/>
      <c r="M16" s="417"/>
      <c r="N16" s="417"/>
      <c r="O16" s="417"/>
      <c r="P16" s="417"/>
      <c r="Q16" s="417"/>
      <c r="R16" s="417"/>
      <c r="S16" s="417"/>
      <c r="T16" s="417"/>
    </row>
    <row r="17" spans="1:113" s="133" customFormat="1" ht="15" customHeight="1" x14ac:dyDescent="0.2">
      <c r="A17" s="399" t="s">
        <v>5</v>
      </c>
      <c r="B17" s="399"/>
      <c r="C17" s="399"/>
      <c r="D17" s="399"/>
      <c r="E17" s="399"/>
      <c r="F17" s="399"/>
      <c r="G17" s="399"/>
      <c r="H17" s="399"/>
      <c r="I17" s="399"/>
      <c r="J17" s="399"/>
      <c r="K17" s="399"/>
      <c r="L17" s="399"/>
      <c r="M17" s="399"/>
      <c r="N17" s="399"/>
      <c r="O17" s="399"/>
      <c r="P17" s="399"/>
      <c r="Q17" s="399"/>
      <c r="R17" s="399"/>
      <c r="S17" s="399"/>
      <c r="T17" s="399"/>
    </row>
    <row r="18" spans="1:113" s="13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391"/>
    </row>
    <row r="19" spans="1:113" s="133" customFormat="1" ht="15" customHeight="1" x14ac:dyDescent="0.2">
      <c r="A19" s="418" t="s">
        <v>397</v>
      </c>
      <c r="B19" s="418"/>
      <c r="C19" s="418"/>
      <c r="D19" s="418"/>
      <c r="E19" s="418"/>
      <c r="F19" s="418"/>
      <c r="G19" s="418"/>
      <c r="H19" s="418"/>
      <c r="I19" s="418"/>
      <c r="J19" s="418"/>
      <c r="K19" s="418"/>
      <c r="L19" s="418"/>
      <c r="M19" s="418"/>
      <c r="N19" s="418"/>
      <c r="O19" s="418"/>
      <c r="P19" s="418"/>
      <c r="Q19" s="418"/>
      <c r="R19" s="418"/>
      <c r="S19" s="418"/>
      <c r="T19" s="418"/>
    </row>
    <row r="20" spans="1:113" s="152" customFormat="1" ht="21.2" customHeight="1" x14ac:dyDescent="0.25">
      <c r="A20" s="419"/>
      <c r="B20" s="419"/>
      <c r="C20" s="419"/>
      <c r="D20" s="419"/>
      <c r="E20" s="419"/>
      <c r="F20" s="419"/>
      <c r="G20" s="419"/>
      <c r="H20" s="419"/>
      <c r="I20" s="419"/>
      <c r="J20" s="419"/>
      <c r="K20" s="419"/>
      <c r="L20" s="419"/>
      <c r="M20" s="419"/>
      <c r="N20" s="419"/>
      <c r="O20" s="419"/>
      <c r="P20" s="419"/>
      <c r="Q20" s="419"/>
      <c r="R20" s="419"/>
      <c r="S20" s="419"/>
      <c r="T20" s="419"/>
    </row>
    <row r="21" spans="1:113" ht="46.5" customHeight="1" x14ac:dyDescent="0.25">
      <c r="A21" s="410" t="s">
        <v>4</v>
      </c>
      <c r="B21" s="403" t="s">
        <v>218</v>
      </c>
      <c r="C21" s="404"/>
      <c r="D21" s="407" t="s">
        <v>119</v>
      </c>
      <c r="E21" s="403" t="s">
        <v>425</v>
      </c>
      <c r="F21" s="404"/>
      <c r="G21" s="403" t="s">
        <v>237</v>
      </c>
      <c r="H21" s="404"/>
      <c r="I21" s="403" t="s">
        <v>118</v>
      </c>
      <c r="J21" s="404"/>
      <c r="K21" s="407" t="s">
        <v>117</v>
      </c>
      <c r="L21" s="403" t="s">
        <v>116</v>
      </c>
      <c r="M21" s="404"/>
      <c r="N21" s="403" t="s">
        <v>421</v>
      </c>
      <c r="O21" s="404"/>
      <c r="P21" s="407" t="s">
        <v>115</v>
      </c>
      <c r="Q21" s="413" t="s">
        <v>114</v>
      </c>
      <c r="R21" s="414"/>
      <c r="S21" s="413" t="s">
        <v>113</v>
      </c>
      <c r="T21" s="415"/>
    </row>
    <row r="22" spans="1:113" ht="204.75" customHeight="1" x14ac:dyDescent="0.25">
      <c r="A22" s="411"/>
      <c r="B22" s="405"/>
      <c r="C22" s="406"/>
      <c r="D22" s="409"/>
      <c r="E22" s="405"/>
      <c r="F22" s="406"/>
      <c r="G22" s="405"/>
      <c r="H22" s="406"/>
      <c r="I22" s="405"/>
      <c r="J22" s="406"/>
      <c r="K22" s="408"/>
      <c r="L22" s="405"/>
      <c r="M22" s="406"/>
      <c r="N22" s="405"/>
      <c r="O22" s="406"/>
      <c r="P22" s="408"/>
      <c r="Q22" s="115" t="s">
        <v>112</v>
      </c>
      <c r="R22" s="115" t="s">
        <v>396</v>
      </c>
      <c r="S22" s="115" t="s">
        <v>111</v>
      </c>
      <c r="T22" s="115" t="s">
        <v>110</v>
      </c>
    </row>
    <row r="23" spans="1:113" ht="51.75" customHeight="1" x14ac:dyDescent="0.25">
      <c r="A23" s="412"/>
      <c r="B23" s="115" t="s">
        <v>108</v>
      </c>
      <c r="C23" s="115" t="s">
        <v>109</v>
      </c>
      <c r="D23" s="408"/>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02" t="s">
        <v>431</v>
      </c>
      <c r="C28" s="402"/>
      <c r="D28" s="402"/>
      <c r="E28" s="402"/>
      <c r="F28" s="402"/>
      <c r="G28" s="402"/>
      <c r="H28" s="402"/>
      <c r="I28" s="402"/>
      <c r="J28" s="402"/>
      <c r="K28" s="402"/>
      <c r="L28" s="402"/>
      <c r="M28" s="402"/>
      <c r="N28" s="402"/>
      <c r="O28" s="402"/>
      <c r="P28" s="402"/>
      <c r="Q28" s="402"/>
      <c r="R28" s="402"/>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6" t="str">
        <f>'1. паспорт местоположение'!A5:C5</f>
        <v>Год раскрытия информации: 2025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7" t="s">
        <v>8</v>
      </c>
      <c r="F7" s="397"/>
      <c r="G7" s="397"/>
      <c r="H7" s="397"/>
      <c r="I7" s="397"/>
      <c r="J7" s="397"/>
      <c r="K7" s="397"/>
      <c r="L7" s="397"/>
      <c r="M7" s="397"/>
      <c r="N7" s="397"/>
      <c r="O7" s="397"/>
      <c r="P7" s="397"/>
      <c r="Q7" s="397"/>
      <c r="R7" s="397"/>
      <c r="S7" s="397"/>
      <c r="T7" s="397"/>
      <c r="U7" s="397"/>
      <c r="V7" s="397"/>
      <c r="W7" s="397"/>
      <c r="X7" s="397"/>
      <c r="Y7" s="397"/>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16" t="s">
        <v>441</v>
      </c>
      <c r="F9" s="416"/>
      <c r="G9" s="416"/>
      <c r="H9" s="416"/>
      <c r="I9" s="416"/>
      <c r="J9" s="416"/>
      <c r="K9" s="416"/>
      <c r="L9" s="416"/>
      <c r="M9" s="416"/>
      <c r="N9" s="416"/>
      <c r="O9" s="416"/>
      <c r="P9" s="416"/>
      <c r="Q9" s="416"/>
      <c r="R9" s="416"/>
      <c r="S9" s="416"/>
      <c r="T9" s="416"/>
      <c r="U9" s="416"/>
      <c r="V9" s="416"/>
      <c r="W9" s="416"/>
      <c r="X9" s="416"/>
      <c r="Y9" s="416"/>
    </row>
    <row r="10" spans="1:27" s="113" customFormat="1" ht="18.75" customHeight="1" x14ac:dyDescent="0.2">
      <c r="E10" s="399" t="s">
        <v>7</v>
      </c>
      <c r="F10" s="399"/>
      <c r="G10" s="399"/>
      <c r="H10" s="399"/>
      <c r="I10" s="399"/>
      <c r="J10" s="399"/>
      <c r="K10" s="399"/>
      <c r="L10" s="399"/>
      <c r="M10" s="399"/>
      <c r="N10" s="399"/>
      <c r="O10" s="399"/>
      <c r="P10" s="399"/>
      <c r="Q10" s="399"/>
      <c r="R10" s="399"/>
      <c r="S10" s="399"/>
      <c r="T10" s="399"/>
      <c r="U10" s="399"/>
      <c r="V10" s="399"/>
      <c r="W10" s="399"/>
      <c r="X10" s="399"/>
      <c r="Y10" s="399"/>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21" t="str">
        <f>'1. паспорт местоположение'!A12:C12</f>
        <v>P_NS3300.VL.0118</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s="113" customFormat="1" ht="18.75" customHeight="1" x14ac:dyDescent="0.2">
      <c r="E13" s="399" t="s">
        <v>6</v>
      </c>
      <c r="F13" s="399"/>
      <c r="G13" s="399"/>
      <c r="H13" s="399"/>
      <c r="I13" s="399"/>
      <c r="J13" s="399"/>
      <c r="K13" s="399"/>
      <c r="L13" s="399"/>
      <c r="M13" s="399"/>
      <c r="N13" s="399"/>
      <c r="O13" s="399"/>
      <c r="P13" s="399"/>
      <c r="Q13" s="399"/>
      <c r="R13" s="399"/>
      <c r="S13" s="399"/>
      <c r="T13" s="399"/>
      <c r="U13" s="399"/>
      <c r="V13" s="399"/>
      <c r="W13" s="399"/>
      <c r="X13" s="399"/>
      <c r="Y13" s="39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0"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row>
    <row r="16" spans="1:27" s="133" customFormat="1" ht="15" customHeight="1" x14ac:dyDescent="0.2">
      <c r="E16" s="399" t="s">
        <v>5</v>
      </c>
      <c r="F16" s="399"/>
      <c r="G16" s="399"/>
      <c r="H16" s="399"/>
      <c r="I16" s="399"/>
      <c r="J16" s="399"/>
      <c r="K16" s="399"/>
      <c r="L16" s="399"/>
      <c r="M16" s="399"/>
      <c r="N16" s="399"/>
      <c r="O16" s="399"/>
      <c r="P16" s="399"/>
      <c r="Q16" s="399"/>
      <c r="R16" s="399"/>
      <c r="S16" s="399"/>
      <c r="T16" s="399"/>
      <c r="U16" s="399"/>
      <c r="V16" s="399"/>
      <c r="W16" s="399"/>
      <c r="X16" s="399"/>
      <c r="Y16" s="39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18"/>
      <c r="F18" s="418"/>
      <c r="G18" s="418"/>
      <c r="H18" s="418"/>
      <c r="I18" s="418"/>
      <c r="J18" s="418"/>
      <c r="K18" s="418"/>
      <c r="L18" s="418"/>
      <c r="M18" s="418"/>
      <c r="N18" s="418"/>
      <c r="O18" s="418"/>
      <c r="P18" s="418"/>
      <c r="Q18" s="418"/>
      <c r="R18" s="418"/>
      <c r="S18" s="418"/>
      <c r="T18" s="418"/>
      <c r="U18" s="418"/>
      <c r="V18" s="418"/>
      <c r="W18" s="418"/>
      <c r="X18" s="418"/>
      <c r="Y18" s="418"/>
    </row>
    <row r="19" spans="1:27" ht="25.5" customHeight="1" x14ac:dyDescent="0.25">
      <c r="A19" s="418" t="s">
        <v>399</v>
      </c>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418"/>
    </row>
    <row r="20" spans="1:27" s="152" customFormat="1" ht="21.2" customHeight="1" x14ac:dyDescent="0.25"/>
    <row r="21" spans="1:27" ht="15.75" customHeight="1" x14ac:dyDescent="0.25">
      <c r="A21" s="407" t="s">
        <v>4</v>
      </c>
      <c r="B21" s="403" t="s">
        <v>405</v>
      </c>
      <c r="C21" s="404"/>
      <c r="D21" s="403" t="s">
        <v>407</v>
      </c>
      <c r="E21" s="404"/>
      <c r="F21" s="413" t="s">
        <v>91</v>
      </c>
      <c r="G21" s="415"/>
      <c r="H21" s="415"/>
      <c r="I21" s="414"/>
      <c r="J21" s="407" t="s">
        <v>408</v>
      </c>
      <c r="K21" s="403" t="s">
        <v>409</v>
      </c>
      <c r="L21" s="404"/>
      <c r="M21" s="403" t="s">
        <v>410</v>
      </c>
      <c r="N21" s="404"/>
      <c r="O21" s="403" t="s">
        <v>398</v>
      </c>
      <c r="P21" s="404"/>
      <c r="Q21" s="403" t="s">
        <v>124</v>
      </c>
      <c r="R21" s="404"/>
      <c r="S21" s="407" t="s">
        <v>123</v>
      </c>
      <c r="T21" s="407" t="s">
        <v>411</v>
      </c>
      <c r="U21" s="407" t="s">
        <v>406</v>
      </c>
      <c r="V21" s="403" t="s">
        <v>122</v>
      </c>
      <c r="W21" s="404"/>
      <c r="X21" s="413" t="s">
        <v>114</v>
      </c>
      <c r="Y21" s="415"/>
      <c r="Z21" s="413" t="s">
        <v>113</v>
      </c>
      <c r="AA21" s="415"/>
    </row>
    <row r="22" spans="1:27" ht="216" customHeight="1" x14ac:dyDescent="0.25">
      <c r="A22" s="409"/>
      <c r="B22" s="405"/>
      <c r="C22" s="406"/>
      <c r="D22" s="405"/>
      <c r="E22" s="406"/>
      <c r="F22" s="413" t="s">
        <v>121</v>
      </c>
      <c r="G22" s="414"/>
      <c r="H22" s="413" t="s">
        <v>120</v>
      </c>
      <c r="I22" s="414"/>
      <c r="J22" s="408"/>
      <c r="K22" s="405"/>
      <c r="L22" s="406"/>
      <c r="M22" s="405"/>
      <c r="N22" s="406"/>
      <c r="O22" s="405"/>
      <c r="P22" s="406"/>
      <c r="Q22" s="405"/>
      <c r="R22" s="406"/>
      <c r="S22" s="408"/>
      <c r="T22" s="408"/>
      <c r="U22" s="408"/>
      <c r="V22" s="405"/>
      <c r="W22" s="406"/>
      <c r="X22" s="115" t="s">
        <v>112</v>
      </c>
      <c r="Y22" s="115" t="s">
        <v>396</v>
      </c>
      <c r="Z22" s="115" t="s">
        <v>111</v>
      </c>
      <c r="AA22" s="115" t="s">
        <v>110</v>
      </c>
    </row>
    <row r="23" spans="1:27" ht="60" customHeight="1" x14ac:dyDescent="0.25">
      <c r="A23" s="408"/>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25" sqref="C25"/>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6" t="str">
        <f>'1. паспорт местоположение'!A5:C5</f>
        <v>Год раскрытия информации: 2025 год</v>
      </c>
      <c r="B5" s="396"/>
      <c r="C5" s="396"/>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7" t="s">
        <v>8</v>
      </c>
      <c r="B7" s="397"/>
      <c r="C7" s="397"/>
      <c r="D7" s="112"/>
      <c r="E7" s="112"/>
      <c r="F7" s="112"/>
      <c r="G7" s="112"/>
      <c r="H7" s="112"/>
      <c r="I7" s="112"/>
      <c r="J7" s="112"/>
      <c r="K7" s="112"/>
      <c r="L7" s="112"/>
      <c r="M7" s="112"/>
      <c r="N7" s="112"/>
      <c r="O7" s="112"/>
      <c r="P7" s="112"/>
      <c r="Q7" s="112"/>
      <c r="R7" s="112"/>
      <c r="S7" s="112"/>
      <c r="T7" s="112"/>
      <c r="U7" s="112"/>
    </row>
    <row r="8" spans="1:29" s="113" customFormat="1" ht="18.75" x14ac:dyDescent="0.2">
      <c r="A8" s="397"/>
      <c r="B8" s="397"/>
      <c r="C8" s="397"/>
      <c r="D8" s="145"/>
      <c r="E8" s="145"/>
      <c r="F8" s="145"/>
      <c r="G8" s="145"/>
      <c r="H8" s="112"/>
      <c r="I8" s="112"/>
      <c r="J8" s="112"/>
      <c r="K8" s="112"/>
      <c r="L8" s="112"/>
      <c r="M8" s="112"/>
      <c r="N8" s="112"/>
      <c r="O8" s="112"/>
      <c r="P8" s="112"/>
      <c r="Q8" s="112"/>
      <c r="R8" s="112"/>
      <c r="S8" s="112"/>
      <c r="T8" s="112"/>
      <c r="U8" s="112"/>
    </row>
    <row r="9" spans="1:29" s="113" customFormat="1" ht="18.75" x14ac:dyDescent="0.2">
      <c r="A9" s="416" t="str">
        <f>'1. паспорт местоположение'!A9:C9</f>
        <v>АО "Россети Тюмень"</v>
      </c>
      <c r="B9" s="416"/>
      <c r="C9" s="416"/>
      <c r="D9" s="111"/>
      <c r="E9" s="111"/>
      <c r="F9" s="111"/>
      <c r="G9" s="111"/>
      <c r="H9" s="112"/>
      <c r="I9" s="112"/>
      <c r="J9" s="112"/>
      <c r="K9" s="112"/>
      <c r="L9" s="112"/>
      <c r="M9" s="112"/>
      <c r="N9" s="112"/>
      <c r="O9" s="112"/>
      <c r="P9" s="112"/>
      <c r="Q9" s="112"/>
      <c r="R9" s="112"/>
      <c r="S9" s="112"/>
      <c r="T9" s="112"/>
      <c r="U9" s="112"/>
    </row>
    <row r="10" spans="1:29" s="113" customFormat="1" ht="18.75" x14ac:dyDescent="0.2">
      <c r="A10" s="399" t="s">
        <v>7</v>
      </c>
      <c r="B10" s="399"/>
      <c r="C10" s="399"/>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7"/>
      <c r="B11" s="397"/>
      <c r="C11" s="397"/>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16" t="str">
        <f>'1. паспорт местоположение'!A12:C12</f>
        <v>P_NS3300.VL.0118</v>
      </c>
      <c r="B12" s="416"/>
      <c r="C12" s="416"/>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99" t="s">
        <v>6</v>
      </c>
      <c r="B13" s="399"/>
      <c r="C13" s="399"/>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401"/>
      <c r="B14" s="401"/>
      <c r="C14" s="401"/>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17"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417"/>
      <c r="C15" s="417"/>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99" t="s">
        <v>5</v>
      </c>
      <c r="B16" s="399"/>
      <c r="C16" s="39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1"/>
      <c r="B17" s="391"/>
      <c r="C17" s="391"/>
      <c r="D17" s="134"/>
      <c r="E17" s="134"/>
      <c r="F17" s="134"/>
      <c r="G17" s="134"/>
      <c r="H17" s="134"/>
      <c r="I17" s="134"/>
      <c r="J17" s="134"/>
      <c r="K17" s="134"/>
      <c r="L17" s="134"/>
      <c r="M17" s="134"/>
      <c r="N17" s="134"/>
      <c r="O17" s="134"/>
      <c r="P17" s="134"/>
      <c r="Q17" s="134"/>
      <c r="R17" s="134"/>
    </row>
    <row r="18" spans="1:21" s="133" customFormat="1" ht="27.75" customHeight="1" x14ac:dyDescent="0.2">
      <c r="A18" s="392" t="s">
        <v>391</v>
      </c>
      <c r="B18" s="392"/>
      <c r="C18" s="392"/>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0" t="s">
        <v>553</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554</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555</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558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442</v>
      </c>
      <c r="D26" s="142"/>
      <c r="E26" s="142"/>
      <c r="F26" s="142"/>
      <c r="G26" s="142"/>
      <c r="H26" s="142"/>
      <c r="I26" s="142"/>
      <c r="J26" s="142"/>
      <c r="K26" s="142"/>
      <c r="L26" s="142"/>
      <c r="M26" s="142"/>
      <c r="N26" s="142"/>
      <c r="O26" s="142"/>
      <c r="P26" s="142"/>
      <c r="Q26" s="142"/>
      <c r="R26" s="142"/>
      <c r="S26" s="142"/>
      <c r="T26" s="142"/>
      <c r="U26" s="142"/>
    </row>
    <row r="27" spans="1:21" ht="66.75" customHeight="1" x14ac:dyDescent="0.25">
      <c r="A27" s="141" t="s">
        <v>57</v>
      </c>
      <c r="B27" s="199" t="s">
        <v>404</v>
      </c>
      <c r="C27" s="200" t="s">
        <v>556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6">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6" t="str">
        <f>'1. паспорт местоположение'!A5:C5</f>
        <v>Год раскрытия информации: 2025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row>
    <row r="6" spans="1:28" ht="18.75" x14ac:dyDescent="0.25">
      <c r="A6" s="397" t="s">
        <v>8</v>
      </c>
      <c r="B6" s="397"/>
      <c r="C6" s="397"/>
      <c r="D6" s="397"/>
      <c r="E6" s="397"/>
      <c r="F6" s="397"/>
      <c r="G6" s="397"/>
      <c r="H6" s="397"/>
      <c r="I6" s="397"/>
      <c r="J6" s="397"/>
      <c r="K6" s="397"/>
      <c r="L6" s="397"/>
      <c r="M6" s="397"/>
      <c r="N6" s="397"/>
      <c r="O6" s="397"/>
      <c r="P6" s="397"/>
      <c r="Q6" s="397"/>
      <c r="R6" s="397"/>
      <c r="S6" s="397"/>
      <c r="T6" s="397"/>
      <c r="U6" s="397"/>
      <c r="V6" s="397"/>
      <c r="W6" s="397"/>
      <c r="X6" s="397"/>
      <c r="Y6" s="397"/>
      <c r="Z6" s="397"/>
      <c r="AA6" s="112"/>
      <c r="AB6" s="112"/>
    </row>
    <row r="7" spans="1:28" ht="18.75" x14ac:dyDescent="0.25">
      <c r="A7" s="397"/>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112"/>
      <c r="AB7" s="112"/>
    </row>
    <row r="8" spans="1:28" x14ac:dyDescent="0.25">
      <c r="A8" s="416" t="str">
        <f>'1. паспорт местоположение'!A9:C9</f>
        <v>АО "Россети Тюмень"</v>
      </c>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111"/>
      <c r="AB8" s="111"/>
    </row>
    <row r="9" spans="1:28" ht="15.75" x14ac:dyDescent="0.25">
      <c r="A9" s="399" t="s">
        <v>7</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130"/>
      <c r="AB9" s="130"/>
    </row>
    <row r="10" spans="1:28" ht="18.75" x14ac:dyDescent="0.25">
      <c r="A10" s="397"/>
      <c r="B10" s="397"/>
      <c r="C10" s="397"/>
      <c r="D10" s="397"/>
      <c r="E10" s="397"/>
      <c r="F10" s="397"/>
      <c r="G10" s="397"/>
      <c r="H10" s="397"/>
      <c r="I10" s="397"/>
      <c r="J10" s="397"/>
      <c r="K10" s="397"/>
      <c r="L10" s="397"/>
      <c r="M10" s="397"/>
      <c r="N10" s="397"/>
      <c r="O10" s="397"/>
      <c r="P10" s="397"/>
      <c r="Q10" s="397"/>
      <c r="R10" s="397"/>
      <c r="S10" s="397"/>
      <c r="T10" s="397"/>
      <c r="U10" s="397"/>
      <c r="V10" s="397"/>
      <c r="W10" s="397"/>
      <c r="X10" s="397"/>
      <c r="Y10" s="397"/>
      <c r="Z10" s="397"/>
      <c r="AA10" s="112"/>
      <c r="AB10" s="112"/>
    </row>
    <row r="11" spans="1:28" x14ac:dyDescent="0.25">
      <c r="A11" s="416" t="str">
        <f>'1. паспорт местоположение'!A12:C12</f>
        <v>P_NS3300.VL.0118</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111"/>
      <c r="AB11" s="111"/>
    </row>
    <row r="12" spans="1:28" ht="15.75" x14ac:dyDescent="0.25">
      <c r="A12" s="399" t="s">
        <v>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130"/>
      <c r="AB12" s="130"/>
    </row>
    <row r="13" spans="1:28" ht="18.75" x14ac:dyDescent="0.25">
      <c r="A13" s="401"/>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169"/>
      <c r="AB13" s="169"/>
    </row>
    <row r="14" spans="1:28" x14ac:dyDescent="0.25">
      <c r="A14" s="416"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4" s="416"/>
      <c r="C14" s="416"/>
      <c r="D14" s="416"/>
      <c r="E14" s="416"/>
      <c r="F14" s="416"/>
      <c r="G14" s="416"/>
      <c r="H14" s="416"/>
      <c r="I14" s="416"/>
      <c r="J14" s="416"/>
      <c r="K14" s="416"/>
      <c r="L14" s="416"/>
      <c r="M14" s="416"/>
      <c r="N14" s="416"/>
      <c r="O14" s="416"/>
      <c r="P14" s="416"/>
      <c r="Q14" s="416"/>
      <c r="R14" s="416"/>
      <c r="S14" s="416"/>
      <c r="T14" s="416"/>
      <c r="U14" s="416"/>
      <c r="V14" s="416"/>
      <c r="W14" s="416"/>
      <c r="X14" s="416"/>
      <c r="Y14" s="416"/>
      <c r="Z14" s="416"/>
      <c r="AA14" s="111"/>
      <c r="AB14" s="111"/>
    </row>
    <row r="15" spans="1:28" ht="15.75" x14ac:dyDescent="0.25">
      <c r="A15" s="399" t="s">
        <v>5</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130"/>
      <c r="AB15" s="130"/>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70"/>
      <c r="AB16" s="170"/>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70"/>
      <c r="AB17" s="170"/>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70"/>
      <c r="AB18" s="170"/>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70"/>
      <c r="AB19" s="170"/>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70"/>
      <c r="AB20" s="170"/>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70"/>
      <c r="AB21" s="170"/>
    </row>
    <row r="22" spans="1:28" x14ac:dyDescent="0.25">
      <c r="A22" s="423" t="s">
        <v>422</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71"/>
      <c r="AB22" s="171"/>
    </row>
    <row r="23" spans="1:28" ht="32.25" customHeight="1" x14ac:dyDescent="0.25">
      <c r="A23" s="425" t="s">
        <v>281</v>
      </c>
      <c r="B23" s="426"/>
      <c r="C23" s="426"/>
      <c r="D23" s="426"/>
      <c r="E23" s="426"/>
      <c r="F23" s="426"/>
      <c r="G23" s="426"/>
      <c r="H23" s="426"/>
      <c r="I23" s="426"/>
      <c r="J23" s="426"/>
      <c r="K23" s="426"/>
      <c r="L23" s="427"/>
      <c r="M23" s="424" t="s">
        <v>282</v>
      </c>
      <c r="N23" s="424"/>
      <c r="O23" s="424"/>
      <c r="P23" s="424"/>
      <c r="Q23" s="424"/>
      <c r="R23" s="424"/>
      <c r="S23" s="424"/>
      <c r="T23" s="424"/>
      <c r="U23" s="424"/>
      <c r="V23" s="424"/>
      <c r="W23" s="424"/>
      <c r="X23" s="424"/>
      <c r="Y23" s="424"/>
      <c r="Z23" s="424"/>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6" t="s">
        <v>8</v>
      </c>
      <c r="B7" s="436"/>
      <c r="C7" s="436"/>
      <c r="D7" s="436"/>
      <c r="E7" s="436"/>
      <c r="F7" s="436"/>
      <c r="G7" s="436"/>
      <c r="H7" s="436"/>
      <c r="I7" s="436"/>
      <c r="J7" s="436"/>
      <c r="K7" s="436"/>
      <c r="L7" s="436"/>
      <c r="M7" s="436"/>
      <c r="N7" s="436"/>
      <c r="O7" s="436"/>
      <c r="P7" s="12"/>
      <c r="Q7" s="12"/>
      <c r="R7" s="12"/>
      <c r="S7" s="12"/>
      <c r="T7" s="12"/>
      <c r="U7" s="12"/>
      <c r="V7" s="12"/>
      <c r="W7" s="12"/>
      <c r="X7" s="12"/>
      <c r="Y7" s="12"/>
      <c r="Z7" s="12"/>
    </row>
    <row r="8" spans="1:28" s="11" customFormat="1" ht="18.75" x14ac:dyDescent="0.2">
      <c r="A8" s="436"/>
      <c r="B8" s="436"/>
      <c r="C8" s="436"/>
      <c r="D8" s="436"/>
      <c r="E8" s="436"/>
      <c r="F8" s="436"/>
      <c r="G8" s="436"/>
      <c r="H8" s="436"/>
      <c r="I8" s="436"/>
      <c r="J8" s="436"/>
      <c r="K8" s="436"/>
      <c r="L8" s="436"/>
      <c r="M8" s="436"/>
      <c r="N8" s="436"/>
      <c r="O8" s="436"/>
      <c r="P8" s="12"/>
      <c r="Q8" s="12"/>
      <c r="R8" s="12"/>
      <c r="S8" s="12"/>
      <c r="T8" s="12"/>
      <c r="U8" s="12"/>
      <c r="V8" s="12"/>
      <c r="W8" s="12"/>
      <c r="X8" s="12"/>
      <c r="Y8" s="12"/>
      <c r="Z8" s="12"/>
    </row>
    <row r="9" spans="1:28" s="11" customFormat="1" ht="18.75"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12"/>
      <c r="Q9" s="12"/>
      <c r="R9" s="12"/>
      <c r="S9" s="12"/>
      <c r="T9" s="12"/>
      <c r="U9" s="12"/>
      <c r="V9" s="12"/>
      <c r="W9" s="12"/>
      <c r="X9" s="12"/>
      <c r="Y9" s="12"/>
      <c r="Z9" s="12"/>
    </row>
    <row r="10" spans="1:28" s="11" customFormat="1" ht="18.75" x14ac:dyDescent="0.2">
      <c r="A10" s="429" t="s">
        <v>7</v>
      </c>
      <c r="B10" s="429"/>
      <c r="C10" s="429"/>
      <c r="D10" s="429"/>
      <c r="E10" s="429"/>
      <c r="F10" s="429"/>
      <c r="G10" s="429"/>
      <c r="H10" s="429"/>
      <c r="I10" s="429"/>
      <c r="J10" s="429"/>
      <c r="K10" s="429"/>
      <c r="L10" s="429"/>
      <c r="M10" s="429"/>
      <c r="N10" s="429"/>
      <c r="O10" s="429"/>
      <c r="P10" s="12"/>
      <c r="Q10" s="12"/>
      <c r="R10" s="12"/>
      <c r="S10" s="12"/>
      <c r="T10" s="12"/>
      <c r="U10" s="12"/>
      <c r="V10" s="12"/>
      <c r="W10" s="12"/>
      <c r="X10" s="12"/>
      <c r="Y10" s="12"/>
      <c r="Z10" s="12"/>
    </row>
    <row r="11" spans="1:28" s="11" customFormat="1" ht="18.75" x14ac:dyDescent="0.2">
      <c r="A11" s="436"/>
      <c r="B11" s="436"/>
      <c r="C11" s="436"/>
      <c r="D11" s="436"/>
      <c r="E11" s="436"/>
      <c r="F11" s="436"/>
      <c r="G11" s="436"/>
      <c r="H11" s="436"/>
      <c r="I11" s="436"/>
      <c r="J11" s="436"/>
      <c r="K11" s="436"/>
      <c r="L11" s="436"/>
      <c r="M11" s="436"/>
      <c r="N11" s="436"/>
      <c r="O11" s="436"/>
      <c r="P11" s="12"/>
      <c r="Q11" s="12"/>
      <c r="R11" s="12"/>
      <c r="S11" s="12"/>
      <c r="T11" s="12"/>
      <c r="U11" s="12"/>
      <c r="V11" s="12"/>
      <c r="W11" s="12"/>
      <c r="X11" s="12"/>
      <c r="Y11" s="12"/>
      <c r="Z11" s="12"/>
    </row>
    <row r="12" spans="1:28" s="11" customFormat="1" ht="18.75" x14ac:dyDescent="0.2">
      <c r="A12" s="428" t="str">
        <f>'3.4. Паспорт надежность'!A11:Z11</f>
        <v>P_NS3300.VL.0118</v>
      </c>
      <c r="B12" s="428"/>
      <c r="C12" s="428"/>
      <c r="D12" s="428"/>
      <c r="E12" s="428"/>
      <c r="F12" s="428"/>
      <c r="G12" s="428"/>
      <c r="H12" s="428"/>
      <c r="I12" s="428"/>
      <c r="J12" s="428"/>
      <c r="K12" s="428"/>
      <c r="L12" s="428"/>
      <c r="M12" s="428"/>
      <c r="N12" s="428"/>
      <c r="O12" s="428"/>
      <c r="P12" s="12"/>
      <c r="Q12" s="12"/>
      <c r="R12" s="12"/>
      <c r="S12" s="12"/>
      <c r="T12" s="12"/>
      <c r="U12" s="12"/>
      <c r="V12" s="12"/>
      <c r="W12" s="12"/>
      <c r="X12" s="12"/>
      <c r="Y12" s="12"/>
      <c r="Z12" s="12"/>
    </row>
    <row r="13" spans="1:28" s="11" customFormat="1" ht="18.75" x14ac:dyDescent="0.2">
      <c r="A13" s="429" t="s">
        <v>6</v>
      </c>
      <c r="B13" s="429"/>
      <c r="C13" s="429"/>
      <c r="D13" s="429"/>
      <c r="E13" s="429"/>
      <c r="F13" s="429"/>
      <c r="G13" s="429"/>
      <c r="H13" s="429"/>
      <c r="I13" s="429"/>
      <c r="J13" s="429"/>
      <c r="K13" s="429"/>
      <c r="L13" s="429"/>
      <c r="M13" s="429"/>
      <c r="N13" s="429"/>
      <c r="O13" s="429"/>
      <c r="P13" s="12"/>
      <c r="Q13" s="12"/>
      <c r="R13" s="12"/>
      <c r="S13" s="12"/>
      <c r="T13" s="12"/>
      <c r="U13" s="12"/>
      <c r="V13" s="12"/>
      <c r="W13" s="12"/>
      <c r="X13" s="12"/>
      <c r="Y13" s="12"/>
      <c r="Z13" s="12"/>
    </row>
    <row r="14" spans="1:28" s="8" customFormat="1" ht="15.75" customHeight="1" x14ac:dyDescent="0.2">
      <c r="A14" s="437"/>
      <c r="B14" s="437"/>
      <c r="C14" s="437"/>
      <c r="D14" s="437"/>
      <c r="E14" s="437"/>
      <c r="F14" s="437"/>
      <c r="G14" s="437"/>
      <c r="H14" s="437"/>
      <c r="I14" s="437"/>
      <c r="J14" s="437"/>
      <c r="K14" s="437"/>
      <c r="L14" s="437"/>
      <c r="M14" s="437"/>
      <c r="N14" s="437"/>
      <c r="O14" s="437"/>
      <c r="P14" s="9"/>
      <c r="Q14" s="9"/>
      <c r="R14" s="9"/>
      <c r="S14" s="9"/>
      <c r="T14" s="9"/>
      <c r="U14" s="9"/>
      <c r="V14" s="9"/>
      <c r="W14" s="9"/>
      <c r="X14" s="9"/>
      <c r="Y14" s="9"/>
      <c r="Z14" s="9"/>
    </row>
    <row r="15" spans="1:28" s="2" customFormat="1" ht="25.5" customHeight="1" x14ac:dyDescent="0.2">
      <c r="A15" s="428" t="str">
        <f>'3.4. Паспорт надежность'!A14:Z14</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428"/>
      <c r="C15" s="428"/>
      <c r="D15" s="428"/>
      <c r="E15" s="428"/>
      <c r="F15" s="428"/>
      <c r="G15" s="428"/>
      <c r="H15" s="428"/>
      <c r="I15" s="428"/>
      <c r="J15" s="428"/>
      <c r="K15" s="428"/>
      <c r="L15" s="428"/>
      <c r="M15" s="428"/>
      <c r="N15" s="428"/>
      <c r="O15" s="428"/>
      <c r="P15" s="7"/>
      <c r="Q15" s="7"/>
      <c r="R15" s="7"/>
      <c r="S15" s="7"/>
      <c r="T15" s="7"/>
      <c r="U15" s="7"/>
      <c r="V15" s="7"/>
      <c r="W15" s="7"/>
      <c r="X15" s="7"/>
      <c r="Y15" s="7"/>
      <c r="Z15" s="7"/>
    </row>
    <row r="16" spans="1:28" s="2" customFormat="1" ht="15" customHeight="1" x14ac:dyDescent="0.2">
      <c r="A16" s="429" t="s">
        <v>5</v>
      </c>
      <c r="B16" s="429"/>
      <c r="C16" s="429"/>
      <c r="D16" s="429"/>
      <c r="E16" s="429"/>
      <c r="F16" s="429"/>
      <c r="G16" s="429"/>
      <c r="H16" s="429"/>
      <c r="I16" s="429"/>
      <c r="J16" s="429"/>
      <c r="K16" s="429"/>
      <c r="L16" s="429"/>
      <c r="M16" s="429"/>
      <c r="N16" s="429"/>
      <c r="O16" s="429"/>
      <c r="P16" s="5"/>
      <c r="Q16" s="5"/>
      <c r="R16" s="5"/>
      <c r="S16" s="5"/>
      <c r="T16" s="5"/>
      <c r="U16" s="5"/>
      <c r="V16" s="5"/>
      <c r="W16" s="5"/>
      <c r="X16" s="5"/>
      <c r="Y16" s="5"/>
      <c r="Z16" s="5"/>
    </row>
    <row r="17" spans="1:26" s="2" customFormat="1" ht="15" customHeight="1" x14ac:dyDescent="0.2">
      <c r="A17" s="430"/>
      <c r="B17" s="430"/>
      <c r="C17" s="430"/>
      <c r="D17" s="430"/>
      <c r="E17" s="430"/>
      <c r="F17" s="430"/>
      <c r="G17" s="430"/>
      <c r="H17" s="430"/>
      <c r="I17" s="430"/>
      <c r="J17" s="430"/>
      <c r="K17" s="430"/>
      <c r="L17" s="430"/>
      <c r="M17" s="430"/>
      <c r="N17" s="430"/>
      <c r="O17" s="430"/>
      <c r="P17" s="3"/>
      <c r="Q17" s="3"/>
      <c r="R17" s="3"/>
      <c r="S17" s="3"/>
      <c r="T17" s="3"/>
      <c r="U17" s="3"/>
      <c r="V17" s="3"/>
      <c r="W17" s="3"/>
    </row>
    <row r="18" spans="1:26" s="2" customFormat="1" ht="91.5" customHeight="1" x14ac:dyDescent="0.2">
      <c r="A18" s="431" t="s">
        <v>400</v>
      </c>
      <c r="B18" s="431"/>
      <c r="C18" s="431"/>
      <c r="D18" s="431"/>
      <c r="E18" s="431"/>
      <c r="F18" s="431"/>
      <c r="G18" s="431"/>
      <c r="H18" s="431"/>
      <c r="I18" s="431"/>
      <c r="J18" s="431"/>
      <c r="K18" s="431"/>
      <c r="L18" s="431"/>
      <c r="M18" s="431"/>
      <c r="N18" s="431"/>
      <c r="O18" s="431"/>
      <c r="P18" s="6"/>
      <c r="Q18" s="6"/>
      <c r="R18" s="6"/>
      <c r="S18" s="6"/>
      <c r="T18" s="6"/>
      <c r="U18" s="6"/>
      <c r="V18" s="6"/>
      <c r="W18" s="6"/>
      <c r="X18" s="6"/>
      <c r="Y18" s="6"/>
      <c r="Z18" s="6"/>
    </row>
    <row r="19" spans="1:26" s="2" customFormat="1" ht="78" customHeight="1" x14ac:dyDescent="0.2">
      <c r="A19" s="432" t="s">
        <v>4</v>
      </c>
      <c r="B19" s="432" t="s">
        <v>85</v>
      </c>
      <c r="C19" s="432" t="s">
        <v>84</v>
      </c>
      <c r="D19" s="432" t="s">
        <v>73</v>
      </c>
      <c r="E19" s="433" t="s">
        <v>83</v>
      </c>
      <c r="F19" s="434"/>
      <c r="G19" s="434"/>
      <c r="H19" s="434"/>
      <c r="I19" s="435"/>
      <c r="J19" s="432" t="s">
        <v>82</v>
      </c>
      <c r="K19" s="432"/>
      <c r="L19" s="432"/>
      <c r="M19" s="432"/>
      <c r="N19" s="432"/>
      <c r="O19" s="432"/>
      <c r="P19" s="3"/>
      <c r="Q19" s="3"/>
      <c r="R19" s="3"/>
      <c r="S19" s="3"/>
      <c r="T19" s="3"/>
      <c r="U19" s="3"/>
      <c r="V19" s="3"/>
      <c r="W19" s="3"/>
    </row>
    <row r="20" spans="1:26" s="2" customFormat="1" ht="51" customHeight="1" x14ac:dyDescent="0.2">
      <c r="A20" s="432"/>
      <c r="B20" s="432"/>
      <c r="C20" s="432"/>
      <c r="D20" s="43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topLeftCell="A7" zoomScale="55" zoomScaleNormal="55" workbookViewId="0">
      <selection activeCell="C26" sqref="C26"/>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36" t="s">
        <v>8</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row>
    <row r="10" spans="1:44" s="258" customFormat="1" ht="15" customHeight="1" x14ac:dyDescent="0.25">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42" t="str">
        <f>'1. паспорт местоположение'!A12:C12</f>
        <v>P_NS3300.VL.0118</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c r="AD12" s="442"/>
      <c r="AE12" s="442"/>
      <c r="AF12" s="442"/>
      <c r="AG12" s="442"/>
      <c r="AH12" s="442"/>
      <c r="AI12" s="442"/>
      <c r="AJ12" s="442"/>
      <c r="AK12" s="442"/>
      <c r="AL12" s="442"/>
      <c r="AM12" s="442"/>
      <c r="AN12" s="442"/>
      <c r="AO12" s="442"/>
      <c r="AP12" s="442"/>
      <c r="AQ12" s="442"/>
      <c r="AR12" s="442"/>
    </row>
    <row r="13" spans="1:44" s="258" customFormat="1" ht="15" customHeight="1" x14ac:dyDescent="0.25">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2" customHeight="1" x14ac:dyDescent="0.25">
      <c r="A15" s="440"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c r="AB15" s="440"/>
      <c r="AC15" s="440"/>
      <c r="AD15" s="440"/>
      <c r="AE15" s="440"/>
      <c r="AF15" s="440"/>
      <c r="AG15" s="440"/>
      <c r="AH15" s="440"/>
      <c r="AI15" s="440"/>
      <c r="AJ15" s="440"/>
      <c r="AK15" s="440"/>
      <c r="AL15" s="440"/>
      <c r="AM15" s="440"/>
      <c r="AN15" s="440"/>
      <c r="AO15" s="440"/>
      <c r="AP15" s="440"/>
      <c r="AQ15" s="440"/>
      <c r="AR15" s="440"/>
    </row>
    <row r="16" spans="1:44" ht="15" customHeight="1" x14ac:dyDescent="0.25">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41" t="s">
        <v>491</v>
      </c>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row>
    <row r="19" spans="1:44" ht="16.5" thickBot="1" x14ac:dyDescent="0.3">
      <c r="A19" s="260" t="s">
        <v>271</v>
      </c>
      <c r="B19" s="260" t="s">
        <v>492</v>
      </c>
      <c r="D19" s="261"/>
      <c r="E19" s="262"/>
      <c r="F19" s="262"/>
      <c r="G19" s="262"/>
      <c r="H19" s="262"/>
    </row>
    <row r="20" spans="1:44" x14ac:dyDescent="0.25">
      <c r="A20" s="264" t="s">
        <v>466</v>
      </c>
      <c r="B20" s="327">
        <v>5225351.2497815974</v>
      </c>
      <c r="C20" s="258"/>
      <c r="D20" s="265" t="s">
        <v>270</v>
      </c>
      <c r="E20" s="266"/>
      <c r="F20" s="266"/>
      <c r="M20" s="259"/>
    </row>
    <row r="21" spans="1:44" x14ac:dyDescent="0.25">
      <c r="A21" s="267" t="s">
        <v>269</v>
      </c>
      <c r="B21" s="328"/>
      <c r="C21" s="258"/>
      <c r="D21" s="438" t="s">
        <v>268</v>
      </c>
      <c r="E21" s="439"/>
      <c r="F21" s="268">
        <v>0.465519591397626</v>
      </c>
      <c r="M21" s="259"/>
    </row>
    <row r="22" spans="1:44" x14ac:dyDescent="0.25">
      <c r="A22" s="267" t="s">
        <v>267</v>
      </c>
      <c r="B22" s="328">
        <v>59</v>
      </c>
      <c r="C22" s="258"/>
      <c r="D22" s="438" t="s">
        <v>266</v>
      </c>
      <c r="E22" s="439"/>
      <c r="F22" s="268">
        <v>0.53055267831587427</v>
      </c>
      <c r="M22" s="259"/>
    </row>
    <row r="23" spans="1:44" ht="16.5" thickBot="1" x14ac:dyDescent="0.3">
      <c r="A23" s="269" t="s">
        <v>265</v>
      </c>
      <c r="B23" s="329">
        <v>1</v>
      </c>
      <c r="C23" s="258"/>
      <c r="D23" s="438" t="s">
        <v>468</v>
      </c>
      <c r="E23" s="439"/>
      <c r="F23" s="270">
        <v>51392674.012716778</v>
      </c>
      <c r="K23" s="271"/>
      <c r="M23" s="272"/>
      <c r="N23" s="272"/>
    </row>
    <row r="24" spans="1:44" x14ac:dyDescent="0.25">
      <c r="A24" s="264" t="s">
        <v>444</v>
      </c>
      <c r="B24" s="330">
        <v>0</v>
      </c>
      <c r="C24" s="258"/>
      <c r="D24" s="438" t="s">
        <v>469</v>
      </c>
      <c r="E24" s="439"/>
      <c r="F24" s="273" t="s">
        <v>536</v>
      </c>
      <c r="K24" s="271"/>
      <c r="M24" s="259"/>
    </row>
    <row r="25" spans="1:44" x14ac:dyDescent="0.25">
      <c r="A25" s="267" t="s">
        <v>467</v>
      </c>
      <c r="B25" s="331">
        <v>1</v>
      </c>
      <c r="C25" s="258"/>
      <c r="K25" s="271"/>
      <c r="M25" s="259"/>
    </row>
    <row r="26" spans="1:44" x14ac:dyDescent="0.25">
      <c r="A26" s="267" t="s">
        <v>445</v>
      </c>
      <c r="B26" s="331">
        <v>1</v>
      </c>
      <c r="C26" s="258"/>
      <c r="K26" s="271"/>
      <c r="M26" s="259"/>
    </row>
    <row r="27" spans="1:44" x14ac:dyDescent="0.25">
      <c r="A27" s="267" t="s">
        <v>446</v>
      </c>
      <c r="B27" s="331">
        <v>0</v>
      </c>
      <c r="C27" s="258"/>
      <c r="M27" s="259"/>
    </row>
    <row r="28" spans="1:44" x14ac:dyDescent="0.25">
      <c r="A28" s="267" t="s">
        <v>447</v>
      </c>
      <c r="B28" s="331">
        <v>1</v>
      </c>
      <c r="C28" s="258"/>
      <c r="M28" s="259"/>
    </row>
    <row r="29" spans="1:44" x14ac:dyDescent="0.25">
      <c r="A29" s="267" t="s">
        <v>448</v>
      </c>
      <c r="B29" s="331">
        <v>1</v>
      </c>
      <c r="C29" s="258"/>
      <c r="M29" s="259"/>
    </row>
    <row r="30" spans="1:44" x14ac:dyDescent="0.25">
      <c r="A30" s="274" t="s">
        <v>470</v>
      </c>
      <c r="B30" s="332"/>
      <c r="C30" s="258"/>
      <c r="M30" s="259"/>
    </row>
    <row r="31" spans="1:44" ht="16.5" thickBot="1" x14ac:dyDescent="0.3">
      <c r="A31" s="269" t="s">
        <v>250</v>
      </c>
      <c r="B31" s="333">
        <v>0.2</v>
      </c>
      <c r="C31" s="258"/>
      <c r="M31" s="259"/>
    </row>
    <row r="32" spans="1:44" x14ac:dyDescent="0.25">
      <c r="A32" s="264" t="s">
        <v>471</v>
      </c>
      <c r="B32" s="330">
        <v>0</v>
      </c>
      <c r="C32" s="258"/>
      <c r="M32" s="259"/>
    </row>
    <row r="33" spans="1:59" x14ac:dyDescent="0.25">
      <c r="A33" s="267" t="s">
        <v>449</v>
      </c>
      <c r="B33" s="334"/>
      <c r="C33" s="258"/>
      <c r="M33" s="259"/>
    </row>
    <row r="34" spans="1:59" x14ac:dyDescent="0.25">
      <c r="A34" s="274" t="s">
        <v>450</v>
      </c>
      <c r="B34" s="335">
        <v>0</v>
      </c>
      <c r="C34" s="258"/>
      <c r="M34" s="259"/>
    </row>
    <row r="35" spans="1:59" x14ac:dyDescent="0.25">
      <c r="A35" s="274"/>
      <c r="B35" s="335"/>
      <c r="C35" s="258"/>
      <c r="M35" s="259"/>
    </row>
    <row r="36" spans="1:59" x14ac:dyDescent="0.25">
      <c r="A36" s="274" t="s">
        <v>451</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472</v>
      </c>
      <c r="B41" s="338">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c r="BA42" s="281">
        <v>2076</v>
      </c>
      <c r="BB42" s="281">
        <v>2077</v>
      </c>
      <c r="BC42" s="281">
        <v>2078</v>
      </c>
      <c r="BD42" s="281">
        <v>2079</v>
      </c>
      <c r="BE42" s="281">
        <v>2080</v>
      </c>
      <c r="BF42" s="281">
        <v>2081</v>
      </c>
      <c r="BG42" s="281">
        <v>2082</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473</v>
      </c>
      <c r="B45" s="286">
        <v>1605010.9583333333</v>
      </c>
      <c r="C45" s="286">
        <v>10852239.167318996</v>
      </c>
      <c r="D45" s="286">
        <v>11339126.866718369</v>
      </c>
      <c r="E45" s="286">
        <v>11792691.941387102</v>
      </c>
      <c r="F45" s="286">
        <v>12264399.619042585</v>
      </c>
      <c r="G45" s="286">
        <v>12754975.60380429</v>
      </c>
      <c r="H45" s="286">
        <v>13265174.627956463</v>
      </c>
      <c r="I45" s="286">
        <v>13795781.613074722</v>
      </c>
      <c r="J45" s="286">
        <v>14347612.87759771</v>
      </c>
      <c r="K45" s="286">
        <v>14921517.39270162</v>
      </c>
      <c r="L45" s="286">
        <v>15518378.088409685</v>
      </c>
      <c r="M45" s="286">
        <v>16120668.511132421</v>
      </c>
      <c r="N45" s="286">
        <v>16765495.251577718</v>
      </c>
      <c r="O45" s="286">
        <v>17436115.061640821</v>
      </c>
      <c r="P45" s="286">
        <v>18133559.664106458</v>
      </c>
      <c r="Q45" s="286">
        <v>18858902.050670721</v>
      </c>
      <c r="R45" s="286">
        <v>19613258.132697549</v>
      </c>
      <c r="S45" s="286">
        <v>20397788.458005451</v>
      </c>
      <c r="T45" s="286">
        <v>21213699.996325672</v>
      </c>
      <c r="U45" s="286">
        <v>22062247.996178694</v>
      </c>
      <c r="V45" s="286">
        <v>22944737.916025843</v>
      </c>
      <c r="W45" s="286">
        <v>23835224.769700438</v>
      </c>
      <c r="X45" s="286">
        <v>24788633.760488454</v>
      </c>
      <c r="Y45" s="286">
        <v>25780179.110907994</v>
      </c>
      <c r="Z45" s="286">
        <v>26811386.275344316</v>
      </c>
      <c r="AA45" s="286">
        <v>27883841.726358093</v>
      </c>
      <c r="AB45" s="286">
        <v>28999195.395412419</v>
      </c>
      <c r="AC45" s="286">
        <v>30159163.211228915</v>
      </c>
      <c r="AD45" s="286">
        <v>31365529.73967807</v>
      </c>
      <c r="AE45" s="286">
        <v>32620150.929265194</v>
      </c>
      <c r="AF45" s="286">
        <v>33924956.966435805</v>
      </c>
      <c r="AG45" s="286">
        <v>35281955.245093241</v>
      </c>
      <c r="AH45" s="286">
        <v>36693233.454896964</v>
      </c>
      <c r="AI45" s="286">
        <v>38160962.793092839</v>
      </c>
      <c r="AJ45" s="286">
        <v>39687401.304816559</v>
      </c>
      <c r="AK45" s="286">
        <v>41274897.357009217</v>
      </c>
      <c r="AL45" s="286">
        <v>42925893.251289584</v>
      </c>
      <c r="AM45" s="286">
        <v>44642928.981341176</v>
      </c>
      <c r="AN45" s="286">
        <v>46428646.14059481</v>
      </c>
      <c r="AO45" s="286">
        <v>48285791.986218616</v>
      </c>
      <c r="AP45" s="286">
        <v>50217223.665667355</v>
      </c>
      <c r="AQ45" s="286">
        <v>52225912.612294056</v>
      </c>
      <c r="AR45" s="286">
        <v>54314949.116785832</v>
      </c>
      <c r="AS45" s="286">
        <v>56487547.081457265</v>
      </c>
      <c r="AT45" s="286">
        <v>58747048.964715548</v>
      </c>
      <c r="AU45" s="286">
        <v>61096930.92330417</v>
      </c>
      <c r="AV45" s="286">
        <v>63540808.160236344</v>
      </c>
      <c r="AW45" s="286">
        <v>66082440.486645803</v>
      </c>
      <c r="AX45" s="286">
        <v>68725738.106111646</v>
      </c>
      <c r="AY45" s="286">
        <v>71474767.630356103</v>
      </c>
      <c r="AZ45" s="286">
        <v>74333758.33557035</v>
      </c>
      <c r="BA45" s="286">
        <v>77307108.66899319</v>
      </c>
      <c r="BB45" s="286">
        <v>80399393.015752912</v>
      </c>
      <c r="BC45" s="286">
        <v>83615368.736383036</v>
      </c>
      <c r="BD45" s="286">
        <v>86959983.485838369</v>
      </c>
      <c r="BE45" s="286">
        <v>90438382.825271904</v>
      </c>
      <c r="BF45" s="286">
        <v>94055918.138282776</v>
      </c>
      <c r="BG45" s="286">
        <v>97818154.863814101</v>
      </c>
    </row>
    <row r="46" spans="1:59" hidden="1" x14ac:dyDescent="0.25">
      <c r="A46" s="287" t="s">
        <v>474</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475</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476</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59" hidden="1" x14ac:dyDescent="0.25">
      <c r="A49" s="289" t="s">
        <v>486</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9" hidden="1" x14ac:dyDescent="0.25">
      <c r="M50" s="259"/>
    </row>
    <row r="51" spans="1:59" hidden="1" x14ac:dyDescent="0.25">
      <c r="M51" s="259"/>
    </row>
    <row r="52" spans="1:59" hidden="1" x14ac:dyDescent="0.25">
      <c r="M52" s="259"/>
    </row>
    <row r="53" spans="1:59" hidden="1" x14ac:dyDescent="0.25">
      <c r="M53" s="259"/>
    </row>
    <row r="54" spans="1:59" hidden="1" x14ac:dyDescent="0.25">
      <c r="M54" s="259"/>
    </row>
    <row r="55" spans="1:59" hidden="1" x14ac:dyDescent="0.25">
      <c r="M55" s="259"/>
    </row>
    <row r="56" spans="1:59" x14ac:dyDescent="0.25">
      <c r="M56" s="259"/>
    </row>
    <row r="57" spans="1:59"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9" x14ac:dyDescent="0.25">
      <c r="A58" s="295" t="s">
        <v>477</v>
      </c>
      <c r="B58" s="280">
        <v>2025</v>
      </c>
      <c r="C58" s="280">
        <v>2026</v>
      </c>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c r="BA58" s="281">
        <v>2076</v>
      </c>
      <c r="BB58" s="281">
        <v>2077</v>
      </c>
      <c r="BC58" s="281">
        <v>2078</v>
      </c>
      <c r="BD58" s="281">
        <v>2079</v>
      </c>
      <c r="BE58" s="281">
        <v>2080</v>
      </c>
      <c r="BF58" s="281">
        <v>2081</v>
      </c>
      <c r="BG58" s="281">
        <v>2082</v>
      </c>
    </row>
    <row r="59" spans="1:59" x14ac:dyDescent="0.25">
      <c r="A59" s="296" t="s">
        <v>257</v>
      </c>
      <c r="B59" s="297">
        <v>1605010.9583333333</v>
      </c>
      <c r="C59" s="297">
        <v>10852239.167318996</v>
      </c>
      <c r="D59" s="297">
        <v>11339126.866718369</v>
      </c>
      <c r="E59" s="297">
        <v>11792691.941387102</v>
      </c>
      <c r="F59" s="297">
        <v>12264399.619042585</v>
      </c>
      <c r="G59" s="297">
        <v>12754975.60380429</v>
      </c>
      <c r="H59" s="297">
        <v>13265174.627956463</v>
      </c>
      <c r="I59" s="297">
        <v>13795781.613074722</v>
      </c>
      <c r="J59" s="297">
        <v>14347612.87759771</v>
      </c>
      <c r="K59" s="297">
        <v>14921517.39270162</v>
      </c>
      <c r="L59" s="297">
        <v>15518378.088409685</v>
      </c>
      <c r="M59" s="297">
        <v>16120668.511132421</v>
      </c>
      <c r="N59" s="297">
        <v>16765495.251577718</v>
      </c>
      <c r="O59" s="297">
        <v>17436115.061640821</v>
      </c>
      <c r="P59" s="297">
        <v>18133559.664106458</v>
      </c>
      <c r="Q59" s="297">
        <v>18858902.050670721</v>
      </c>
      <c r="R59" s="297">
        <v>19613258.132697549</v>
      </c>
      <c r="S59" s="297">
        <v>20397788.458005451</v>
      </c>
      <c r="T59" s="297">
        <v>21213699.996325672</v>
      </c>
      <c r="U59" s="297">
        <v>22062247.996178694</v>
      </c>
      <c r="V59" s="297">
        <v>22944737.916025843</v>
      </c>
      <c r="W59" s="297">
        <v>23835224.769700438</v>
      </c>
      <c r="X59" s="297">
        <v>24788633.760488454</v>
      </c>
      <c r="Y59" s="297">
        <v>25780179.110907994</v>
      </c>
      <c r="Z59" s="297">
        <v>26811386.275344316</v>
      </c>
      <c r="AA59" s="297">
        <v>27883841.726358093</v>
      </c>
      <c r="AB59" s="297">
        <v>28999195.395412419</v>
      </c>
      <c r="AC59" s="297">
        <v>30159163.211228915</v>
      </c>
      <c r="AD59" s="297">
        <v>31365529.73967807</v>
      </c>
      <c r="AE59" s="297">
        <v>32620150.929265194</v>
      </c>
      <c r="AF59" s="297">
        <v>33924956.966435805</v>
      </c>
      <c r="AG59" s="297">
        <v>35281955.245093241</v>
      </c>
      <c r="AH59" s="297">
        <v>36693233.454896964</v>
      </c>
      <c r="AI59" s="297">
        <v>38160962.793092839</v>
      </c>
      <c r="AJ59" s="297">
        <v>39687401.304816559</v>
      </c>
      <c r="AK59" s="297">
        <v>41274897.357009217</v>
      </c>
      <c r="AL59" s="297">
        <v>42925893.251289584</v>
      </c>
      <c r="AM59" s="297">
        <v>44642928.981341176</v>
      </c>
      <c r="AN59" s="297">
        <v>46428646.14059481</v>
      </c>
      <c r="AO59" s="297">
        <v>48285791.986218616</v>
      </c>
      <c r="AP59" s="297">
        <v>50217223.665667355</v>
      </c>
      <c r="AQ59" s="297">
        <v>52225912.612294056</v>
      </c>
      <c r="AR59" s="297">
        <v>54314949.116785832</v>
      </c>
      <c r="AS59" s="297">
        <v>56487547.081457265</v>
      </c>
      <c r="AT59" s="297">
        <v>58747048.964715548</v>
      </c>
      <c r="AU59" s="297">
        <v>61096930.92330417</v>
      </c>
      <c r="AV59" s="297">
        <v>63540808.160236344</v>
      </c>
      <c r="AW59" s="297">
        <v>66082440.486645803</v>
      </c>
      <c r="AX59" s="297">
        <v>68725738.106111646</v>
      </c>
      <c r="AY59" s="297">
        <v>71474767.630356103</v>
      </c>
      <c r="AZ59" s="297">
        <v>74333758.33557035</v>
      </c>
      <c r="BA59" s="297">
        <v>77307108.66899319</v>
      </c>
      <c r="BB59" s="297">
        <v>80399393.015752912</v>
      </c>
      <c r="BC59" s="297">
        <v>83615368.736383036</v>
      </c>
      <c r="BD59" s="297">
        <v>86959983.485838369</v>
      </c>
      <c r="BE59" s="297">
        <v>90438382.825271904</v>
      </c>
      <c r="BF59" s="297">
        <v>94055918.138282776</v>
      </c>
      <c r="BG59" s="351">
        <v>97818154.863814101</v>
      </c>
    </row>
    <row r="60" spans="1:59" x14ac:dyDescent="0.25">
      <c r="A60" s="298" t="s">
        <v>256</v>
      </c>
      <c r="B60" s="299">
        <v>0</v>
      </c>
      <c r="C60" s="299">
        <v>-113983.50946557485</v>
      </c>
      <c r="D60" s="299">
        <v>-113009.29143595457</v>
      </c>
      <c r="E60" s="299">
        <v>-112035.07340633427</v>
      </c>
      <c r="F60" s="299">
        <v>-111060.85537671397</v>
      </c>
      <c r="G60" s="299">
        <v>-110086.63734709365</v>
      </c>
      <c r="H60" s="299">
        <v>-109112.41931747337</v>
      </c>
      <c r="I60" s="299">
        <v>-108138.20128785307</v>
      </c>
      <c r="J60" s="299">
        <v>-107163.98325823277</v>
      </c>
      <c r="K60" s="299">
        <v>-106189.76522861248</v>
      </c>
      <c r="L60" s="299">
        <v>-105215.54719899218</v>
      </c>
      <c r="M60" s="299">
        <v>-104241.32916937188</v>
      </c>
      <c r="N60" s="299">
        <v>-103267.11113975159</v>
      </c>
      <c r="O60" s="299">
        <v>-102292.89311013129</v>
      </c>
      <c r="P60" s="299">
        <v>-101318.67508051098</v>
      </c>
      <c r="Q60" s="299">
        <v>-100344.45705089068</v>
      </c>
      <c r="R60" s="299">
        <v>-99370.23902127039</v>
      </c>
      <c r="S60" s="299">
        <v>-98396.02099165009</v>
      </c>
      <c r="T60" s="299">
        <v>-97421.802962029789</v>
      </c>
      <c r="U60" s="299">
        <v>-96447.584932409503</v>
      </c>
      <c r="V60" s="299">
        <v>-95473.366902789203</v>
      </c>
      <c r="W60" s="299">
        <v>-94499.148873168888</v>
      </c>
      <c r="X60" s="299">
        <v>-93524.930843548587</v>
      </c>
      <c r="Y60" s="299">
        <v>-92550.712813928301</v>
      </c>
      <c r="Z60" s="299">
        <v>-91576.494784308001</v>
      </c>
      <c r="AA60" s="299">
        <v>-90602.2767546877</v>
      </c>
      <c r="AB60" s="299">
        <v>-89628.058725067414</v>
      </c>
      <c r="AC60" s="299">
        <v>-88653.840695447114</v>
      </c>
      <c r="AD60" s="299">
        <v>-87679.622665826813</v>
      </c>
      <c r="AE60" s="299">
        <v>-86705.404636206527</v>
      </c>
      <c r="AF60" s="299">
        <v>-85731.186606586227</v>
      </c>
      <c r="AG60" s="299">
        <v>-84756.968576965926</v>
      </c>
      <c r="AH60" s="299">
        <v>-83782.75054734564</v>
      </c>
      <c r="AI60" s="299">
        <v>-82808.53251772534</v>
      </c>
      <c r="AJ60" s="299">
        <v>-81834.314488105039</v>
      </c>
      <c r="AK60" s="299">
        <v>-80860.096458484753</v>
      </c>
      <c r="AL60" s="299">
        <v>-79885.878428864453</v>
      </c>
      <c r="AM60" s="299">
        <v>-78911.660399244167</v>
      </c>
      <c r="AN60" s="299">
        <v>-77937.442369623866</v>
      </c>
      <c r="AO60" s="299">
        <v>-76963.224340003566</v>
      </c>
      <c r="AP60" s="299">
        <v>-75989.00631038328</v>
      </c>
      <c r="AQ60" s="299">
        <v>-75014.788280762979</v>
      </c>
      <c r="AR60" s="299">
        <v>-74040.570251142679</v>
      </c>
      <c r="AS60" s="299">
        <v>-73066.352221522393</v>
      </c>
      <c r="AT60" s="299">
        <v>-72092.134191902092</v>
      </c>
      <c r="AU60" s="299">
        <v>-71117.916162281792</v>
      </c>
      <c r="AV60" s="299">
        <v>-70143.698132661506</v>
      </c>
      <c r="AW60" s="299">
        <v>-69169.480103041205</v>
      </c>
      <c r="AX60" s="299">
        <v>-68195.262073420905</v>
      </c>
      <c r="AY60" s="299">
        <v>-67221.044043800619</v>
      </c>
      <c r="AZ60" s="299">
        <v>-66246.826014180318</v>
      </c>
      <c r="BA60" s="299">
        <v>-65272.607984560025</v>
      </c>
      <c r="BB60" s="299">
        <v>-64298.389954939725</v>
      </c>
      <c r="BC60" s="299">
        <v>-63324.171925319431</v>
      </c>
      <c r="BD60" s="299">
        <v>-62349.953895699138</v>
      </c>
      <c r="BE60" s="299">
        <v>-61375.735866078838</v>
      </c>
      <c r="BF60" s="299">
        <v>-60401.517836458544</v>
      </c>
      <c r="BG60" s="352">
        <v>-59427.299806838251</v>
      </c>
    </row>
    <row r="61" spans="1:59" x14ac:dyDescent="0.25">
      <c r="A61" s="300" t="s">
        <v>452</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v>0</v>
      </c>
      <c r="BB61" s="299">
        <v>0</v>
      </c>
      <c r="BC61" s="299">
        <v>0</v>
      </c>
      <c r="BD61" s="299">
        <v>0</v>
      </c>
      <c r="BE61" s="299">
        <v>0</v>
      </c>
      <c r="BF61" s="299">
        <v>0</v>
      </c>
      <c r="BG61" s="352">
        <v>0</v>
      </c>
    </row>
    <row r="62" spans="1:59"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v>0</v>
      </c>
      <c r="BB62" s="299">
        <v>0</v>
      </c>
      <c r="BC62" s="299">
        <v>0</v>
      </c>
      <c r="BD62" s="299">
        <v>0</v>
      </c>
      <c r="BE62" s="299">
        <v>0</v>
      </c>
      <c r="BF62" s="299">
        <v>0</v>
      </c>
      <c r="BG62" s="352">
        <v>0</v>
      </c>
    </row>
    <row r="63" spans="1:59" x14ac:dyDescent="0.25">
      <c r="A63" s="300" t="s">
        <v>471</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352">
        <v>0</v>
      </c>
    </row>
    <row r="64" spans="1:59" x14ac:dyDescent="0.25">
      <c r="A64" s="300" t="s">
        <v>471</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v>0</v>
      </c>
      <c r="BB64" s="299">
        <v>0</v>
      </c>
      <c r="BC64" s="299">
        <v>0</v>
      </c>
      <c r="BD64" s="299">
        <v>0</v>
      </c>
      <c r="BE64" s="299">
        <v>0</v>
      </c>
      <c r="BF64" s="299">
        <v>0</v>
      </c>
      <c r="BG64" s="352">
        <v>0</v>
      </c>
    </row>
    <row r="65" spans="1:59" x14ac:dyDescent="0.25">
      <c r="A65" s="300" t="s">
        <v>255</v>
      </c>
      <c r="B65" s="299"/>
      <c r="C65" s="299">
        <v>-113983.50946557485</v>
      </c>
      <c r="D65" s="299">
        <v>-113009.29143595457</v>
      </c>
      <c r="E65" s="299">
        <v>-112035.07340633427</v>
      </c>
      <c r="F65" s="299">
        <v>-111060.85537671397</v>
      </c>
      <c r="G65" s="299">
        <v>-110086.63734709365</v>
      </c>
      <c r="H65" s="299">
        <v>-109112.41931747337</v>
      </c>
      <c r="I65" s="299">
        <v>-108138.20128785307</v>
      </c>
      <c r="J65" s="299">
        <v>-107163.98325823277</v>
      </c>
      <c r="K65" s="299">
        <v>-106189.76522861248</v>
      </c>
      <c r="L65" s="299">
        <v>-105215.54719899218</v>
      </c>
      <c r="M65" s="299">
        <v>-104241.32916937188</v>
      </c>
      <c r="N65" s="299">
        <v>-103267.11113975159</v>
      </c>
      <c r="O65" s="299">
        <v>-102292.89311013129</v>
      </c>
      <c r="P65" s="299">
        <v>-101318.67508051098</v>
      </c>
      <c r="Q65" s="299">
        <v>-100344.45705089068</v>
      </c>
      <c r="R65" s="299">
        <v>-99370.23902127039</v>
      </c>
      <c r="S65" s="299">
        <v>-98396.02099165009</v>
      </c>
      <c r="T65" s="299">
        <v>-97421.802962029789</v>
      </c>
      <c r="U65" s="299">
        <v>-96447.584932409503</v>
      </c>
      <c r="V65" s="299">
        <v>-95473.366902789203</v>
      </c>
      <c r="W65" s="299">
        <v>-94499.148873168888</v>
      </c>
      <c r="X65" s="299">
        <v>-93524.930843548587</v>
      </c>
      <c r="Y65" s="299">
        <v>-92550.712813928301</v>
      </c>
      <c r="Z65" s="299">
        <v>-91576.494784308001</v>
      </c>
      <c r="AA65" s="299">
        <v>-90602.2767546877</v>
      </c>
      <c r="AB65" s="299">
        <v>-89628.058725067414</v>
      </c>
      <c r="AC65" s="299">
        <v>-88653.840695447114</v>
      </c>
      <c r="AD65" s="299">
        <v>-87679.622665826813</v>
      </c>
      <c r="AE65" s="299">
        <v>-86705.404636206527</v>
      </c>
      <c r="AF65" s="299">
        <v>-85731.186606586227</v>
      </c>
      <c r="AG65" s="299">
        <v>-84756.968576965926</v>
      </c>
      <c r="AH65" s="299">
        <v>-83782.75054734564</v>
      </c>
      <c r="AI65" s="299">
        <v>-82808.53251772534</v>
      </c>
      <c r="AJ65" s="299">
        <v>-81834.314488105039</v>
      </c>
      <c r="AK65" s="299">
        <v>-80860.096458484753</v>
      </c>
      <c r="AL65" s="299">
        <v>-79885.878428864453</v>
      </c>
      <c r="AM65" s="299">
        <v>-78911.660399244167</v>
      </c>
      <c r="AN65" s="299">
        <v>-77937.442369623866</v>
      </c>
      <c r="AO65" s="299">
        <v>-76963.224340003566</v>
      </c>
      <c r="AP65" s="299">
        <v>-75989.00631038328</v>
      </c>
      <c r="AQ65" s="299">
        <v>-75014.788280762979</v>
      </c>
      <c r="AR65" s="299">
        <v>-74040.570251142679</v>
      </c>
      <c r="AS65" s="299">
        <v>-73066.352221522393</v>
      </c>
      <c r="AT65" s="299">
        <v>-72092.134191902092</v>
      </c>
      <c r="AU65" s="299">
        <v>-71117.916162281792</v>
      </c>
      <c r="AV65" s="299">
        <v>-70143.698132661506</v>
      </c>
      <c r="AW65" s="299">
        <v>-69169.480103041205</v>
      </c>
      <c r="AX65" s="299">
        <v>-68195.262073420905</v>
      </c>
      <c r="AY65" s="299">
        <v>-67221.044043800619</v>
      </c>
      <c r="AZ65" s="299">
        <v>-66246.826014180318</v>
      </c>
      <c r="BA65" s="299">
        <v>-65272.607984560025</v>
      </c>
      <c r="BB65" s="299">
        <v>-64298.389954939725</v>
      </c>
      <c r="BC65" s="299">
        <v>-63324.171925319431</v>
      </c>
      <c r="BD65" s="299">
        <v>-62349.953895699138</v>
      </c>
      <c r="BE65" s="299">
        <v>-61375.735866078838</v>
      </c>
      <c r="BF65" s="299">
        <v>-60401.517836458544</v>
      </c>
      <c r="BG65" s="299">
        <v>-59427.299806838251</v>
      </c>
    </row>
    <row r="66" spans="1:59" x14ac:dyDescent="0.25">
      <c r="A66" s="301" t="s">
        <v>478</v>
      </c>
      <c r="B66" s="297">
        <v>1605010.9583333333</v>
      </c>
      <c r="C66" s="297">
        <v>10738255.657853421</v>
      </c>
      <c r="D66" s="297">
        <v>11226117.575282414</v>
      </c>
      <c r="E66" s="297">
        <v>11680656.867980767</v>
      </c>
      <c r="F66" s="297">
        <v>12153338.76366587</v>
      </c>
      <c r="G66" s="297">
        <v>12644888.966457197</v>
      </c>
      <c r="H66" s="297">
        <v>13156062.20863899</v>
      </c>
      <c r="I66" s="297">
        <v>13687643.411786869</v>
      </c>
      <c r="J66" s="297">
        <v>14240448.894339478</v>
      </c>
      <c r="K66" s="297">
        <v>14815327.627473008</v>
      </c>
      <c r="L66" s="297">
        <v>15413162.541210692</v>
      </c>
      <c r="M66" s="297">
        <v>16016427.181963049</v>
      </c>
      <c r="N66" s="297">
        <v>16662228.140437966</v>
      </c>
      <c r="O66" s="297">
        <v>17333822.168530691</v>
      </c>
      <c r="P66" s="297">
        <v>18032240.989025947</v>
      </c>
      <c r="Q66" s="297">
        <v>18758557.593619831</v>
      </c>
      <c r="R66" s="297">
        <v>19513887.893676277</v>
      </c>
      <c r="S66" s="297">
        <v>20299392.437013801</v>
      </c>
      <c r="T66" s="297">
        <v>21116278.19336364</v>
      </c>
      <c r="U66" s="297">
        <v>21965800.411246285</v>
      </c>
      <c r="V66" s="297">
        <v>22849264.549123053</v>
      </c>
      <c r="W66" s="297">
        <v>23740725.620827269</v>
      </c>
      <c r="X66" s="297">
        <v>24695108.829644907</v>
      </c>
      <c r="Y66" s="297">
        <v>25687628.398094065</v>
      </c>
      <c r="Z66" s="297">
        <v>26719809.780560009</v>
      </c>
      <c r="AA66" s="297">
        <v>27793239.449603405</v>
      </c>
      <c r="AB66" s="297">
        <v>28909567.336687353</v>
      </c>
      <c r="AC66" s="297">
        <v>30070509.370533466</v>
      </c>
      <c r="AD66" s="297">
        <v>31277850.117012244</v>
      </c>
      <c r="AE66" s="297">
        <v>32533445.524628986</v>
      </c>
      <c r="AF66" s="297">
        <v>33839225.779829219</v>
      </c>
      <c r="AG66" s="297">
        <v>35197198.276516274</v>
      </c>
      <c r="AH66" s="297">
        <v>36609450.704349622</v>
      </c>
      <c r="AI66" s="297">
        <v>38078154.260575116</v>
      </c>
      <c r="AJ66" s="297">
        <v>39605566.990328453</v>
      </c>
      <c r="AK66" s="297">
        <v>41194037.26055073</v>
      </c>
      <c r="AL66" s="297">
        <v>42846007.372860722</v>
      </c>
      <c r="AM66" s="297">
        <v>44564017.320941932</v>
      </c>
      <c r="AN66" s="297">
        <v>46350708.698225185</v>
      </c>
      <c r="AO66" s="297">
        <v>48208828.76187861</v>
      </c>
      <c r="AP66" s="297">
        <v>50141234.659356974</v>
      </c>
      <c r="AQ66" s="297">
        <v>52150897.824013293</v>
      </c>
      <c r="AR66" s="297">
        <v>54240908.546534687</v>
      </c>
      <c r="AS66" s="297">
        <v>56414480.729235746</v>
      </c>
      <c r="AT66" s="297">
        <v>58674956.830523647</v>
      </c>
      <c r="AU66" s="297">
        <v>61025813.007141888</v>
      </c>
      <c r="AV66" s="297">
        <v>63470664.46210368</v>
      </c>
      <c r="AW66" s="297">
        <v>66013271.006542765</v>
      </c>
      <c r="AX66" s="297">
        <v>68657542.844038218</v>
      </c>
      <c r="AY66" s="297">
        <v>71407546.586312309</v>
      </c>
      <c r="AZ66" s="297">
        <v>74267511.509556174</v>
      </c>
      <c r="BA66" s="297">
        <v>77241836.061008632</v>
      </c>
      <c r="BB66" s="297">
        <v>80335094.625797972</v>
      </c>
      <c r="BC66" s="297">
        <v>83552044.564457715</v>
      </c>
      <c r="BD66" s="297">
        <v>86897633.531942666</v>
      </c>
      <c r="BE66" s="297">
        <v>90377007.08940582</v>
      </c>
      <c r="BF66" s="297">
        <v>93995516.620446324</v>
      </c>
      <c r="BG66" s="351">
        <v>97758727.564007267</v>
      </c>
    </row>
    <row r="67" spans="1:59" x14ac:dyDescent="0.25">
      <c r="A67" s="300" t="s">
        <v>251</v>
      </c>
      <c r="B67" s="299">
        <v>0</v>
      </c>
      <c r="C67" s="299">
        <v>-88565.275420027072</v>
      </c>
      <c r="D67" s="299">
        <v>-88565.275420027072</v>
      </c>
      <c r="E67" s="299">
        <v>-88565.275420027072</v>
      </c>
      <c r="F67" s="299">
        <v>-88565.275420027072</v>
      </c>
      <c r="G67" s="299">
        <v>-88565.275420027072</v>
      </c>
      <c r="H67" s="299">
        <v>-88565.275420027072</v>
      </c>
      <c r="I67" s="299">
        <v>-88565.275420027072</v>
      </c>
      <c r="J67" s="299">
        <v>-88565.275420027072</v>
      </c>
      <c r="K67" s="299">
        <v>-88565.275420027072</v>
      </c>
      <c r="L67" s="299">
        <v>-88565.275420027072</v>
      </c>
      <c r="M67" s="299">
        <v>-88565.275420027072</v>
      </c>
      <c r="N67" s="299">
        <v>-88565.275420027072</v>
      </c>
      <c r="O67" s="299">
        <v>-88565.275420027072</v>
      </c>
      <c r="P67" s="299">
        <v>-88565.275420027072</v>
      </c>
      <c r="Q67" s="299">
        <v>-88565.275420027072</v>
      </c>
      <c r="R67" s="299">
        <v>-88565.275420027072</v>
      </c>
      <c r="S67" s="299">
        <v>-88565.275420027072</v>
      </c>
      <c r="T67" s="299">
        <v>-88565.275420027072</v>
      </c>
      <c r="U67" s="299">
        <v>-88565.275420027072</v>
      </c>
      <c r="V67" s="299">
        <v>-88565.275420027072</v>
      </c>
      <c r="W67" s="299">
        <v>-88565.275420027072</v>
      </c>
      <c r="X67" s="299">
        <v>-88565.275420027072</v>
      </c>
      <c r="Y67" s="299">
        <v>-88565.275420027072</v>
      </c>
      <c r="Z67" s="299">
        <v>-88565.275420027072</v>
      </c>
      <c r="AA67" s="299">
        <v>-88565.275420027072</v>
      </c>
      <c r="AB67" s="299">
        <v>-88565.275420027072</v>
      </c>
      <c r="AC67" s="299">
        <v>-88565.275420027072</v>
      </c>
      <c r="AD67" s="299">
        <v>-88565.275420027072</v>
      </c>
      <c r="AE67" s="299">
        <v>-88565.275420027072</v>
      </c>
      <c r="AF67" s="299">
        <v>-88565.275420027072</v>
      </c>
      <c r="AG67" s="299">
        <v>-88565.275420027072</v>
      </c>
      <c r="AH67" s="299">
        <v>-88565.275420027072</v>
      </c>
      <c r="AI67" s="299">
        <v>-88565.275420027072</v>
      </c>
      <c r="AJ67" s="299">
        <v>-88565.275420027072</v>
      </c>
      <c r="AK67" s="299">
        <v>-88565.275420027072</v>
      </c>
      <c r="AL67" s="299">
        <v>-88565.275420027072</v>
      </c>
      <c r="AM67" s="299">
        <v>-88565.275420027072</v>
      </c>
      <c r="AN67" s="299">
        <v>-88565.275420027072</v>
      </c>
      <c r="AO67" s="299">
        <v>-88565.275420027072</v>
      </c>
      <c r="AP67" s="299">
        <v>-88565.275420027072</v>
      </c>
      <c r="AQ67" s="299">
        <v>-88565.275420027072</v>
      </c>
      <c r="AR67" s="299">
        <v>-88565.275420027072</v>
      </c>
      <c r="AS67" s="299">
        <v>-88565.275420027072</v>
      </c>
      <c r="AT67" s="299">
        <v>-88565.275420027072</v>
      </c>
      <c r="AU67" s="299">
        <v>-88565.275420027072</v>
      </c>
      <c r="AV67" s="299">
        <v>-88565.275420027072</v>
      </c>
      <c r="AW67" s="299">
        <v>-88565.275420027072</v>
      </c>
      <c r="AX67" s="299">
        <v>-88565.275420027072</v>
      </c>
      <c r="AY67" s="299">
        <v>-88565.275420027072</v>
      </c>
      <c r="AZ67" s="299">
        <v>-88565.275420027072</v>
      </c>
      <c r="BA67" s="299">
        <v>-88565.275420027072</v>
      </c>
      <c r="BB67" s="299">
        <v>-88565.275420027072</v>
      </c>
      <c r="BC67" s="299">
        <v>-88565.275420027072</v>
      </c>
      <c r="BD67" s="299">
        <v>-88565.275420027072</v>
      </c>
      <c r="BE67" s="299">
        <v>-88565.275420027072</v>
      </c>
      <c r="BF67" s="299">
        <v>-88565.275420027072</v>
      </c>
      <c r="BG67" s="352">
        <v>-88565.275420027072</v>
      </c>
    </row>
    <row r="68" spans="1:59" x14ac:dyDescent="0.25">
      <c r="A68" s="301" t="s">
        <v>479</v>
      </c>
      <c r="B68" s="297">
        <v>1605010.9583333333</v>
      </c>
      <c r="C68" s="297">
        <v>10649690.382433394</v>
      </c>
      <c r="D68" s="297">
        <v>11137552.299862387</v>
      </c>
      <c r="E68" s="297">
        <v>11592091.59256074</v>
      </c>
      <c r="F68" s="297">
        <v>12064773.488245843</v>
      </c>
      <c r="G68" s="297">
        <v>12556323.691037171</v>
      </c>
      <c r="H68" s="297">
        <v>13067496.933218963</v>
      </c>
      <c r="I68" s="297">
        <v>13599078.136366842</v>
      </c>
      <c r="J68" s="297">
        <v>14151883.618919451</v>
      </c>
      <c r="K68" s="297">
        <v>14726762.352052981</v>
      </c>
      <c r="L68" s="297">
        <v>15324597.265790666</v>
      </c>
      <c r="M68" s="297">
        <v>15927861.906543022</v>
      </c>
      <c r="N68" s="297">
        <v>16573662.865017939</v>
      </c>
      <c r="O68" s="297">
        <v>17245256.893110663</v>
      </c>
      <c r="P68" s="297">
        <v>17943675.713605918</v>
      </c>
      <c r="Q68" s="297">
        <v>18669992.318199802</v>
      </c>
      <c r="R68" s="297">
        <v>19425322.618256249</v>
      </c>
      <c r="S68" s="297">
        <v>20210827.161593772</v>
      </c>
      <c r="T68" s="297">
        <v>21027712.917943612</v>
      </c>
      <c r="U68" s="297">
        <v>21877235.135826256</v>
      </c>
      <c r="V68" s="297">
        <v>22760699.273703024</v>
      </c>
      <c r="W68" s="297">
        <v>23652160.34540724</v>
      </c>
      <c r="X68" s="297">
        <v>24606543.554224879</v>
      </c>
      <c r="Y68" s="297">
        <v>25599063.122674037</v>
      </c>
      <c r="Z68" s="297">
        <v>26631244.50513998</v>
      </c>
      <c r="AA68" s="297">
        <v>27704674.174183376</v>
      </c>
      <c r="AB68" s="297">
        <v>28821002.061267324</v>
      </c>
      <c r="AC68" s="297">
        <v>29981944.095113438</v>
      </c>
      <c r="AD68" s="297">
        <v>31189284.841592215</v>
      </c>
      <c r="AE68" s="297">
        <v>32444880.249208957</v>
      </c>
      <c r="AF68" s="297">
        <v>33750660.504409194</v>
      </c>
      <c r="AG68" s="297">
        <v>35108633.001096249</v>
      </c>
      <c r="AH68" s="297">
        <v>36520885.428929597</v>
      </c>
      <c r="AI68" s="297">
        <v>37989588.985155091</v>
      </c>
      <c r="AJ68" s="297">
        <v>39517001.714908428</v>
      </c>
      <c r="AK68" s="297">
        <v>41105471.985130705</v>
      </c>
      <c r="AL68" s="297">
        <v>42757442.097440697</v>
      </c>
      <c r="AM68" s="297">
        <v>44475452.045521908</v>
      </c>
      <c r="AN68" s="297">
        <v>46262143.42280516</v>
      </c>
      <c r="AO68" s="297">
        <v>48120263.486458585</v>
      </c>
      <c r="AP68" s="297">
        <v>50052669.383936949</v>
      </c>
      <c r="AQ68" s="297">
        <v>52062332.548593268</v>
      </c>
      <c r="AR68" s="297">
        <v>54152343.271114662</v>
      </c>
      <c r="AS68" s="297">
        <v>56325915.453815721</v>
      </c>
      <c r="AT68" s="297">
        <v>58586391.555103622</v>
      </c>
      <c r="AU68" s="297">
        <v>60937247.731721863</v>
      </c>
      <c r="AV68" s="297">
        <v>63382099.186683655</v>
      </c>
      <c r="AW68" s="297">
        <v>65924705.73112274</v>
      </c>
      <c r="AX68" s="297">
        <v>68568977.568618193</v>
      </c>
      <c r="AY68" s="297">
        <v>71318981.310892284</v>
      </c>
      <c r="AZ68" s="297">
        <v>74178946.234136149</v>
      </c>
      <c r="BA68" s="297">
        <v>77153270.785588607</v>
      </c>
      <c r="BB68" s="297">
        <v>80246529.350377947</v>
      </c>
      <c r="BC68" s="297">
        <v>83463479.28903769</v>
      </c>
      <c r="BD68" s="297">
        <v>86809068.256522641</v>
      </c>
      <c r="BE68" s="297">
        <v>90288441.813985795</v>
      </c>
      <c r="BF68" s="297">
        <v>93906951.345026299</v>
      </c>
      <c r="BG68" s="351">
        <v>97670162.288587242</v>
      </c>
    </row>
    <row r="69" spans="1:59" x14ac:dyDescent="0.25">
      <c r="A69" s="300" t="s">
        <v>453</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row>
    <row r="70" spans="1:59" x14ac:dyDescent="0.25">
      <c r="A70" s="301" t="s">
        <v>254</v>
      </c>
      <c r="B70" s="297">
        <v>1605010.9583333333</v>
      </c>
      <c r="C70" s="297">
        <v>10649690.382433394</v>
      </c>
      <c r="D70" s="297">
        <v>11137552.299862387</v>
      </c>
      <c r="E70" s="297">
        <v>11592091.59256074</v>
      </c>
      <c r="F70" s="297">
        <v>12064773.488245843</v>
      </c>
      <c r="G70" s="297">
        <v>12556323.691037171</v>
      </c>
      <c r="H70" s="297">
        <v>13067496.933218963</v>
      </c>
      <c r="I70" s="297">
        <v>13599078.136366842</v>
      </c>
      <c r="J70" s="297">
        <v>14151883.618919451</v>
      </c>
      <c r="K70" s="297">
        <v>14726762.352052981</v>
      </c>
      <c r="L70" s="297">
        <v>15324597.265790666</v>
      </c>
      <c r="M70" s="297">
        <v>15927861.906543022</v>
      </c>
      <c r="N70" s="297">
        <v>16573662.865017939</v>
      </c>
      <c r="O70" s="297">
        <v>17245256.893110663</v>
      </c>
      <c r="P70" s="297">
        <v>17943675.713605918</v>
      </c>
      <c r="Q70" s="297">
        <v>18669992.318199802</v>
      </c>
      <c r="R70" s="297">
        <v>19425322.618256249</v>
      </c>
      <c r="S70" s="297">
        <v>20210827.161593772</v>
      </c>
      <c r="T70" s="297">
        <v>21027712.917943612</v>
      </c>
      <c r="U70" s="297">
        <v>21877235.135826256</v>
      </c>
      <c r="V70" s="297">
        <v>22760699.273703024</v>
      </c>
      <c r="W70" s="297">
        <v>23652160.34540724</v>
      </c>
      <c r="X70" s="297">
        <v>24606543.554224879</v>
      </c>
      <c r="Y70" s="297">
        <v>25599063.122674037</v>
      </c>
      <c r="Z70" s="297">
        <v>26631244.50513998</v>
      </c>
      <c r="AA70" s="297">
        <v>27704674.174183376</v>
      </c>
      <c r="AB70" s="297">
        <v>28821002.061267324</v>
      </c>
      <c r="AC70" s="297">
        <v>29981944.095113438</v>
      </c>
      <c r="AD70" s="297">
        <v>31189284.841592215</v>
      </c>
      <c r="AE70" s="297">
        <v>32444880.249208957</v>
      </c>
      <c r="AF70" s="297">
        <v>33750660.504409194</v>
      </c>
      <c r="AG70" s="297">
        <v>35108633.001096249</v>
      </c>
      <c r="AH70" s="297">
        <v>36520885.428929597</v>
      </c>
      <c r="AI70" s="297">
        <v>37989588.985155091</v>
      </c>
      <c r="AJ70" s="297">
        <v>39517001.714908428</v>
      </c>
      <c r="AK70" s="297">
        <v>41105471.985130705</v>
      </c>
      <c r="AL70" s="297">
        <v>42757442.097440697</v>
      </c>
      <c r="AM70" s="297">
        <v>44475452.045521908</v>
      </c>
      <c r="AN70" s="297">
        <v>46262143.42280516</v>
      </c>
      <c r="AO70" s="297">
        <v>48120263.486458585</v>
      </c>
      <c r="AP70" s="297">
        <v>50052669.383936949</v>
      </c>
      <c r="AQ70" s="297">
        <v>52062332.548593268</v>
      </c>
      <c r="AR70" s="297">
        <v>54152343.271114662</v>
      </c>
      <c r="AS70" s="297">
        <v>56325915.453815721</v>
      </c>
      <c r="AT70" s="297">
        <v>58586391.555103622</v>
      </c>
      <c r="AU70" s="297">
        <v>60937247.731721863</v>
      </c>
      <c r="AV70" s="297">
        <v>63382099.186683655</v>
      </c>
      <c r="AW70" s="297">
        <v>65924705.73112274</v>
      </c>
      <c r="AX70" s="297">
        <v>68568977.568618193</v>
      </c>
      <c r="AY70" s="297">
        <v>71318981.310892284</v>
      </c>
      <c r="AZ70" s="297">
        <v>74178946.234136149</v>
      </c>
      <c r="BA70" s="297">
        <v>77153270.785588607</v>
      </c>
      <c r="BB70" s="297">
        <v>80246529.350377947</v>
      </c>
      <c r="BC70" s="297">
        <v>83463479.28903769</v>
      </c>
      <c r="BD70" s="297">
        <v>86809068.256522641</v>
      </c>
      <c r="BE70" s="297">
        <v>90288441.813985795</v>
      </c>
      <c r="BF70" s="297">
        <v>93906951.345026299</v>
      </c>
      <c r="BG70" s="351">
        <v>97670162.288587242</v>
      </c>
    </row>
    <row r="71" spans="1:59" x14ac:dyDescent="0.25">
      <c r="A71" s="300" t="s">
        <v>250</v>
      </c>
      <c r="B71" s="299"/>
      <c r="C71" s="299">
        <v>-2129938.0764866788</v>
      </c>
      <c r="D71" s="299">
        <v>-2227510.4599724775</v>
      </c>
      <c r="E71" s="299">
        <v>-2318418.3185121482</v>
      </c>
      <c r="F71" s="299">
        <v>-2412954.6976491688</v>
      </c>
      <c r="G71" s="299">
        <v>-2511264.7382074343</v>
      </c>
      <c r="H71" s="299">
        <v>-2613499.386643793</v>
      </c>
      <c r="I71" s="299">
        <v>-2719815.6272733686</v>
      </c>
      <c r="J71" s="299">
        <v>-2830376.7237838903</v>
      </c>
      <c r="K71" s="299">
        <v>-2945352.4704105966</v>
      </c>
      <c r="L71" s="299">
        <v>-3064919.4531581332</v>
      </c>
      <c r="M71" s="299">
        <v>-3185572.3813086045</v>
      </c>
      <c r="N71" s="299">
        <v>-3314732.5730035882</v>
      </c>
      <c r="O71" s="299">
        <v>-3449051.3786221328</v>
      </c>
      <c r="P71" s="299">
        <v>-3588735.1427211836</v>
      </c>
      <c r="Q71" s="299">
        <v>-3733998.4636399606</v>
      </c>
      <c r="R71" s="299">
        <v>-3885064.5236512497</v>
      </c>
      <c r="S71" s="299">
        <v>-4042165.4323187545</v>
      </c>
      <c r="T71" s="299">
        <v>-4205542.5835887222</v>
      </c>
      <c r="U71" s="299">
        <v>-4375447.0271652518</v>
      </c>
      <c r="V71" s="299">
        <v>-4552139.8547406048</v>
      </c>
      <c r="W71" s="299">
        <v>-4730432.069081448</v>
      </c>
      <c r="X71" s="299">
        <v>-4921308.7108449759</v>
      </c>
      <c r="Y71" s="299">
        <v>-5119812.6245348081</v>
      </c>
      <c r="Z71" s="299">
        <v>-5326248.9010279961</v>
      </c>
      <c r="AA71" s="299">
        <v>-5540934.8348366758</v>
      </c>
      <c r="AB71" s="299">
        <v>-5764200.4122534655</v>
      </c>
      <c r="AC71" s="299">
        <v>-5996388.8190226881</v>
      </c>
      <c r="AD71" s="299">
        <v>-6237856.9683184437</v>
      </c>
      <c r="AE71" s="299">
        <v>-6488976.0498417914</v>
      </c>
      <c r="AF71" s="299">
        <v>-6750132.1008818392</v>
      </c>
      <c r="AG71" s="299">
        <v>-7021726.6002192497</v>
      </c>
      <c r="AH71" s="299">
        <v>-7304177.0857859198</v>
      </c>
      <c r="AI71" s="299">
        <v>-7597917.7970310189</v>
      </c>
      <c r="AJ71" s="299">
        <v>-7903400.3429816859</v>
      </c>
      <c r="AK71" s="299">
        <v>-8221094.3970261412</v>
      </c>
      <c r="AL71" s="299">
        <v>-8551488.4194881395</v>
      </c>
      <c r="AM71" s="299">
        <v>-8895090.4091043826</v>
      </c>
      <c r="AN71" s="299">
        <v>-9252428.6845610328</v>
      </c>
      <c r="AO71" s="299">
        <v>-9624052.6972917169</v>
      </c>
      <c r="AP71" s="299">
        <v>-10010533.876787391</v>
      </c>
      <c r="AQ71" s="299">
        <v>-10412466.509718655</v>
      </c>
      <c r="AR71" s="299">
        <v>-10830468.654222934</v>
      </c>
      <c r="AS71" s="299">
        <v>-11265183.090763144</v>
      </c>
      <c r="AT71" s="299">
        <v>-11717278.311020724</v>
      </c>
      <c r="AU71" s="299">
        <v>-12187449.546344373</v>
      </c>
      <c r="AV71" s="299">
        <v>-12676419.837336732</v>
      </c>
      <c r="AW71" s="299">
        <v>-13184941.146224549</v>
      </c>
      <c r="AX71" s="299">
        <v>-13713795.51372364</v>
      </c>
      <c r="AY71" s="299">
        <v>-14263796.262178458</v>
      </c>
      <c r="AZ71" s="299">
        <v>-14835789.24682723</v>
      </c>
      <c r="BA71" s="299">
        <v>-15430654.157117723</v>
      </c>
      <c r="BB71" s="299">
        <v>-16049305.870075591</v>
      </c>
      <c r="BC71" s="299">
        <v>-16692695.857807539</v>
      </c>
      <c r="BD71" s="299">
        <v>-17361813.651304528</v>
      </c>
      <c r="BE71" s="299">
        <v>-18057688.36279716</v>
      </c>
      <c r="BF71" s="299">
        <v>-18781390.269005261</v>
      </c>
      <c r="BG71" s="352">
        <v>-19534032.457717448</v>
      </c>
    </row>
    <row r="72" spans="1:59" ht="16.5" thickBot="1" x14ac:dyDescent="0.3">
      <c r="A72" s="302" t="s">
        <v>253</v>
      </c>
      <c r="B72" s="303">
        <v>1605010.9583333333</v>
      </c>
      <c r="C72" s="303">
        <v>8519752.3059467152</v>
      </c>
      <c r="D72" s="303">
        <v>8910041.8398899101</v>
      </c>
      <c r="E72" s="303">
        <v>9273673.2740485929</v>
      </c>
      <c r="F72" s="303">
        <v>9651818.7905966751</v>
      </c>
      <c r="G72" s="303">
        <v>10045058.952829737</v>
      </c>
      <c r="H72" s="303">
        <v>10453997.54657517</v>
      </c>
      <c r="I72" s="303">
        <v>10879262.509093475</v>
      </c>
      <c r="J72" s="303">
        <v>11321506.895135561</v>
      </c>
      <c r="K72" s="303">
        <v>11781409.881642384</v>
      </c>
      <c r="L72" s="303">
        <v>12259677.812632533</v>
      </c>
      <c r="M72" s="303">
        <v>12742289.525234418</v>
      </c>
      <c r="N72" s="303">
        <v>13258930.292014351</v>
      </c>
      <c r="O72" s="303">
        <v>13796205.514488529</v>
      </c>
      <c r="P72" s="303">
        <v>14354940.570884734</v>
      </c>
      <c r="Q72" s="303">
        <v>14935993.854559842</v>
      </c>
      <c r="R72" s="303">
        <v>15540258.094604999</v>
      </c>
      <c r="S72" s="303">
        <v>16168661.729275018</v>
      </c>
      <c r="T72" s="303">
        <v>16822170.334354889</v>
      </c>
      <c r="U72" s="303">
        <v>17501788.108661003</v>
      </c>
      <c r="V72" s="303">
        <v>18208559.418962419</v>
      </c>
      <c r="W72" s="303">
        <v>18921728.276325792</v>
      </c>
      <c r="X72" s="303">
        <v>19685234.843379904</v>
      </c>
      <c r="Y72" s="303">
        <v>20479250.498139229</v>
      </c>
      <c r="Z72" s="303">
        <v>21304995.604111984</v>
      </c>
      <c r="AA72" s="303">
        <v>22163739.339346699</v>
      </c>
      <c r="AB72" s="303">
        <v>23056801.649013858</v>
      </c>
      <c r="AC72" s="303">
        <v>23985555.276090749</v>
      </c>
      <c r="AD72" s="303">
        <v>24951427.873273771</v>
      </c>
      <c r="AE72" s="303">
        <v>25955904.199367166</v>
      </c>
      <c r="AF72" s="303">
        <v>27000528.403527357</v>
      </c>
      <c r="AG72" s="303">
        <v>28086906.400876999</v>
      </c>
      <c r="AH72" s="303">
        <v>29216708.343143679</v>
      </c>
      <c r="AI72" s="303">
        <v>30391671.188124072</v>
      </c>
      <c r="AJ72" s="303">
        <v>31613601.371926744</v>
      </c>
      <c r="AK72" s="303">
        <v>32884377.588104565</v>
      </c>
      <c r="AL72" s="303">
        <v>34205953.677952558</v>
      </c>
      <c r="AM72" s="303">
        <v>35580361.636417523</v>
      </c>
      <c r="AN72" s="303">
        <v>37009714.738244131</v>
      </c>
      <c r="AO72" s="303">
        <v>38496210.789166868</v>
      </c>
      <c r="AP72" s="303">
        <v>40042135.507149562</v>
      </c>
      <c r="AQ72" s="303">
        <v>41649866.038874611</v>
      </c>
      <c r="AR72" s="303">
        <v>43321874.616891727</v>
      </c>
      <c r="AS72" s="303">
        <v>45060732.363052577</v>
      </c>
      <c r="AT72" s="303">
        <v>46869113.244082898</v>
      </c>
      <c r="AU72" s="303">
        <v>48749798.185377494</v>
      </c>
      <c r="AV72" s="303">
        <v>50705679.349346921</v>
      </c>
      <c r="AW72" s="303">
        <v>52739764.584898189</v>
      </c>
      <c r="AX72" s="303">
        <v>54855182.054894552</v>
      </c>
      <c r="AY72" s="303">
        <v>57055185.048713826</v>
      </c>
      <c r="AZ72" s="303">
        <v>59343156.987308919</v>
      </c>
      <c r="BA72" s="303">
        <v>61722616.628470883</v>
      </c>
      <c r="BB72" s="303">
        <v>64197223.480302356</v>
      </c>
      <c r="BC72" s="303">
        <v>66770783.43123015</v>
      </c>
      <c r="BD72" s="303">
        <v>69447254.605218112</v>
      </c>
      <c r="BE72" s="303">
        <v>72230753.451188639</v>
      </c>
      <c r="BF72" s="303">
        <v>75125561.076021045</v>
      </c>
      <c r="BG72" s="353">
        <v>78136129.830869794</v>
      </c>
    </row>
    <row r="73" spans="1:59"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c r="BA73" s="259">
        <v>51</v>
      </c>
      <c r="BB73" s="259">
        <v>52</v>
      </c>
      <c r="BC73" s="259">
        <v>53</v>
      </c>
      <c r="BD73" s="259">
        <v>54</v>
      </c>
      <c r="BE73" s="259">
        <v>55</v>
      </c>
      <c r="BF73" s="259">
        <v>56</v>
      </c>
      <c r="BG73" s="259">
        <v>57</v>
      </c>
    </row>
    <row r="74" spans="1:59" x14ac:dyDescent="0.25">
      <c r="A74" s="295" t="s">
        <v>252</v>
      </c>
      <c r="B74" s="280">
        <v>2025</v>
      </c>
      <c r="C74" s="280">
        <v>2026</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c r="BA74" s="281">
        <v>2076</v>
      </c>
      <c r="BB74" s="281">
        <v>2077</v>
      </c>
      <c r="BC74" s="281">
        <v>2078</v>
      </c>
      <c r="BD74" s="281">
        <v>2079</v>
      </c>
      <c r="BE74" s="281">
        <v>2080</v>
      </c>
      <c r="BF74" s="281">
        <v>2081</v>
      </c>
      <c r="BG74" s="281">
        <v>2082</v>
      </c>
    </row>
    <row r="75" spans="1:59" x14ac:dyDescent="0.25">
      <c r="A75" s="296" t="s">
        <v>479</v>
      </c>
      <c r="B75" s="297">
        <v>1605010.9583333333</v>
      </c>
      <c r="C75" s="297">
        <v>10649690.382433394</v>
      </c>
      <c r="D75" s="297">
        <v>11137552.299862387</v>
      </c>
      <c r="E75" s="297">
        <v>11592091.59256074</v>
      </c>
      <c r="F75" s="297">
        <v>12064773.488245843</v>
      </c>
      <c r="G75" s="297">
        <v>12556323.691037171</v>
      </c>
      <c r="H75" s="297">
        <v>13067496.933218963</v>
      </c>
      <c r="I75" s="297">
        <v>13599078.136366842</v>
      </c>
      <c r="J75" s="297">
        <v>14151883.618919451</v>
      </c>
      <c r="K75" s="297">
        <v>14726762.352052981</v>
      </c>
      <c r="L75" s="297">
        <v>15324597.265790666</v>
      </c>
      <c r="M75" s="297">
        <v>15927861.906543022</v>
      </c>
      <c r="N75" s="297">
        <v>16573662.865017939</v>
      </c>
      <c r="O75" s="297">
        <v>17245256.893110663</v>
      </c>
      <c r="P75" s="297">
        <v>17943675.713605918</v>
      </c>
      <c r="Q75" s="297">
        <v>18669992.318199802</v>
      </c>
      <c r="R75" s="297">
        <v>19425322.618256249</v>
      </c>
      <c r="S75" s="297">
        <v>20210827.161593772</v>
      </c>
      <c r="T75" s="297">
        <v>21027712.917943612</v>
      </c>
      <c r="U75" s="297">
        <v>21877235.135826256</v>
      </c>
      <c r="V75" s="297">
        <v>22760699.273703024</v>
      </c>
      <c r="W75" s="297">
        <v>23652160.34540724</v>
      </c>
      <c r="X75" s="297">
        <v>24606543.554224879</v>
      </c>
      <c r="Y75" s="297">
        <v>25599063.122674037</v>
      </c>
      <c r="Z75" s="297">
        <v>26631244.50513998</v>
      </c>
      <c r="AA75" s="297">
        <v>27704674.174183376</v>
      </c>
      <c r="AB75" s="297">
        <v>28821002.061267324</v>
      </c>
      <c r="AC75" s="297">
        <v>29981944.095113438</v>
      </c>
      <c r="AD75" s="297">
        <v>31189284.841592215</v>
      </c>
      <c r="AE75" s="297">
        <v>32444880.249208957</v>
      </c>
      <c r="AF75" s="297">
        <v>33750660.504409194</v>
      </c>
      <c r="AG75" s="297">
        <v>35108633.001096249</v>
      </c>
      <c r="AH75" s="297">
        <v>36520885.428929597</v>
      </c>
      <c r="AI75" s="297">
        <v>37989588.985155091</v>
      </c>
      <c r="AJ75" s="297">
        <v>39517001.714908428</v>
      </c>
      <c r="AK75" s="297">
        <v>41105471.985130705</v>
      </c>
      <c r="AL75" s="297">
        <v>42757442.097440697</v>
      </c>
      <c r="AM75" s="297">
        <v>44475452.045521908</v>
      </c>
      <c r="AN75" s="297">
        <v>46262143.42280516</v>
      </c>
      <c r="AO75" s="297">
        <v>48120263.486458585</v>
      </c>
      <c r="AP75" s="297">
        <v>50052669.383936949</v>
      </c>
      <c r="AQ75" s="297">
        <v>52062332.548593268</v>
      </c>
      <c r="AR75" s="297">
        <v>54152343.271114662</v>
      </c>
      <c r="AS75" s="297">
        <v>56325915.453815721</v>
      </c>
      <c r="AT75" s="297">
        <v>58586391.555103622</v>
      </c>
      <c r="AU75" s="297">
        <v>60937247.731721863</v>
      </c>
      <c r="AV75" s="297">
        <v>63382099.186683655</v>
      </c>
      <c r="AW75" s="297">
        <v>65924705.73112274</v>
      </c>
      <c r="AX75" s="297">
        <v>68568977.568618193</v>
      </c>
      <c r="AY75" s="297">
        <v>71318981.310892284</v>
      </c>
      <c r="AZ75" s="297">
        <v>74178946.234136149</v>
      </c>
      <c r="BA75" s="297">
        <v>77153270.785588607</v>
      </c>
      <c r="BB75" s="297">
        <v>80246529.350377947</v>
      </c>
      <c r="BC75" s="297">
        <v>83463479.28903769</v>
      </c>
      <c r="BD75" s="297">
        <v>86809068.256522641</v>
      </c>
      <c r="BE75" s="297">
        <v>90288441.813985795</v>
      </c>
      <c r="BF75" s="297">
        <v>93906951.345026299</v>
      </c>
      <c r="BG75" s="297">
        <v>97670162.288587242</v>
      </c>
    </row>
    <row r="76" spans="1:59" x14ac:dyDescent="0.25">
      <c r="A76" s="300" t="s">
        <v>251</v>
      </c>
      <c r="B76" s="299">
        <v>0</v>
      </c>
      <c r="C76" s="299">
        <v>88565.275420027072</v>
      </c>
      <c r="D76" s="299">
        <v>88565.275420027072</v>
      </c>
      <c r="E76" s="299">
        <v>88565.275420027072</v>
      </c>
      <c r="F76" s="299">
        <v>88565.275420027072</v>
      </c>
      <c r="G76" s="299">
        <v>88565.275420027072</v>
      </c>
      <c r="H76" s="299">
        <v>88565.275420027072</v>
      </c>
      <c r="I76" s="299">
        <v>88565.275420027072</v>
      </c>
      <c r="J76" s="299">
        <v>88565.275420027072</v>
      </c>
      <c r="K76" s="299">
        <v>88565.275420027072</v>
      </c>
      <c r="L76" s="299">
        <v>88565.275420027072</v>
      </c>
      <c r="M76" s="299">
        <v>88565.275420027072</v>
      </c>
      <c r="N76" s="299">
        <v>88565.275420027072</v>
      </c>
      <c r="O76" s="299">
        <v>88565.275420027072</v>
      </c>
      <c r="P76" s="299">
        <v>88565.275420027072</v>
      </c>
      <c r="Q76" s="299">
        <v>88565.275420027072</v>
      </c>
      <c r="R76" s="299">
        <v>88565.275420027072</v>
      </c>
      <c r="S76" s="299">
        <v>88565.275420027072</v>
      </c>
      <c r="T76" s="299">
        <v>88565.275420027072</v>
      </c>
      <c r="U76" s="299">
        <v>88565.275420027072</v>
      </c>
      <c r="V76" s="299">
        <v>88565.275420027072</v>
      </c>
      <c r="W76" s="299">
        <v>88565.275420027072</v>
      </c>
      <c r="X76" s="299">
        <v>88565.275420027072</v>
      </c>
      <c r="Y76" s="299">
        <v>88565.275420027072</v>
      </c>
      <c r="Z76" s="299">
        <v>88565.275420027072</v>
      </c>
      <c r="AA76" s="299">
        <v>88565.275420027072</v>
      </c>
      <c r="AB76" s="299">
        <v>88565.275420027072</v>
      </c>
      <c r="AC76" s="299">
        <v>88565.275420027072</v>
      </c>
      <c r="AD76" s="299">
        <v>88565.275420027072</v>
      </c>
      <c r="AE76" s="299">
        <v>88565.275420027072</v>
      </c>
      <c r="AF76" s="299">
        <v>88565.275420027072</v>
      </c>
      <c r="AG76" s="299">
        <v>88565.275420027072</v>
      </c>
      <c r="AH76" s="299">
        <v>88565.275420027072</v>
      </c>
      <c r="AI76" s="299">
        <v>88565.275420027072</v>
      </c>
      <c r="AJ76" s="299">
        <v>88565.275420027072</v>
      </c>
      <c r="AK76" s="299">
        <v>88565.275420027072</v>
      </c>
      <c r="AL76" s="299">
        <v>88565.275420027072</v>
      </c>
      <c r="AM76" s="299">
        <v>88565.275420027072</v>
      </c>
      <c r="AN76" s="299">
        <v>88565.275420027072</v>
      </c>
      <c r="AO76" s="299">
        <v>88565.275420027072</v>
      </c>
      <c r="AP76" s="299">
        <v>88565.275420027072</v>
      </c>
      <c r="AQ76" s="299">
        <v>88565.275420027072</v>
      </c>
      <c r="AR76" s="299">
        <v>88565.275420027072</v>
      </c>
      <c r="AS76" s="299">
        <v>88565.275420027072</v>
      </c>
      <c r="AT76" s="299">
        <v>88565.275420027072</v>
      </c>
      <c r="AU76" s="299">
        <v>88565.275420027072</v>
      </c>
      <c r="AV76" s="299">
        <v>88565.275420027072</v>
      </c>
      <c r="AW76" s="299">
        <v>88565.275420027072</v>
      </c>
      <c r="AX76" s="299">
        <v>88565.275420027072</v>
      </c>
      <c r="AY76" s="299">
        <v>88565.275420027072</v>
      </c>
      <c r="AZ76" s="299">
        <v>88565.275420027072</v>
      </c>
      <c r="BA76" s="299">
        <v>88565.275420027072</v>
      </c>
      <c r="BB76" s="299">
        <v>88565.275420027072</v>
      </c>
      <c r="BC76" s="299">
        <v>88565.275420027072</v>
      </c>
      <c r="BD76" s="299">
        <v>88565.275420027072</v>
      </c>
      <c r="BE76" s="299">
        <v>88565.275420027072</v>
      </c>
      <c r="BF76" s="299">
        <v>88565.275420027072</v>
      </c>
      <c r="BG76" s="299">
        <v>88565.275420027072</v>
      </c>
    </row>
    <row r="77" spans="1:59" x14ac:dyDescent="0.25">
      <c r="A77" s="300" t="s">
        <v>453</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row>
    <row r="78" spans="1:59" x14ac:dyDescent="0.25">
      <c r="A78" s="300" t="s">
        <v>250</v>
      </c>
      <c r="B78" s="299">
        <v>0</v>
      </c>
      <c r="C78" s="299">
        <v>-2129938.0764866788</v>
      </c>
      <c r="D78" s="299">
        <v>-2227510.4599724775</v>
      </c>
      <c r="E78" s="299">
        <v>-2318418.3185121482</v>
      </c>
      <c r="F78" s="299">
        <v>-2412954.6976491697</v>
      </c>
      <c r="G78" s="299">
        <v>-2511264.7382074334</v>
      </c>
      <c r="H78" s="299">
        <v>-2613499.3866437934</v>
      </c>
      <c r="I78" s="299">
        <v>-2719815.6272733696</v>
      </c>
      <c r="J78" s="299">
        <v>-2830376.7237838916</v>
      </c>
      <c r="K78" s="299">
        <v>-2945352.4704105966</v>
      </c>
      <c r="L78" s="299">
        <v>-3064919.4531581327</v>
      </c>
      <c r="M78" s="299">
        <v>-3185572.381308604</v>
      </c>
      <c r="N78" s="299">
        <v>-3314732.5730035864</v>
      </c>
      <c r="O78" s="299">
        <v>-3449051.3786221296</v>
      </c>
      <c r="P78" s="299">
        <v>-3588735.1427211836</v>
      </c>
      <c r="Q78" s="299">
        <v>-3733998.4636399597</v>
      </c>
      <c r="R78" s="299">
        <v>-3885064.5236512497</v>
      </c>
      <c r="S78" s="299">
        <v>-4042165.4323187545</v>
      </c>
      <c r="T78" s="299">
        <v>-4205542.5835887194</v>
      </c>
      <c r="U78" s="299">
        <v>-4375447.027165249</v>
      </c>
      <c r="V78" s="299">
        <v>-4552139.8547406048</v>
      </c>
      <c r="W78" s="299">
        <v>-4730432.0690814406</v>
      </c>
      <c r="X78" s="299">
        <v>-4921308.7108449787</v>
      </c>
      <c r="Y78" s="299">
        <v>-5119812.6245348006</v>
      </c>
      <c r="Z78" s="299">
        <v>-5326248.9010279924</v>
      </c>
      <c r="AA78" s="299">
        <v>-5540934.8348366767</v>
      </c>
      <c r="AB78" s="299">
        <v>-5764200.4122534692</v>
      </c>
      <c r="AC78" s="299">
        <v>-5996388.8190226853</v>
      </c>
      <c r="AD78" s="299">
        <v>-6237856.9683184475</v>
      </c>
      <c r="AE78" s="299">
        <v>-6488976.0498417914</v>
      </c>
      <c r="AF78" s="299">
        <v>-6750132.1008818448</v>
      </c>
      <c r="AG78" s="299">
        <v>-7021726.6002192497</v>
      </c>
      <c r="AH78" s="299">
        <v>-7304177.0857859105</v>
      </c>
      <c r="AI78" s="299">
        <v>-7597917.7970310152</v>
      </c>
      <c r="AJ78" s="299">
        <v>-7903400.3429816961</v>
      </c>
      <c r="AK78" s="299">
        <v>-8221094.3970261514</v>
      </c>
      <c r="AL78" s="299">
        <v>-8551488.419488132</v>
      </c>
      <c r="AM78" s="299">
        <v>-8895090.409104377</v>
      </c>
      <c r="AN78" s="299">
        <v>-9252428.684561044</v>
      </c>
      <c r="AO78" s="299">
        <v>-9624052.6972917318</v>
      </c>
      <c r="AP78" s="299">
        <v>-10010533.876787394</v>
      </c>
      <c r="AQ78" s="299">
        <v>-10412466.509718657</v>
      </c>
      <c r="AR78" s="299">
        <v>-10830468.654222935</v>
      </c>
      <c r="AS78" s="299">
        <v>-11265183.090763152</v>
      </c>
      <c r="AT78" s="299">
        <v>-11717278.311020732</v>
      </c>
      <c r="AU78" s="299">
        <v>-12187449.54634437</v>
      </c>
      <c r="AV78" s="299">
        <v>-12676419.837336749</v>
      </c>
      <c r="AW78" s="299">
        <v>-13184941.146224558</v>
      </c>
      <c r="AX78" s="299">
        <v>-13713795.513723612</v>
      </c>
      <c r="AY78" s="299">
        <v>-14263796.262178481</v>
      </c>
      <c r="AZ78" s="299">
        <v>-14835789.246827245</v>
      </c>
      <c r="BA78" s="299">
        <v>-15430654.157117724</v>
      </c>
      <c r="BB78" s="299">
        <v>-16049305.870075583</v>
      </c>
      <c r="BC78" s="299">
        <v>-16692695.857807517</v>
      </c>
      <c r="BD78" s="299">
        <v>-17361813.651304543</v>
      </c>
      <c r="BE78" s="299">
        <v>-18057688.362797141</v>
      </c>
      <c r="BF78" s="299">
        <v>-18781390.269005239</v>
      </c>
      <c r="BG78" s="299">
        <v>-19534032.457717478</v>
      </c>
    </row>
    <row r="79" spans="1:59" x14ac:dyDescent="0.25">
      <c r="A79" s="300" t="s">
        <v>454</v>
      </c>
      <c r="B79" s="306">
        <v>-724068.05828965292</v>
      </c>
      <c r="C79" s="306">
        <v>724068.05828965292</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row>
    <row r="80" spans="1:59" x14ac:dyDescent="0.25">
      <c r="A80" s="300" t="s">
        <v>455</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v>0</v>
      </c>
      <c r="BB80" s="299">
        <v>0</v>
      </c>
      <c r="BC80" s="299">
        <v>0</v>
      </c>
      <c r="BD80" s="299">
        <v>0</v>
      </c>
      <c r="BE80" s="299">
        <v>0</v>
      </c>
      <c r="BF80" s="299">
        <v>0</v>
      </c>
      <c r="BG80" s="299">
        <v>0</v>
      </c>
    </row>
    <row r="81" spans="1:59" x14ac:dyDescent="0.25">
      <c r="A81" s="300" t="s">
        <v>249</v>
      </c>
      <c r="B81" s="299">
        <v>-5225351.2497815974</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row>
    <row r="82" spans="1:59" x14ac:dyDescent="0.25">
      <c r="A82" s="300" t="s">
        <v>456</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307" t="s">
        <v>248</v>
      </c>
      <c r="B83" s="297">
        <v>-4344408.3497379171</v>
      </c>
      <c r="C83" s="297">
        <v>9332385.6396563947</v>
      </c>
      <c r="D83" s="297">
        <v>8998607.1153099351</v>
      </c>
      <c r="E83" s="297">
        <v>9362238.5494686179</v>
      </c>
      <c r="F83" s="297">
        <v>9740384.0660167001</v>
      </c>
      <c r="G83" s="297">
        <v>10133624.228249764</v>
      </c>
      <c r="H83" s="297">
        <v>10542562.821995197</v>
      </c>
      <c r="I83" s="297">
        <v>10967827.7845135</v>
      </c>
      <c r="J83" s="297">
        <v>11410072.170555586</v>
      </c>
      <c r="K83" s="297">
        <v>11869975.157062411</v>
      </c>
      <c r="L83" s="297">
        <v>12348243.08805256</v>
      </c>
      <c r="M83" s="297">
        <v>12830854.800654445</v>
      </c>
      <c r="N83" s="297">
        <v>13347495.56743438</v>
      </c>
      <c r="O83" s="297">
        <v>13884770.789908562</v>
      </c>
      <c r="P83" s="297">
        <v>14443505.846304763</v>
      </c>
      <c r="Q83" s="297">
        <v>15024559.129979871</v>
      </c>
      <c r="R83" s="297">
        <v>15628823.370025028</v>
      </c>
      <c r="S83" s="297">
        <v>16257227.004695047</v>
      </c>
      <c r="T83" s="297">
        <v>16910735.609774921</v>
      </c>
      <c r="U83" s="297">
        <v>17590353.384081036</v>
      </c>
      <c r="V83" s="297">
        <v>18297124.694382448</v>
      </c>
      <c r="W83" s="297">
        <v>19010294.551745828</v>
      </c>
      <c r="X83" s="297">
        <v>19773802.118799929</v>
      </c>
      <c r="Y83" s="297">
        <v>20567818.773559265</v>
      </c>
      <c r="Z83" s="297">
        <v>21393564.879532017</v>
      </c>
      <c r="AA83" s="297">
        <v>22252309.614766728</v>
      </c>
      <c r="AB83" s="297">
        <v>23145372.924433883</v>
      </c>
      <c r="AC83" s="297">
        <v>24074127.551510781</v>
      </c>
      <c r="AD83" s="297">
        <v>25040001.148693796</v>
      </c>
      <c r="AE83" s="297">
        <v>26044478.474787194</v>
      </c>
      <c r="AF83" s="297">
        <v>27089103.678947374</v>
      </c>
      <c r="AG83" s="297">
        <v>28175482.676297024</v>
      </c>
      <c r="AH83" s="297">
        <v>29305285.618563712</v>
      </c>
      <c r="AI83" s="297">
        <v>30480249.463544101</v>
      </c>
      <c r="AJ83" s="297">
        <v>31702180.647346757</v>
      </c>
      <c r="AK83" s="297">
        <v>32972957.863524579</v>
      </c>
      <c r="AL83" s="297">
        <v>34294534.95337259</v>
      </c>
      <c r="AM83" s="297">
        <v>35668943.911837555</v>
      </c>
      <c r="AN83" s="297">
        <v>37098298.013664141</v>
      </c>
      <c r="AO83" s="297">
        <v>38584795.064586878</v>
      </c>
      <c r="AP83" s="297">
        <v>40130720.78256958</v>
      </c>
      <c r="AQ83" s="297">
        <v>41738452.314294636</v>
      </c>
      <c r="AR83" s="297">
        <v>43410461.892311752</v>
      </c>
      <c r="AS83" s="297">
        <v>45149320.638472594</v>
      </c>
      <c r="AT83" s="297">
        <v>46957702.519502915</v>
      </c>
      <c r="AU83" s="297">
        <v>48838388.460797518</v>
      </c>
      <c r="AV83" s="297">
        <v>50794270.624766931</v>
      </c>
      <c r="AW83" s="297">
        <v>52828356.860318206</v>
      </c>
      <c r="AX83" s="297">
        <v>54943775.330314606</v>
      </c>
      <c r="AY83" s="297">
        <v>57143779.324133828</v>
      </c>
      <c r="AZ83" s="297">
        <v>59431752.26272893</v>
      </c>
      <c r="BA83" s="297">
        <v>61811212.903890908</v>
      </c>
      <c r="BB83" s="297">
        <v>64285820.755722389</v>
      </c>
      <c r="BC83" s="297">
        <v>66859381.706650198</v>
      </c>
      <c r="BD83" s="297">
        <v>69535853.880638123</v>
      </c>
      <c r="BE83" s="297">
        <v>72319353.726608679</v>
      </c>
      <c r="BF83" s="297">
        <v>75214162.351441085</v>
      </c>
      <c r="BG83" s="297">
        <v>78224732.106289789</v>
      </c>
    </row>
    <row r="84" spans="1:59" x14ac:dyDescent="0.25">
      <c r="A84" s="307" t="s">
        <v>480</v>
      </c>
      <c r="B84" s="297">
        <v>-4344408.3497379171</v>
      </c>
      <c r="C84" s="297">
        <v>4987977.2899184776</v>
      </c>
      <c r="D84" s="297">
        <v>13986584.405228414</v>
      </c>
      <c r="E84" s="297">
        <v>23348822.954697032</v>
      </c>
      <c r="F84" s="297">
        <v>33089207.020713732</v>
      </c>
      <c r="G84" s="297">
        <v>43222831.248963498</v>
      </c>
      <c r="H84" s="297">
        <v>53765394.070958696</v>
      </c>
      <c r="I84" s="297">
        <v>64733221.855472192</v>
      </c>
      <c r="J84" s="297">
        <v>76143294.026027784</v>
      </c>
      <c r="K84" s="297">
        <v>88013269.183090195</v>
      </c>
      <c r="L84" s="297">
        <v>100361512.27114275</v>
      </c>
      <c r="M84" s="297">
        <v>113192367.07179719</v>
      </c>
      <c r="N84" s="297">
        <v>126539862.63923158</v>
      </c>
      <c r="O84" s="297">
        <v>140424633.42914015</v>
      </c>
      <c r="P84" s="297">
        <v>154868139.27544492</v>
      </c>
      <c r="Q84" s="297">
        <v>169892698.4054248</v>
      </c>
      <c r="R84" s="297">
        <v>185521521.77544984</v>
      </c>
      <c r="S84" s="297">
        <v>201778748.7801449</v>
      </c>
      <c r="T84" s="297">
        <v>218689484.38991982</v>
      </c>
      <c r="U84" s="297">
        <v>236279837.77400085</v>
      </c>
      <c r="V84" s="297">
        <v>254576962.46838331</v>
      </c>
      <c r="W84" s="297">
        <v>273587257.02012914</v>
      </c>
      <c r="X84" s="297">
        <v>293361059.13892907</v>
      </c>
      <c r="Y84" s="297">
        <v>313928877.91248834</v>
      </c>
      <c r="Z84" s="297">
        <v>335322442.79202038</v>
      </c>
      <c r="AA84" s="297">
        <v>357574752.4067871</v>
      </c>
      <c r="AB84" s="297">
        <v>380720125.33122098</v>
      </c>
      <c r="AC84" s="297">
        <v>404794252.8827318</v>
      </c>
      <c r="AD84" s="297">
        <v>429834254.0314256</v>
      </c>
      <c r="AE84" s="297">
        <v>455878732.50621277</v>
      </c>
      <c r="AF84" s="297">
        <v>482967836.18516016</v>
      </c>
      <c r="AG84" s="297">
        <v>511143318.86145717</v>
      </c>
      <c r="AH84" s="297">
        <v>540448604.48002088</v>
      </c>
      <c r="AI84" s="297">
        <v>570928853.94356501</v>
      </c>
      <c r="AJ84" s="297">
        <v>602631034.59091175</v>
      </c>
      <c r="AK84" s="297">
        <v>635603992.4544363</v>
      </c>
      <c r="AL84" s="297">
        <v>669898527.4078089</v>
      </c>
      <c r="AM84" s="297">
        <v>705567471.31964648</v>
      </c>
      <c r="AN84" s="297">
        <v>742665769.3333106</v>
      </c>
      <c r="AO84" s="297">
        <v>781250564.39789748</v>
      </c>
      <c r="AP84" s="297">
        <v>821381285.18046701</v>
      </c>
      <c r="AQ84" s="297">
        <v>863119737.49476171</v>
      </c>
      <c r="AR84" s="297">
        <v>906530199.38707352</v>
      </c>
      <c r="AS84" s="297">
        <v>951679520.02554607</v>
      </c>
      <c r="AT84" s="297">
        <v>998637222.54504895</v>
      </c>
      <c r="AU84" s="297">
        <v>1047475611.0058465</v>
      </c>
      <c r="AV84" s="297">
        <v>1098269881.6306133</v>
      </c>
      <c r="AW84" s="297">
        <v>1151098238.4909315</v>
      </c>
      <c r="AX84" s="297">
        <v>1206042013.8212461</v>
      </c>
      <c r="AY84" s="297">
        <v>1263185793.14538</v>
      </c>
      <c r="AZ84" s="297">
        <v>1322617545.4081089</v>
      </c>
      <c r="BA84" s="297">
        <v>1384428758.3119998</v>
      </c>
      <c r="BB84" s="297">
        <v>1448714579.0677221</v>
      </c>
      <c r="BC84" s="297">
        <v>1515573960.7743723</v>
      </c>
      <c r="BD84" s="297">
        <v>1585109814.6550105</v>
      </c>
      <c r="BE84" s="297">
        <v>1657429168.3816192</v>
      </c>
      <c r="BF84" s="297">
        <v>1732643330.7330604</v>
      </c>
      <c r="BG84" s="297">
        <v>1810868062.8393502</v>
      </c>
    </row>
    <row r="85" spans="1:59"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v>1.2696442144564414E-3</v>
      </c>
      <c r="BB85" s="309">
        <v>1.1140161572838828E-3</v>
      </c>
      <c r="BC85" s="309">
        <v>9.7746438298138352E-4</v>
      </c>
      <c r="BD85" s="309">
        <v>8.5765059487705859E-4</v>
      </c>
      <c r="BE85" s="309">
        <v>7.525231156243385E-4</v>
      </c>
      <c r="BF85" s="309">
        <v>6.6028175451815258E-4</v>
      </c>
      <c r="BG85" s="309">
        <v>5.7934698123905649E-4</v>
      </c>
    </row>
    <row r="86" spans="1:59" x14ac:dyDescent="0.25">
      <c r="A86" s="310" t="s">
        <v>481</v>
      </c>
      <c r="B86" s="311">
        <v>-4344408.3497379171</v>
      </c>
      <c r="C86" s="311">
        <v>8188458.0500626434</v>
      </c>
      <c r="D86" s="311">
        <v>6927781.6978230951</v>
      </c>
      <c r="E86" s="311">
        <v>6324235.8527741442</v>
      </c>
      <c r="F86" s="311">
        <v>5773163.9157467466</v>
      </c>
      <c r="G86" s="311">
        <v>5270017.4654211914</v>
      </c>
      <c r="H86" s="311">
        <v>4810640.5526062213</v>
      </c>
      <c r="I86" s="311">
        <v>4391236.0654932493</v>
      </c>
      <c r="J86" s="311">
        <v>4008334.9474731078</v>
      </c>
      <c r="K86" s="311">
        <v>3658768.0294913626</v>
      </c>
      <c r="L86" s="311">
        <v>3339640.2582660909</v>
      </c>
      <c r="M86" s="311">
        <v>3044805.5272968342</v>
      </c>
      <c r="N86" s="311">
        <v>2779157.7960652616</v>
      </c>
      <c r="O86" s="311">
        <v>2536656.066552619</v>
      </c>
      <c r="P86" s="311">
        <v>2315287.5993978232</v>
      </c>
      <c r="Q86" s="311">
        <v>2113214.1649514125</v>
      </c>
      <c r="R86" s="311">
        <v>1928756.979392949</v>
      </c>
      <c r="S86" s="311">
        <v>1760382.9325682521</v>
      </c>
      <c r="T86" s="311">
        <v>1606691.9978993174</v>
      </c>
      <c r="U86" s="311">
        <v>1466405.7238815313</v>
      </c>
      <c r="V86" s="311">
        <v>1338356.7150981086</v>
      </c>
      <c r="W86" s="311">
        <v>1220077.258620376</v>
      </c>
      <c r="X86" s="311">
        <v>1113520.256106304</v>
      </c>
      <c r="Y86" s="311">
        <v>1016261.8594302974</v>
      </c>
      <c r="Z86" s="311">
        <v>927491.63179317839</v>
      </c>
      <c r="AA86" s="311">
        <v>846469.64213911013</v>
      </c>
      <c r="AB86" s="311">
        <v>772520.34808959498</v>
      </c>
      <c r="AC86" s="311">
        <v>705027.00742836925</v>
      </c>
      <c r="AD86" s="311">
        <v>643426.57274738385</v>
      </c>
      <c r="AE86" s="311">
        <v>587205.0277256238</v>
      </c>
      <c r="AF86" s="311">
        <v>535893.12705028721</v>
      </c>
      <c r="AG86" s="311">
        <v>489062.50523036032</v>
      </c>
      <c r="AH86" s="311">
        <v>446322.12252029649</v>
      </c>
      <c r="AI86" s="311">
        <v>407315.01888887124</v>
      </c>
      <c r="AJ86" s="311">
        <v>371715.34945602092</v>
      </c>
      <c r="AK86" s="311">
        <v>339225.67709763878</v>
      </c>
      <c r="AL86" s="311">
        <v>309574.50000242062</v>
      </c>
      <c r="AM86" s="311">
        <v>282513.99387200444</v>
      </c>
      <c r="AN86" s="311">
        <v>257817.95020064208</v>
      </c>
      <c r="AO86" s="311">
        <v>235279.89366705224</v>
      </c>
      <c r="AP86" s="311">
        <v>214711.36313141062</v>
      </c>
      <c r="AQ86" s="311">
        <v>195940.34206609087</v>
      </c>
      <c r="AR86" s="311">
        <v>178809.82547026841</v>
      </c>
      <c r="AS86" s="311">
        <v>163176.51143549965</v>
      </c>
      <c r="AT86" s="311">
        <v>148909.60655071764</v>
      </c>
      <c r="AU86" s="311">
        <v>135889.73526884729</v>
      </c>
      <c r="AV86" s="311">
        <v>124007.94421087926</v>
      </c>
      <c r="AW86" s="311">
        <v>113164.79316355092</v>
      </c>
      <c r="AX86" s="311">
        <v>103269.52524000908</v>
      </c>
      <c r="AY86" s="311">
        <v>94239.30932469375</v>
      </c>
      <c r="AZ86" s="311">
        <v>85998.548519411197</v>
      </c>
      <c r="BA86" s="311">
        <v>78478.248851960423</v>
      </c>
      <c r="BB86" s="311">
        <v>71615.443006130328</v>
      </c>
      <c r="BC86" s="311">
        <v>65352.664286407635</v>
      </c>
      <c r="BD86" s="311">
        <v>59637.46644601351</v>
      </c>
      <c r="BE86" s="311">
        <v>54421.985386286178</v>
      </c>
      <c r="BF86" s="311">
        <v>49662.539082022697</v>
      </c>
      <c r="BG86" s="311">
        <v>45319.262404012887</v>
      </c>
    </row>
    <row r="87" spans="1:59" x14ac:dyDescent="0.25">
      <c r="A87" s="310" t="s">
        <v>482</v>
      </c>
      <c r="B87" s="311">
        <v>-4344408.3497379171</v>
      </c>
      <c r="C87" s="311">
        <v>3844049.7003247263</v>
      </c>
      <c r="D87" s="311">
        <v>10771831.398147821</v>
      </c>
      <c r="E87" s="311">
        <v>17096067.250921965</v>
      </c>
      <c r="F87" s="311">
        <v>22869231.166668713</v>
      </c>
      <c r="G87" s="311">
        <v>28139248.632089905</v>
      </c>
      <c r="H87" s="311">
        <v>32949889.184696127</v>
      </c>
      <c r="I87" s="311">
        <v>37341125.250189379</v>
      </c>
      <c r="J87" s="311">
        <v>41349460.197662488</v>
      </c>
      <c r="K87" s="311">
        <v>45008228.227153853</v>
      </c>
      <c r="L87" s="311">
        <v>48347868.485419944</v>
      </c>
      <c r="M87" s="311">
        <v>51392674.012716778</v>
      </c>
      <c r="N87" s="311">
        <v>54171831.808782041</v>
      </c>
      <c r="O87" s="311">
        <v>56708487.875334658</v>
      </c>
      <c r="P87" s="311">
        <v>59023775.474732481</v>
      </c>
      <c r="Q87" s="311">
        <v>61136989.639683895</v>
      </c>
      <c r="R87" s="311">
        <v>63065746.619076841</v>
      </c>
      <c r="S87" s="311">
        <v>64826129.551645093</v>
      </c>
      <c r="T87" s="311">
        <v>66432821.549544409</v>
      </c>
      <c r="U87" s="311">
        <v>67899227.273425937</v>
      </c>
      <c r="V87" s="311">
        <v>69237583.98852405</v>
      </c>
      <c r="W87" s="311">
        <v>70457661.247144431</v>
      </c>
      <c r="X87" s="311">
        <v>71571181.503250733</v>
      </c>
      <c r="Y87" s="311">
        <v>72587443.362681031</v>
      </c>
      <c r="Z87" s="311">
        <v>73514934.994474202</v>
      </c>
      <c r="AA87" s="311">
        <v>74361404.636613309</v>
      </c>
      <c r="AB87" s="311">
        <v>75133924.9847029</v>
      </c>
      <c r="AC87" s="311">
        <v>75838951.992131263</v>
      </c>
      <c r="AD87" s="311">
        <v>76482378.564878643</v>
      </c>
      <c r="AE87" s="311">
        <v>77069583.592604265</v>
      </c>
      <c r="AF87" s="311">
        <v>77605476.719654545</v>
      </c>
      <c r="AG87" s="311">
        <v>78094539.224884912</v>
      </c>
      <c r="AH87" s="311">
        <v>78540861.34740521</v>
      </c>
      <c r="AI87" s="311">
        <v>78948176.366294086</v>
      </c>
      <c r="AJ87" s="311">
        <v>79319891.715750113</v>
      </c>
      <c r="AK87" s="311">
        <v>79659117.392847747</v>
      </c>
      <c r="AL87" s="311">
        <v>79968691.892850161</v>
      </c>
      <c r="AM87" s="311">
        <v>80251205.886722162</v>
      </c>
      <c r="AN87" s="311">
        <v>80509023.836922809</v>
      </c>
      <c r="AO87" s="311">
        <v>80744303.730589867</v>
      </c>
      <c r="AP87" s="311">
        <v>80959015.093721271</v>
      </c>
      <c r="AQ87" s="311">
        <v>81154955.435787365</v>
      </c>
      <c r="AR87" s="311">
        <v>81333765.261257634</v>
      </c>
      <c r="AS87" s="311">
        <v>81496941.772693127</v>
      </c>
      <c r="AT87" s="311">
        <v>81645851.379243851</v>
      </c>
      <c r="AU87" s="311">
        <v>81781741.114512697</v>
      </c>
      <c r="AV87" s="311">
        <v>81905749.058723569</v>
      </c>
      <c r="AW87" s="311">
        <v>82018913.851887122</v>
      </c>
      <c r="AX87" s="311">
        <v>82122183.377127126</v>
      </c>
      <c r="AY87" s="311">
        <v>82216422.686451823</v>
      </c>
      <c r="AZ87" s="311">
        <v>82302421.23497124</v>
      </c>
      <c r="BA87" s="311">
        <v>82380899.483823195</v>
      </c>
      <c r="BB87" s="311">
        <v>82452514.926829323</v>
      </c>
      <c r="BC87" s="311">
        <v>82517867.591115728</v>
      </c>
      <c r="BD87" s="311">
        <v>82577505.05756174</v>
      </c>
      <c r="BE87" s="311">
        <v>82631927.042948022</v>
      </c>
      <c r="BF87" s="311">
        <v>82681589.582030043</v>
      </c>
      <c r="BG87" s="311">
        <v>82726908.844434053</v>
      </c>
    </row>
    <row r="88" spans="1:59" x14ac:dyDescent="0.25">
      <c r="A88" s="310" t="s">
        <v>483</v>
      </c>
      <c r="B88" s="312">
        <v>0</v>
      </c>
      <c r="C88" s="312">
        <v>1.1481373039482774</v>
      </c>
      <c r="D88" s="312">
        <v>1.8698780289510486</v>
      </c>
      <c r="E88" s="312">
        <v>2.0564892680078697</v>
      </c>
      <c r="F88" s="312">
        <v>2.1110461503404179</v>
      </c>
      <c r="G88" s="312">
        <v>2.1281315954268964</v>
      </c>
      <c r="H88" s="312">
        <v>2.1336595587483487</v>
      </c>
      <c r="I88" s="312">
        <v>2.135474304163147</v>
      </c>
      <c r="J88" s="312">
        <v>2.1360737476712184</v>
      </c>
      <c r="K88" s="312">
        <v>2.1362722542813848</v>
      </c>
      <c r="L88" s="312">
        <v>2.136338055230572</v>
      </c>
      <c r="M88" s="312">
        <v>2.1363598500529704</v>
      </c>
      <c r="N88" s="312">
        <v>2.1363670782899473</v>
      </c>
      <c r="O88" s="312">
        <v>2.1363694756323617</v>
      </c>
      <c r="P88" s="312">
        <v>2.1363702707503056</v>
      </c>
      <c r="Q88" s="312">
        <v>2.1363705344632637</v>
      </c>
      <c r="R88" s="312">
        <v>2.1363706219269907</v>
      </c>
      <c r="S88" s="312">
        <v>2.1363706509351763</v>
      </c>
      <c r="T88" s="312">
        <v>2.1363706605559289</v>
      </c>
      <c r="U88" s="312">
        <v>2.1363706637466851</v>
      </c>
      <c r="V88" s="312">
        <v>2.1363706648048981</v>
      </c>
      <c r="W88" s="312">
        <v>2.1363706651554382</v>
      </c>
      <c r="X88" s="312">
        <v>2.1363706652716687</v>
      </c>
      <c r="Y88" s="312">
        <v>2.1363706653102725</v>
      </c>
      <c r="Z88" s="312">
        <v>2.1363706653230601</v>
      </c>
      <c r="AA88" s="312">
        <v>2.1363706653272998</v>
      </c>
      <c r="AB88" s="312">
        <v>2.1363706653287062</v>
      </c>
      <c r="AC88" s="312">
        <v>2.1363706653291725</v>
      </c>
      <c r="AD88" s="312">
        <v>2.1363706653293275</v>
      </c>
      <c r="AE88" s="312">
        <v>2.136370665329379</v>
      </c>
      <c r="AF88" s="312">
        <v>2.1363706653293955</v>
      </c>
      <c r="AG88" s="312">
        <v>2.1363706653294008</v>
      </c>
      <c r="AH88" s="312">
        <v>2.136370665329403</v>
      </c>
      <c r="AI88" s="312">
        <v>2.1363706653294043</v>
      </c>
      <c r="AJ88" s="312">
        <v>2.1363706653294043</v>
      </c>
      <c r="AK88" s="312">
        <v>2.1363706653294043</v>
      </c>
      <c r="AL88" s="312">
        <v>2.1363706653294043</v>
      </c>
      <c r="AM88" s="312">
        <v>2.1363706653294043</v>
      </c>
      <c r="AN88" s="312">
        <v>2.1363706653294043</v>
      </c>
      <c r="AO88" s="312">
        <v>2.1363706653294043</v>
      </c>
      <c r="AP88" s="312">
        <v>2.1363706653294043</v>
      </c>
      <c r="AQ88" s="312">
        <v>2.1363706653294043</v>
      </c>
      <c r="AR88" s="312">
        <v>2.1363706653294043</v>
      </c>
      <c r="AS88" s="312">
        <v>2.1363706653294043</v>
      </c>
      <c r="AT88" s="312">
        <v>2.1363706653294043</v>
      </c>
      <c r="AU88" s="312">
        <v>2.1363706653294043</v>
      </c>
      <c r="AV88" s="312">
        <v>2.136370665329403</v>
      </c>
      <c r="AW88" s="312">
        <v>2.136370665329403</v>
      </c>
      <c r="AX88" s="312">
        <v>2.136370665329403</v>
      </c>
      <c r="AY88" s="312">
        <v>2.1363706653294043</v>
      </c>
      <c r="AZ88" s="312">
        <v>2.136370665329403</v>
      </c>
      <c r="BA88" s="312">
        <v>2.136370665329403</v>
      </c>
      <c r="BB88" s="312">
        <v>2.136370665329403</v>
      </c>
      <c r="BC88" s="312">
        <v>2.136370665329403</v>
      </c>
      <c r="BD88" s="312">
        <v>2.1363706653294021</v>
      </c>
      <c r="BE88" s="312">
        <v>2.1363706653294021</v>
      </c>
      <c r="BF88" s="312">
        <v>2.1363706653294021</v>
      </c>
      <c r="BG88" s="312">
        <v>2.1363706653294021</v>
      </c>
    </row>
    <row r="89" spans="1:59" x14ac:dyDescent="0.25">
      <c r="A89" s="310" t="s">
        <v>484</v>
      </c>
      <c r="B89" s="313">
        <v>0</v>
      </c>
      <c r="C89" s="313">
        <v>0.465519591397626</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row>
    <row r="90" spans="1:59" ht="16.5" thickBot="1" x14ac:dyDescent="0.3">
      <c r="A90" s="314" t="s">
        <v>485</v>
      </c>
      <c r="B90" s="315">
        <v>0</v>
      </c>
      <c r="C90" s="315">
        <v>0.53055267831587427</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v>0</v>
      </c>
      <c r="BB90" s="315">
        <v>0</v>
      </c>
      <c r="BC90" s="315">
        <v>0</v>
      </c>
      <c r="BD90" s="315">
        <v>0</v>
      </c>
      <c r="BE90" s="315">
        <v>0</v>
      </c>
      <c r="BF90" s="315">
        <v>0</v>
      </c>
      <c r="BG90" s="315">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85" zoomScaleSheetLayoutView="85" workbookViewId="0">
      <selection activeCell="H52" sqref="H52"/>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6" t="str">
        <f>'1. паспорт местоположение'!A5:C5</f>
        <v>Год раскрытия информации: 2025 год</v>
      </c>
      <c r="B5" s="396"/>
      <c r="C5" s="396"/>
      <c r="D5" s="396"/>
      <c r="E5" s="396"/>
      <c r="F5" s="396"/>
      <c r="G5" s="396"/>
      <c r="H5" s="396"/>
      <c r="I5" s="396"/>
      <c r="J5" s="396"/>
      <c r="K5" s="396"/>
      <c r="L5" s="396"/>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7" t="s">
        <v>8</v>
      </c>
      <c r="B7" s="397"/>
      <c r="C7" s="397"/>
      <c r="D7" s="397"/>
      <c r="E7" s="397"/>
      <c r="F7" s="397"/>
      <c r="G7" s="397"/>
      <c r="H7" s="397"/>
      <c r="I7" s="397"/>
      <c r="J7" s="397"/>
      <c r="K7" s="397"/>
      <c r="L7" s="397"/>
    </row>
    <row r="8" spans="1:44" ht="18.75" x14ac:dyDescent="0.25">
      <c r="A8" s="397"/>
      <c r="B8" s="397"/>
      <c r="C8" s="397"/>
      <c r="D8" s="397"/>
      <c r="E8" s="397"/>
      <c r="F8" s="397"/>
      <c r="G8" s="397"/>
      <c r="H8" s="397"/>
      <c r="I8" s="397"/>
      <c r="J8" s="397"/>
      <c r="K8" s="397"/>
      <c r="L8" s="397"/>
    </row>
    <row r="9" spans="1:44" x14ac:dyDescent="0.25">
      <c r="A9" s="400" t="str">
        <f>'1. паспорт местоположение'!A9:C9</f>
        <v>АО "Россети Тюмень"</v>
      </c>
      <c r="B9" s="400"/>
      <c r="C9" s="400"/>
      <c r="D9" s="400"/>
      <c r="E9" s="400"/>
      <c r="F9" s="400"/>
      <c r="G9" s="400"/>
      <c r="H9" s="400"/>
      <c r="I9" s="400"/>
      <c r="J9" s="400"/>
      <c r="K9" s="400"/>
      <c r="L9" s="400"/>
    </row>
    <row r="10" spans="1:44" x14ac:dyDescent="0.25">
      <c r="A10" s="399" t="s">
        <v>7</v>
      </c>
      <c r="B10" s="399"/>
      <c r="C10" s="399"/>
      <c r="D10" s="399"/>
      <c r="E10" s="399"/>
      <c r="F10" s="399"/>
      <c r="G10" s="399"/>
      <c r="H10" s="399"/>
      <c r="I10" s="399"/>
      <c r="J10" s="399"/>
      <c r="K10" s="399"/>
      <c r="L10" s="399"/>
    </row>
    <row r="11" spans="1:44" ht="18.75" x14ac:dyDescent="0.25">
      <c r="A11" s="397"/>
      <c r="B11" s="397"/>
      <c r="C11" s="397"/>
      <c r="D11" s="397"/>
      <c r="E11" s="397"/>
      <c r="F11" s="397"/>
      <c r="G11" s="397"/>
      <c r="H11" s="397"/>
      <c r="I11" s="397"/>
      <c r="J11" s="397"/>
      <c r="K11" s="397"/>
      <c r="L11" s="397"/>
    </row>
    <row r="12" spans="1:44" x14ac:dyDescent="0.25">
      <c r="A12" s="400" t="str">
        <f>'1. паспорт местоположение'!A12:C12</f>
        <v>P_NS3300.VL.0118</v>
      </c>
      <c r="B12" s="400"/>
      <c r="C12" s="400"/>
      <c r="D12" s="400"/>
      <c r="E12" s="400"/>
      <c r="F12" s="400"/>
      <c r="G12" s="400"/>
      <c r="H12" s="400"/>
      <c r="I12" s="400"/>
      <c r="J12" s="400"/>
      <c r="K12" s="400"/>
      <c r="L12" s="400"/>
    </row>
    <row r="13" spans="1:44" x14ac:dyDescent="0.25">
      <c r="A13" s="399" t="s">
        <v>6</v>
      </c>
      <c r="B13" s="399"/>
      <c r="C13" s="399"/>
      <c r="D13" s="399"/>
      <c r="E13" s="399"/>
      <c r="F13" s="399"/>
      <c r="G13" s="399"/>
      <c r="H13" s="399"/>
      <c r="I13" s="399"/>
      <c r="J13" s="399"/>
      <c r="K13" s="399"/>
      <c r="L13" s="399"/>
    </row>
    <row r="14" spans="1:44" ht="18.75" x14ac:dyDescent="0.25">
      <c r="A14" s="401"/>
      <c r="B14" s="401"/>
      <c r="C14" s="401"/>
      <c r="D14" s="401"/>
      <c r="E14" s="401"/>
      <c r="F14" s="401"/>
      <c r="G14" s="401"/>
      <c r="H14" s="401"/>
      <c r="I14" s="401"/>
      <c r="J14" s="401"/>
      <c r="K14" s="401"/>
      <c r="L14" s="401"/>
    </row>
    <row r="15" spans="1:44" ht="44.45" customHeight="1" x14ac:dyDescent="0.25">
      <c r="A15" s="454"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454"/>
      <c r="C15" s="454"/>
      <c r="D15" s="454"/>
      <c r="E15" s="454"/>
      <c r="F15" s="454"/>
      <c r="G15" s="454"/>
      <c r="H15" s="454"/>
      <c r="I15" s="454"/>
      <c r="J15" s="454"/>
      <c r="K15" s="454"/>
      <c r="L15" s="454"/>
    </row>
    <row r="16" spans="1:44" x14ac:dyDescent="0.25">
      <c r="A16" s="399" t="s">
        <v>5</v>
      </c>
      <c r="B16" s="399"/>
      <c r="C16" s="399"/>
      <c r="D16" s="399"/>
      <c r="E16" s="399"/>
      <c r="F16" s="399"/>
      <c r="G16" s="399"/>
      <c r="H16" s="399"/>
      <c r="I16" s="399"/>
      <c r="J16" s="399"/>
      <c r="K16" s="399"/>
      <c r="L16" s="399"/>
    </row>
    <row r="17" spans="1:12" ht="15.75" customHeight="1" x14ac:dyDescent="0.25">
      <c r="L17" s="185"/>
    </row>
    <row r="18" spans="1:12" x14ac:dyDescent="0.25">
      <c r="K18" s="186"/>
    </row>
    <row r="19" spans="1:12" ht="15.75" customHeight="1" x14ac:dyDescent="0.25">
      <c r="A19" s="453" t="s">
        <v>401</v>
      </c>
      <c r="B19" s="453"/>
      <c r="C19" s="453"/>
      <c r="D19" s="453"/>
      <c r="E19" s="453"/>
      <c r="F19" s="453"/>
      <c r="G19" s="453"/>
      <c r="H19" s="453"/>
      <c r="I19" s="453"/>
      <c r="J19" s="453"/>
      <c r="K19" s="453"/>
      <c r="L19" s="453"/>
    </row>
    <row r="20" spans="1:12" x14ac:dyDescent="0.25">
      <c r="A20" s="187"/>
      <c r="B20" s="187"/>
      <c r="C20" s="188"/>
      <c r="D20" s="188"/>
      <c r="E20" s="188"/>
      <c r="F20" s="188"/>
      <c r="G20" s="188"/>
      <c r="H20" s="188"/>
      <c r="I20" s="188"/>
      <c r="J20" s="188"/>
      <c r="K20" s="188"/>
      <c r="L20" s="188"/>
    </row>
    <row r="21" spans="1:12" ht="28.5" customHeight="1" x14ac:dyDescent="0.25">
      <c r="A21" s="443" t="s">
        <v>217</v>
      </c>
      <c r="B21" s="443" t="s">
        <v>216</v>
      </c>
      <c r="C21" s="449" t="s">
        <v>335</v>
      </c>
      <c r="D21" s="449"/>
      <c r="E21" s="449"/>
      <c r="F21" s="449"/>
      <c r="G21" s="449"/>
      <c r="H21" s="449"/>
      <c r="I21" s="444" t="s">
        <v>215</v>
      </c>
      <c r="J21" s="446" t="s">
        <v>337</v>
      </c>
      <c r="K21" s="443" t="s">
        <v>214</v>
      </c>
      <c r="L21" s="445" t="s">
        <v>336</v>
      </c>
    </row>
    <row r="22" spans="1:12" ht="58.7" customHeight="1" x14ac:dyDescent="0.25">
      <c r="A22" s="443"/>
      <c r="B22" s="443"/>
      <c r="C22" s="450" t="s">
        <v>1</v>
      </c>
      <c r="D22" s="450"/>
      <c r="E22" s="340"/>
      <c r="F22" s="341"/>
      <c r="G22" s="451" t="s">
        <v>0</v>
      </c>
      <c r="H22" s="452"/>
      <c r="I22" s="444"/>
      <c r="J22" s="447"/>
      <c r="K22" s="443"/>
      <c r="L22" s="445"/>
    </row>
    <row r="23" spans="1:12" ht="47.25" x14ac:dyDescent="0.25">
      <c r="A23" s="443"/>
      <c r="B23" s="443"/>
      <c r="C23" s="214" t="s">
        <v>213</v>
      </c>
      <c r="D23" s="214" t="s">
        <v>212</v>
      </c>
      <c r="E23" s="214" t="s">
        <v>213</v>
      </c>
      <c r="F23" s="214" t="s">
        <v>212</v>
      </c>
      <c r="G23" s="214" t="s">
        <v>213</v>
      </c>
      <c r="H23" s="214" t="s">
        <v>212</v>
      </c>
      <c r="I23" s="444"/>
      <c r="J23" s="448"/>
      <c r="K23" s="443"/>
      <c r="L23" s="445"/>
    </row>
    <row r="24" spans="1:12" x14ac:dyDescent="0.25">
      <c r="A24" s="339">
        <v>1</v>
      </c>
      <c r="B24" s="339">
        <v>2</v>
      </c>
      <c r="C24" s="214">
        <v>3</v>
      </c>
      <c r="D24" s="214">
        <v>4</v>
      </c>
      <c r="E24" s="214">
        <v>5</v>
      </c>
      <c r="F24" s="214">
        <v>6</v>
      </c>
      <c r="G24" s="214">
        <v>7</v>
      </c>
      <c r="H24" s="214">
        <v>8</v>
      </c>
      <c r="I24" s="214">
        <v>9</v>
      </c>
      <c r="J24" s="214">
        <v>10</v>
      </c>
      <c r="K24" s="214">
        <v>11</v>
      </c>
      <c r="L24" s="214">
        <v>12</v>
      </c>
    </row>
    <row r="25" spans="1:12" x14ac:dyDescent="0.25">
      <c r="A25" s="214">
        <v>1</v>
      </c>
      <c r="B25" s="342" t="s">
        <v>211</v>
      </c>
      <c r="C25" s="342"/>
      <c r="D25" s="215"/>
      <c r="E25" s="215"/>
      <c r="F25" s="215"/>
      <c r="G25" s="215"/>
      <c r="H25" s="215"/>
      <c r="I25" s="215"/>
      <c r="J25" s="215"/>
      <c r="K25" s="239"/>
      <c r="L25" s="343"/>
    </row>
    <row r="26" spans="1:12" ht="21.75" customHeight="1" x14ac:dyDescent="0.25">
      <c r="A26" s="214" t="s">
        <v>210</v>
      </c>
      <c r="B26" s="344" t="s">
        <v>342</v>
      </c>
      <c r="C26" s="236" t="s">
        <v>443</v>
      </c>
      <c r="D26" s="236" t="s">
        <v>443</v>
      </c>
      <c r="E26" s="226"/>
      <c r="F26" s="226"/>
      <c r="G26" s="236">
        <v>45532</v>
      </c>
      <c r="H26" s="236">
        <v>45566</v>
      </c>
      <c r="I26" s="237">
        <v>1</v>
      </c>
      <c r="J26" s="237">
        <v>1</v>
      </c>
      <c r="K26" s="239"/>
      <c r="L26" s="239"/>
    </row>
    <row r="27" spans="1:12" s="189" customFormat="1" ht="39.200000000000003" customHeight="1" x14ac:dyDescent="0.25">
      <c r="A27" s="214" t="s">
        <v>209</v>
      </c>
      <c r="B27" s="344" t="s">
        <v>344</v>
      </c>
      <c r="C27" s="236" t="s">
        <v>443</v>
      </c>
      <c r="D27" s="236" t="s">
        <v>443</v>
      </c>
      <c r="E27" s="236" t="s">
        <v>435</v>
      </c>
      <c r="F27" s="236" t="s">
        <v>435</v>
      </c>
      <c r="G27" s="236" t="s">
        <v>435</v>
      </c>
      <c r="H27" s="236" t="s">
        <v>435</v>
      </c>
      <c r="I27" s="227"/>
      <c r="J27" s="227"/>
      <c r="K27" s="239"/>
      <c r="L27" s="239"/>
    </row>
    <row r="28" spans="1:12" s="189" customFormat="1" ht="70.5" customHeight="1" x14ac:dyDescent="0.25">
      <c r="A28" s="214" t="s">
        <v>343</v>
      </c>
      <c r="B28" s="344" t="s">
        <v>348</v>
      </c>
      <c r="C28" s="236" t="s">
        <v>443</v>
      </c>
      <c r="D28" s="236" t="s">
        <v>443</v>
      </c>
      <c r="E28" s="226"/>
      <c r="F28" s="226"/>
      <c r="G28" s="236" t="s">
        <v>435</v>
      </c>
      <c r="H28" s="236" t="s">
        <v>435</v>
      </c>
      <c r="I28" s="227"/>
      <c r="J28" s="227"/>
      <c r="K28" s="239"/>
      <c r="L28" s="239"/>
    </row>
    <row r="29" spans="1:12" s="189" customFormat="1" ht="54" customHeight="1" x14ac:dyDescent="0.25">
      <c r="A29" s="214" t="s">
        <v>208</v>
      </c>
      <c r="B29" s="344" t="s">
        <v>347</v>
      </c>
      <c r="C29" s="236" t="s">
        <v>443</v>
      </c>
      <c r="D29" s="236" t="s">
        <v>443</v>
      </c>
      <c r="E29" s="225"/>
      <c r="F29" s="226"/>
      <c r="G29" s="236" t="s">
        <v>435</v>
      </c>
      <c r="H29" s="236" t="s">
        <v>435</v>
      </c>
      <c r="I29" s="227"/>
      <c r="J29" s="227"/>
      <c r="K29" s="239"/>
      <c r="L29" s="239"/>
    </row>
    <row r="30" spans="1:12" s="189" customFormat="1" ht="57.2" customHeight="1" x14ac:dyDescent="0.25">
      <c r="A30" s="214" t="s">
        <v>207</v>
      </c>
      <c r="B30" s="344" t="s">
        <v>349</v>
      </c>
      <c r="C30" s="236" t="s">
        <v>443</v>
      </c>
      <c r="D30" s="236" t="s">
        <v>443</v>
      </c>
      <c r="E30" s="226"/>
      <c r="F30" s="226"/>
      <c r="G30" s="354">
        <v>45656</v>
      </c>
      <c r="H30" s="83">
        <f>G30+100</f>
        <v>45756</v>
      </c>
      <c r="I30" s="227"/>
      <c r="J30" s="227"/>
      <c r="K30" s="239"/>
      <c r="L30" s="239"/>
    </row>
    <row r="31" spans="1:12" s="189" customFormat="1" ht="37.5" customHeight="1" x14ac:dyDescent="0.25">
      <c r="A31" s="214" t="s">
        <v>206</v>
      </c>
      <c r="B31" s="345" t="s">
        <v>345</v>
      </c>
      <c r="C31" s="236" t="s">
        <v>443</v>
      </c>
      <c r="D31" s="236" t="s">
        <v>443</v>
      </c>
      <c r="E31" s="226"/>
      <c r="F31" s="226"/>
      <c r="G31" s="354">
        <v>45656</v>
      </c>
      <c r="H31" s="354">
        <f>G31+40</f>
        <v>45696</v>
      </c>
      <c r="I31" s="228"/>
      <c r="J31" s="227"/>
      <c r="K31" s="239"/>
      <c r="L31" s="239"/>
    </row>
    <row r="32" spans="1:12" s="189" customFormat="1" ht="31.5" x14ac:dyDescent="0.25">
      <c r="A32" s="214" t="s">
        <v>204</v>
      </c>
      <c r="B32" s="345" t="s">
        <v>350</v>
      </c>
      <c r="C32" s="236" t="s">
        <v>443</v>
      </c>
      <c r="D32" s="236" t="s">
        <v>443</v>
      </c>
      <c r="E32" s="226"/>
      <c r="F32" s="226"/>
      <c r="G32" s="354">
        <f>H31</f>
        <v>45696</v>
      </c>
      <c r="H32" s="354">
        <f>G32+30</f>
        <v>45726</v>
      </c>
      <c r="I32" s="227"/>
      <c r="J32" s="227"/>
      <c r="K32" s="239"/>
      <c r="L32" s="239"/>
    </row>
    <row r="33" spans="1:12" s="189" customFormat="1" ht="37.5" customHeight="1" x14ac:dyDescent="0.25">
      <c r="A33" s="214" t="s">
        <v>361</v>
      </c>
      <c r="B33" s="345" t="s">
        <v>280</v>
      </c>
      <c r="C33" s="236" t="s">
        <v>443</v>
      </c>
      <c r="D33" s="236" t="s">
        <v>443</v>
      </c>
      <c r="E33" s="226"/>
      <c r="F33" s="226"/>
      <c r="G33" s="236" t="s">
        <v>435</v>
      </c>
      <c r="H33" s="236" t="s">
        <v>435</v>
      </c>
      <c r="I33" s="228"/>
      <c r="J33" s="227"/>
      <c r="K33" s="239"/>
      <c r="L33" s="239"/>
    </row>
    <row r="34" spans="1:12" s="189" customFormat="1" ht="47.25" customHeight="1" x14ac:dyDescent="0.25">
      <c r="A34" s="214" t="s">
        <v>362</v>
      </c>
      <c r="B34" s="345" t="s">
        <v>354</v>
      </c>
      <c r="C34" s="236" t="s">
        <v>443</v>
      </c>
      <c r="D34" s="236" t="s">
        <v>443</v>
      </c>
      <c r="E34" s="229"/>
      <c r="F34" s="229"/>
      <c r="G34" s="236" t="s">
        <v>435</v>
      </c>
      <c r="H34" s="236" t="s">
        <v>435</v>
      </c>
      <c r="I34" s="227"/>
      <c r="J34" s="227"/>
      <c r="K34" s="346"/>
      <c r="L34" s="239"/>
    </row>
    <row r="35" spans="1:12" s="189" customFormat="1" ht="49.7" customHeight="1" x14ac:dyDescent="0.25">
      <c r="A35" s="214" t="s">
        <v>363</v>
      </c>
      <c r="B35" s="345" t="s">
        <v>205</v>
      </c>
      <c r="C35" s="236" t="s">
        <v>443</v>
      </c>
      <c r="D35" s="236" t="s">
        <v>443</v>
      </c>
      <c r="E35" s="227"/>
      <c r="F35" s="227"/>
      <c r="G35" s="354">
        <f>H32</f>
        <v>45726</v>
      </c>
      <c r="H35" s="83">
        <f>G35+30</f>
        <v>45756</v>
      </c>
      <c r="I35" s="228"/>
      <c r="J35" s="227"/>
      <c r="K35" s="346"/>
      <c r="L35" s="239"/>
    </row>
    <row r="36" spans="1:12" ht="37.5" customHeight="1" x14ac:dyDescent="0.25">
      <c r="A36" s="214" t="s">
        <v>364</v>
      </c>
      <c r="B36" s="345" t="s">
        <v>346</v>
      </c>
      <c r="C36" s="236" t="s">
        <v>443</v>
      </c>
      <c r="D36" s="236" t="s">
        <v>443</v>
      </c>
      <c r="E36" s="230"/>
      <c r="F36" s="231"/>
      <c r="G36" s="236" t="s">
        <v>435</v>
      </c>
      <c r="H36" s="236" t="s">
        <v>435</v>
      </c>
      <c r="I36" s="232"/>
      <c r="J36" s="232"/>
      <c r="K36" s="239"/>
      <c r="L36" s="239"/>
    </row>
    <row r="37" spans="1:12" ht="41.25" customHeight="1" x14ac:dyDescent="0.25">
      <c r="A37" s="214" t="s">
        <v>365</v>
      </c>
      <c r="B37" s="345" t="s">
        <v>203</v>
      </c>
      <c r="C37" s="236" t="s">
        <v>443</v>
      </c>
      <c r="D37" s="236" t="s">
        <v>443</v>
      </c>
      <c r="E37" s="230"/>
      <c r="F37" s="231"/>
      <c r="G37" s="354">
        <f>H35-20</f>
        <v>45736</v>
      </c>
      <c r="H37" s="83">
        <f>G37+20</f>
        <v>45756</v>
      </c>
      <c r="I37" s="228"/>
      <c r="J37" s="232"/>
      <c r="K37" s="239"/>
      <c r="L37" s="239"/>
    </row>
    <row r="38" spans="1:12" x14ac:dyDescent="0.25">
      <c r="A38" s="214" t="s">
        <v>487</v>
      </c>
      <c r="B38" s="342" t="s">
        <v>202</v>
      </c>
      <c r="C38" s="233"/>
      <c r="D38" s="234"/>
      <c r="E38" s="234"/>
      <c r="F38" s="234"/>
      <c r="G38" s="238"/>
      <c r="H38" s="239"/>
      <c r="I38" s="235"/>
      <c r="J38" s="235"/>
      <c r="K38" s="239"/>
      <c r="L38" s="239"/>
    </row>
    <row r="39" spans="1:12" ht="71.45" customHeight="1" x14ac:dyDescent="0.25">
      <c r="A39" s="214">
        <v>2</v>
      </c>
      <c r="B39" s="345" t="s">
        <v>351</v>
      </c>
      <c r="C39" s="236" t="s">
        <v>443</v>
      </c>
      <c r="D39" s="236" t="s">
        <v>443</v>
      </c>
      <c r="E39" s="234"/>
      <c r="F39" s="234"/>
      <c r="G39" s="354">
        <v>45656</v>
      </c>
      <c r="H39" s="354">
        <f>G39+40</f>
        <v>45696</v>
      </c>
      <c r="I39" s="235"/>
      <c r="J39" s="235"/>
      <c r="K39" s="239"/>
      <c r="L39" s="239"/>
    </row>
    <row r="40" spans="1:12" ht="33.75" customHeight="1" x14ac:dyDescent="0.25">
      <c r="A40" s="214" t="s">
        <v>201</v>
      </c>
      <c r="B40" s="345" t="s">
        <v>353</v>
      </c>
      <c r="C40" s="236" t="s">
        <v>443</v>
      </c>
      <c r="D40" s="236" t="s">
        <v>443</v>
      </c>
      <c r="E40" s="234"/>
      <c r="F40" s="234"/>
      <c r="G40" s="83">
        <f>H37</f>
        <v>45756</v>
      </c>
      <c r="H40" s="240">
        <f>G40+30</f>
        <v>45786</v>
      </c>
      <c r="I40" s="235"/>
      <c r="J40" s="235"/>
      <c r="K40" s="239"/>
      <c r="L40" s="239"/>
    </row>
    <row r="41" spans="1:12" ht="63" customHeight="1" x14ac:dyDescent="0.25">
      <c r="A41" s="214" t="s">
        <v>200</v>
      </c>
      <c r="B41" s="342" t="s">
        <v>432</v>
      </c>
      <c r="C41" s="233"/>
      <c r="D41" s="234"/>
      <c r="E41" s="234"/>
      <c r="F41" s="234"/>
      <c r="G41" s="238"/>
      <c r="H41" s="239"/>
      <c r="I41" s="235"/>
      <c r="J41" s="235"/>
      <c r="K41" s="239"/>
      <c r="L41" s="239"/>
    </row>
    <row r="42" spans="1:12" ht="58.7" customHeight="1" x14ac:dyDescent="0.25">
      <c r="A42" s="214">
        <v>3</v>
      </c>
      <c r="B42" s="345" t="s">
        <v>352</v>
      </c>
      <c r="C42" s="236" t="s">
        <v>443</v>
      </c>
      <c r="D42" s="236" t="s">
        <v>443</v>
      </c>
      <c r="E42" s="234"/>
      <c r="F42" s="234"/>
      <c r="G42" s="240">
        <f>H40</f>
        <v>45786</v>
      </c>
      <c r="H42" s="240">
        <f>G42+30</f>
        <v>45816</v>
      </c>
      <c r="I42" s="235"/>
      <c r="J42" s="235"/>
      <c r="K42" s="239"/>
      <c r="L42" s="239"/>
    </row>
    <row r="43" spans="1:12" ht="34.5" customHeight="1" x14ac:dyDescent="0.25">
      <c r="A43" s="214" t="s">
        <v>199</v>
      </c>
      <c r="B43" s="345" t="s">
        <v>197</v>
      </c>
      <c r="C43" s="236" t="s">
        <v>443</v>
      </c>
      <c r="D43" s="236" t="s">
        <v>443</v>
      </c>
      <c r="E43" s="234"/>
      <c r="F43" s="234"/>
      <c r="G43" s="240">
        <f>H40</f>
        <v>45786</v>
      </c>
      <c r="H43" s="240">
        <f>G43+30</f>
        <v>45816</v>
      </c>
      <c r="I43" s="235"/>
      <c r="J43" s="235"/>
      <c r="K43" s="239"/>
      <c r="L43" s="239"/>
    </row>
    <row r="44" spans="1:12" ht="24.75" customHeight="1" x14ac:dyDescent="0.25">
      <c r="A44" s="214" t="s">
        <v>198</v>
      </c>
      <c r="B44" s="345" t="s">
        <v>195</v>
      </c>
      <c r="C44" s="236" t="s">
        <v>443</v>
      </c>
      <c r="D44" s="236" t="s">
        <v>443</v>
      </c>
      <c r="E44" s="234"/>
      <c r="F44" s="234"/>
      <c r="G44" s="240">
        <f>H43</f>
        <v>45816</v>
      </c>
      <c r="H44" s="240">
        <f>G44+30</f>
        <v>45846</v>
      </c>
      <c r="I44" s="235"/>
      <c r="J44" s="235"/>
      <c r="K44" s="239"/>
      <c r="L44" s="239"/>
    </row>
    <row r="45" spans="1:12" ht="90.75" customHeight="1" x14ac:dyDescent="0.25">
      <c r="A45" s="214" t="s">
        <v>196</v>
      </c>
      <c r="B45" s="345" t="s">
        <v>357</v>
      </c>
      <c r="C45" s="236" t="s">
        <v>443</v>
      </c>
      <c r="D45" s="236" t="s">
        <v>443</v>
      </c>
      <c r="E45" s="234"/>
      <c r="F45" s="234"/>
      <c r="G45" s="236" t="s">
        <v>435</v>
      </c>
      <c r="H45" s="236" t="s">
        <v>435</v>
      </c>
      <c r="I45" s="235"/>
      <c r="J45" s="235"/>
      <c r="K45" s="239"/>
      <c r="L45" s="239"/>
    </row>
    <row r="46" spans="1:12" ht="167.25" customHeight="1" x14ac:dyDescent="0.25">
      <c r="A46" s="214" t="s">
        <v>194</v>
      </c>
      <c r="B46" s="345" t="s">
        <v>355</v>
      </c>
      <c r="C46" s="236" t="s">
        <v>443</v>
      </c>
      <c r="D46" s="236" t="s">
        <v>443</v>
      </c>
      <c r="E46" s="234"/>
      <c r="F46" s="234"/>
      <c r="G46" s="236" t="s">
        <v>435</v>
      </c>
      <c r="H46" s="236" t="s">
        <v>435</v>
      </c>
      <c r="I46" s="235"/>
      <c r="J46" s="235"/>
      <c r="K46" s="239"/>
      <c r="L46" s="239"/>
    </row>
    <row r="47" spans="1:12" ht="30.75" customHeight="1" x14ac:dyDescent="0.25">
      <c r="A47" s="214" t="s">
        <v>192</v>
      </c>
      <c r="B47" s="345" t="s">
        <v>193</v>
      </c>
      <c r="C47" s="236" t="s">
        <v>443</v>
      </c>
      <c r="D47" s="236" t="s">
        <v>443</v>
      </c>
      <c r="E47" s="234"/>
      <c r="F47" s="234"/>
      <c r="G47" s="240">
        <f>H44</f>
        <v>45846</v>
      </c>
      <c r="H47" s="240">
        <f>G47+30</f>
        <v>45876</v>
      </c>
      <c r="I47" s="235"/>
      <c r="J47" s="235"/>
      <c r="K47" s="239"/>
      <c r="L47" s="239"/>
    </row>
    <row r="48" spans="1:12" ht="37.5" customHeight="1" x14ac:dyDescent="0.25">
      <c r="A48" s="214" t="s">
        <v>366</v>
      </c>
      <c r="B48" s="342" t="s">
        <v>191</v>
      </c>
      <c r="C48" s="233"/>
      <c r="D48" s="234"/>
      <c r="E48" s="234"/>
      <c r="F48" s="234"/>
      <c r="G48" s="238"/>
      <c r="H48" s="239"/>
      <c r="I48" s="235"/>
      <c r="J48" s="235"/>
      <c r="K48" s="239"/>
      <c r="L48" s="239"/>
    </row>
    <row r="49" spans="1:12" ht="35.450000000000003" customHeight="1" x14ac:dyDescent="0.25">
      <c r="A49" s="214">
        <v>4</v>
      </c>
      <c r="B49" s="345" t="s">
        <v>189</v>
      </c>
      <c r="C49" s="236" t="s">
        <v>443</v>
      </c>
      <c r="D49" s="236" t="s">
        <v>443</v>
      </c>
      <c r="E49" s="234"/>
      <c r="F49" s="234"/>
      <c r="G49" s="240">
        <f>H47</f>
        <v>45876</v>
      </c>
      <c r="H49" s="240">
        <f>G49+20</f>
        <v>45896</v>
      </c>
      <c r="I49" s="235"/>
      <c r="J49" s="235"/>
      <c r="K49" s="239"/>
      <c r="L49" s="239"/>
    </row>
    <row r="50" spans="1:12" ht="86.25" customHeight="1" x14ac:dyDescent="0.25">
      <c r="A50" s="214" t="s">
        <v>190</v>
      </c>
      <c r="B50" s="345" t="s">
        <v>356</v>
      </c>
      <c r="C50" s="236" t="s">
        <v>443</v>
      </c>
      <c r="D50" s="236" t="s">
        <v>443</v>
      </c>
      <c r="E50" s="234"/>
      <c r="F50" s="234"/>
      <c r="G50" s="240">
        <f>H49</f>
        <v>45896</v>
      </c>
      <c r="H50" s="240">
        <f>G50+15</f>
        <v>45911</v>
      </c>
      <c r="I50" s="235"/>
      <c r="J50" s="235"/>
      <c r="K50" s="239"/>
      <c r="L50" s="239"/>
    </row>
    <row r="51" spans="1:12" ht="77.25" customHeight="1" x14ac:dyDescent="0.25">
      <c r="A51" s="214" t="s">
        <v>188</v>
      </c>
      <c r="B51" s="345" t="s">
        <v>358</v>
      </c>
      <c r="C51" s="236" t="s">
        <v>443</v>
      </c>
      <c r="D51" s="236" t="s">
        <v>443</v>
      </c>
      <c r="E51" s="234"/>
      <c r="F51" s="234"/>
      <c r="G51" s="236" t="s">
        <v>435</v>
      </c>
      <c r="H51" s="236" t="s">
        <v>435</v>
      </c>
      <c r="I51" s="235"/>
      <c r="J51" s="235"/>
      <c r="K51" s="239"/>
      <c r="L51" s="239"/>
    </row>
    <row r="52" spans="1:12" ht="71.45" customHeight="1" x14ac:dyDescent="0.25">
      <c r="A52" s="214" t="s">
        <v>186</v>
      </c>
      <c r="B52" s="345" t="s">
        <v>187</v>
      </c>
      <c r="C52" s="236" t="s">
        <v>443</v>
      </c>
      <c r="D52" s="236" t="s">
        <v>443</v>
      </c>
      <c r="E52" s="234"/>
      <c r="F52" s="234"/>
      <c r="G52" s="240">
        <f>H50</f>
        <v>45911</v>
      </c>
      <c r="H52" s="240">
        <f>G52+20</f>
        <v>45931</v>
      </c>
      <c r="I52" s="235"/>
      <c r="J52" s="235"/>
      <c r="K52" s="239"/>
      <c r="L52" s="239"/>
    </row>
    <row r="53" spans="1:12" ht="48.2" customHeight="1" x14ac:dyDescent="0.25">
      <c r="A53" s="214" t="s">
        <v>184</v>
      </c>
      <c r="B53" s="347" t="s">
        <v>359</v>
      </c>
      <c r="C53" s="236" t="s">
        <v>443</v>
      </c>
      <c r="D53" s="236" t="s">
        <v>443</v>
      </c>
      <c r="E53" s="234"/>
      <c r="F53" s="234"/>
      <c r="G53" s="240">
        <f>G52</f>
        <v>45911</v>
      </c>
      <c r="H53" s="240">
        <v>45931</v>
      </c>
      <c r="I53" s="235"/>
      <c r="J53" s="235"/>
      <c r="K53" s="239"/>
      <c r="L53" s="239"/>
    </row>
    <row r="54" spans="1:12" ht="46.5" customHeight="1" x14ac:dyDescent="0.25">
      <c r="A54" s="214" t="s">
        <v>360</v>
      </c>
      <c r="B54" s="345" t="s">
        <v>185</v>
      </c>
      <c r="C54" s="236" t="s">
        <v>443</v>
      </c>
      <c r="D54" s="236" t="s">
        <v>443</v>
      </c>
      <c r="E54" s="234"/>
      <c r="F54" s="234"/>
      <c r="G54" s="236" t="s">
        <v>435</v>
      </c>
      <c r="H54" s="236" t="s">
        <v>435</v>
      </c>
      <c r="I54" s="235"/>
      <c r="J54" s="235"/>
      <c r="K54" s="239"/>
      <c r="L54" s="23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34"/>
      <c r="B5" s="34"/>
      <c r="C5" s="34"/>
      <c r="D5" s="34"/>
      <c r="E5" s="34"/>
      <c r="F5" s="34"/>
      <c r="L5" s="34"/>
      <c r="M5" s="34"/>
      <c r="U5" s="13"/>
    </row>
    <row r="6" spans="1:29" ht="18.75" x14ac:dyDescent="0.25">
      <c r="A6" s="436" t="s">
        <v>8</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400" t="str">
        <f>'1. паспорт местоположение'!A12:C12</f>
        <v>P_NS3300.VL.0118</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69"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c r="Z14" s="469"/>
      <c r="AA14" s="469"/>
      <c r="AB14" s="469"/>
      <c r="AC14" s="469"/>
    </row>
    <row r="15" spans="1:29" ht="15.75" customHeight="1"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63"/>
      <c r="B16" s="463"/>
      <c r="C16" s="463"/>
      <c r="D16" s="463"/>
      <c r="E16" s="463"/>
      <c r="F16" s="463"/>
      <c r="G16" s="463"/>
      <c r="H16" s="463"/>
      <c r="I16" s="463"/>
      <c r="J16" s="463"/>
      <c r="K16" s="463"/>
      <c r="L16" s="463"/>
      <c r="M16" s="463"/>
      <c r="N16" s="463"/>
      <c r="O16" s="463"/>
      <c r="P16" s="463"/>
      <c r="Q16" s="463"/>
      <c r="R16" s="463"/>
      <c r="S16" s="463"/>
      <c r="T16" s="463"/>
      <c r="U16" s="463"/>
    </row>
    <row r="17" spans="1:29" x14ac:dyDescent="0.25">
      <c r="A17" s="34"/>
      <c r="L17" s="34"/>
      <c r="M17" s="34"/>
      <c r="N17" s="34"/>
      <c r="O17" s="34"/>
      <c r="P17" s="34"/>
      <c r="Q17" s="34"/>
      <c r="R17" s="34"/>
      <c r="S17" s="34"/>
      <c r="T17" s="220"/>
    </row>
    <row r="18" spans="1:29" x14ac:dyDescent="0.25">
      <c r="A18" s="464" t="s">
        <v>402</v>
      </c>
      <c r="B18" s="464"/>
      <c r="C18" s="464"/>
      <c r="D18" s="464"/>
      <c r="E18" s="464"/>
      <c r="F18" s="464"/>
      <c r="G18" s="464"/>
      <c r="H18" s="464"/>
      <c r="I18" s="464"/>
      <c r="J18" s="464"/>
      <c r="K18" s="464"/>
      <c r="L18" s="464"/>
      <c r="M18" s="464"/>
      <c r="N18" s="464"/>
      <c r="O18" s="464"/>
      <c r="P18" s="464"/>
      <c r="Q18" s="464"/>
      <c r="R18" s="464"/>
      <c r="S18" s="464"/>
      <c r="T18" s="464"/>
      <c r="U18" s="464"/>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66" t="s">
        <v>183</v>
      </c>
      <c r="B20" s="466" t="s">
        <v>182</v>
      </c>
      <c r="C20" s="455" t="s">
        <v>181</v>
      </c>
      <c r="D20" s="455"/>
      <c r="E20" s="456" t="s">
        <v>180</v>
      </c>
      <c r="F20" s="456"/>
      <c r="G20" s="457" t="s">
        <v>540</v>
      </c>
      <c r="H20" s="461" t="s">
        <v>463</v>
      </c>
      <c r="I20" s="462"/>
      <c r="J20" s="462"/>
      <c r="K20" s="462"/>
      <c r="L20" s="461" t="s">
        <v>464</v>
      </c>
      <c r="M20" s="462"/>
      <c r="N20" s="462"/>
      <c r="O20" s="462"/>
      <c r="P20" s="461" t="s">
        <v>465</v>
      </c>
      <c r="Q20" s="462"/>
      <c r="R20" s="462"/>
      <c r="S20" s="462"/>
      <c r="T20" s="461" t="s">
        <v>534</v>
      </c>
      <c r="U20" s="462"/>
      <c r="V20" s="462"/>
      <c r="W20" s="462"/>
      <c r="X20" s="461" t="s">
        <v>541</v>
      </c>
      <c r="Y20" s="462"/>
      <c r="Z20" s="462"/>
      <c r="AA20" s="462"/>
      <c r="AB20" s="465" t="s">
        <v>179</v>
      </c>
      <c r="AC20" s="465"/>
    </row>
    <row r="21" spans="1:29" s="124" customFormat="1" ht="15.75" customHeight="1" x14ac:dyDescent="0.25">
      <c r="A21" s="467"/>
      <c r="B21" s="467"/>
      <c r="C21" s="455"/>
      <c r="D21" s="455"/>
      <c r="E21" s="456"/>
      <c r="F21" s="456"/>
      <c r="G21" s="458"/>
      <c r="H21" s="460" t="s">
        <v>1</v>
      </c>
      <c r="I21" s="460"/>
      <c r="J21" s="460" t="s">
        <v>177</v>
      </c>
      <c r="K21" s="460"/>
      <c r="L21" s="460" t="s">
        <v>1</v>
      </c>
      <c r="M21" s="460"/>
      <c r="N21" s="460" t="s">
        <v>177</v>
      </c>
      <c r="O21" s="460"/>
      <c r="P21" s="460" t="s">
        <v>1</v>
      </c>
      <c r="Q21" s="460"/>
      <c r="R21" s="460" t="s">
        <v>177</v>
      </c>
      <c r="S21" s="460"/>
      <c r="T21" s="460" t="s">
        <v>1</v>
      </c>
      <c r="U21" s="460"/>
      <c r="V21" s="460" t="s">
        <v>177</v>
      </c>
      <c r="W21" s="460"/>
      <c r="X21" s="460" t="s">
        <v>1</v>
      </c>
      <c r="Y21" s="460"/>
      <c r="Z21" s="460" t="s">
        <v>177</v>
      </c>
      <c r="AA21" s="460"/>
      <c r="AB21" s="465"/>
      <c r="AC21" s="465"/>
    </row>
    <row r="22" spans="1:29" s="124" customFormat="1" ht="78.75" x14ac:dyDescent="0.25">
      <c r="A22" s="468"/>
      <c r="B22" s="468"/>
      <c r="C22" s="371" t="s">
        <v>1</v>
      </c>
      <c r="D22" s="371" t="s">
        <v>177</v>
      </c>
      <c r="E22" s="349" t="s">
        <v>538</v>
      </c>
      <c r="F22" s="349" t="s">
        <v>539</v>
      </c>
      <c r="G22" s="459"/>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71" t="s">
        <v>178</v>
      </c>
      <c r="AC22" s="371" t="s">
        <v>177</v>
      </c>
    </row>
    <row r="23" spans="1:29" s="124" customFormat="1" x14ac:dyDescent="0.25">
      <c r="A23" s="208">
        <v>1</v>
      </c>
      <c r="B23" s="208">
        <v>2</v>
      </c>
      <c r="C23" s="208">
        <v>3</v>
      </c>
      <c r="D23" s="208">
        <v>4</v>
      </c>
      <c r="E23" s="208">
        <v>5</v>
      </c>
      <c r="F23" s="208">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70">
        <v>0</v>
      </c>
      <c r="D24" s="246">
        <v>6.2154967169325372</v>
      </c>
      <c r="E24" s="246">
        <v>6.2154967169325372</v>
      </c>
      <c r="F24" s="246">
        <v>6.2154967169325372</v>
      </c>
      <c r="G24" s="246">
        <v>0</v>
      </c>
      <c r="H24" s="246" t="s">
        <v>443</v>
      </c>
      <c r="I24" s="246"/>
      <c r="J24" s="246">
        <v>6.2154967169325372</v>
      </c>
      <c r="K24" s="246"/>
      <c r="L24" s="246" t="s">
        <v>443</v>
      </c>
      <c r="M24" s="246"/>
      <c r="N24" s="246">
        <v>0</v>
      </c>
      <c r="O24" s="246"/>
      <c r="P24" s="246" t="s">
        <v>443</v>
      </c>
      <c r="Q24" s="246"/>
      <c r="R24" s="246">
        <v>0</v>
      </c>
      <c r="S24" s="246"/>
      <c r="T24" s="246" t="s">
        <v>443</v>
      </c>
      <c r="U24" s="372"/>
      <c r="V24" s="372">
        <v>0</v>
      </c>
      <c r="W24" s="372"/>
      <c r="X24" s="372">
        <v>0</v>
      </c>
      <c r="Y24" s="372"/>
      <c r="Z24" s="372" t="s">
        <v>443</v>
      </c>
      <c r="AA24" s="372"/>
      <c r="AB24" s="372">
        <v>0</v>
      </c>
      <c r="AC24" s="250">
        <v>6.2154967169325372</v>
      </c>
    </row>
    <row r="25" spans="1:29" x14ac:dyDescent="0.25">
      <c r="A25" s="247" t="s">
        <v>175</v>
      </c>
      <c r="B25" s="320" t="s">
        <v>174</v>
      </c>
      <c r="C25" s="370"/>
      <c r="D25" s="246"/>
      <c r="E25" s="246"/>
      <c r="F25" s="246"/>
      <c r="G25" s="246">
        <v>0</v>
      </c>
      <c r="H25" s="246" t="s">
        <v>443</v>
      </c>
      <c r="I25" s="246"/>
      <c r="J25" s="246">
        <v>0</v>
      </c>
      <c r="K25" s="246"/>
      <c r="L25" s="246" t="s">
        <v>443</v>
      </c>
      <c r="M25" s="246"/>
      <c r="N25" s="246">
        <v>0</v>
      </c>
      <c r="O25" s="246"/>
      <c r="P25" s="246" t="s">
        <v>443</v>
      </c>
      <c r="Q25" s="246"/>
      <c r="R25" s="246">
        <v>0</v>
      </c>
      <c r="S25" s="246"/>
      <c r="T25" s="246" t="s">
        <v>443</v>
      </c>
      <c r="U25" s="372"/>
      <c r="V25" s="372">
        <v>0</v>
      </c>
      <c r="W25" s="372"/>
      <c r="X25" s="372">
        <v>0</v>
      </c>
      <c r="Y25" s="372"/>
      <c r="Z25" s="372" t="s">
        <v>443</v>
      </c>
      <c r="AA25" s="372"/>
      <c r="AB25" s="372">
        <v>0</v>
      </c>
      <c r="AC25" s="250">
        <v>0</v>
      </c>
    </row>
    <row r="26" spans="1:29" x14ac:dyDescent="0.25">
      <c r="A26" s="247" t="s">
        <v>173</v>
      </c>
      <c r="B26" s="320" t="s">
        <v>172</v>
      </c>
      <c r="C26" s="238"/>
      <c r="D26" s="249"/>
      <c r="E26" s="249"/>
      <c r="F26" s="249"/>
      <c r="G26" s="370">
        <v>0</v>
      </c>
      <c r="H26" s="370" t="s">
        <v>443</v>
      </c>
      <c r="I26" s="370"/>
      <c r="J26" s="246">
        <v>0</v>
      </c>
      <c r="K26" s="370"/>
      <c r="L26" s="370" t="s">
        <v>443</v>
      </c>
      <c r="M26" s="370"/>
      <c r="N26" s="249">
        <v>0</v>
      </c>
      <c r="O26" s="238"/>
      <c r="P26" s="238" t="s">
        <v>443</v>
      </c>
      <c r="Q26" s="238"/>
      <c r="R26" s="238">
        <v>0</v>
      </c>
      <c r="S26" s="238"/>
      <c r="T26" s="238" t="s">
        <v>443</v>
      </c>
      <c r="U26" s="372"/>
      <c r="V26" s="372">
        <v>0</v>
      </c>
      <c r="W26" s="372"/>
      <c r="X26" s="372">
        <v>0</v>
      </c>
      <c r="Y26" s="372"/>
      <c r="Z26" s="372" t="s">
        <v>443</v>
      </c>
      <c r="AA26" s="372"/>
      <c r="AB26" s="372">
        <v>0</v>
      </c>
      <c r="AC26" s="250">
        <v>0</v>
      </c>
    </row>
    <row r="27" spans="1:29" ht="31.5" x14ac:dyDescent="0.25">
      <c r="A27" s="247" t="s">
        <v>171</v>
      </c>
      <c r="B27" s="320" t="s">
        <v>341</v>
      </c>
      <c r="C27" s="238"/>
      <c r="D27" s="249"/>
      <c r="E27" s="249"/>
      <c r="F27" s="249"/>
      <c r="G27" s="238">
        <v>0</v>
      </c>
      <c r="H27" s="238" t="s">
        <v>443</v>
      </c>
      <c r="I27" s="238"/>
      <c r="J27" s="249">
        <v>0</v>
      </c>
      <c r="K27" s="238"/>
      <c r="L27" s="238" t="s">
        <v>443</v>
      </c>
      <c r="M27" s="238"/>
      <c r="N27" s="249">
        <v>0</v>
      </c>
      <c r="O27" s="238"/>
      <c r="P27" s="238" t="s">
        <v>443</v>
      </c>
      <c r="Q27" s="238"/>
      <c r="R27" s="238">
        <v>0</v>
      </c>
      <c r="S27" s="238"/>
      <c r="T27" s="238" t="s">
        <v>443</v>
      </c>
      <c r="U27" s="372"/>
      <c r="V27" s="372">
        <v>0</v>
      </c>
      <c r="W27" s="372"/>
      <c r="X27" s="372">
        <v>0</v>
      </c>
      <c r="Y27" s="372"/>
      <c r="Z27" s="372" t="s">
        <v>443</v>
      </c>
      <c r="AA27" s="372"/>
      <c r="AB27" s="372">
        <v>0</v>
      </c>
      <c r="AC27" s="250">
        <v>0</v>
      </c>
    </row>
    <row r="28" spans="1:29" x14ac:dyDescent="0.25">
      <c r="A28" s="247" t="s">
        <v>170</v>
      </c>
      <c r="B28" s="320" t="s">
        <v>169</v>
      </c>
      <c r="C28" s="238"/>
      <c r="D28" s="249"/>
      <c r="E28" s="249"/>
      <c r="F28" s="249"/>
      <c r="G28" s="238">
        <v>0</v>
      </c>
      <c r="H28" s="238" t="s">
        <v>443</v>
      </c>
      <c r="I28" s="238"/>
      <c r="J28" s="249">
        <v>1.9260131519999999</v>
      </c>
      <c r="K28" s="238"/>
      <c r="L28" s="238" t="s">
        <v>443</v>
      </c>
      <c r="M28" s="238"/>
      <c r="N28" s="249">
        <v>0</v>
      </c>
      <c r="O28" s="238"/>
      <c r="P28" s="238" t="s">
        <v>443</v>
      </c>
      <c r="Q28" s="238"/>
      <c r="R28" s="249">
        <v>0</v>
      </c>
      <c r="S28" s="238"/>
      <c r="T28" s="238" t="s">
        <v>443</v>
      </c>
      <c r="U28" s="372"/>
      <c r="V28" s="372">
        <v>0</v>
      </c>
      <c r="W28" s="372"/>
      <c r="X28" s="372">
        <v>0</v>
      </c>
      <c r="Y28" s="372"/>
      <c r="Z28" s="372">
        <v>0</v>
      </c>
      <c r="AA28" s="372"/>
      <c r="AB28" s="372" t="s">
        <v>443</v>
      </c>
      <c r="AC28" s="250">
        <v>1.9260131519999999</v>
      </c>
    </row>
    <row r="29" spans="1:29" x14ac:dyDescent="0.25">
      <c r="A29" s="247" t="s">
        <v>168</v>
      </c>
      <c r="B29" s="348" t="s">
        <v>167</v>
      </c>
      <c r="C29" s="238"/>
      <c r="D29" s="249"/>
      <c r="E29" s="249"/>
      <c r="F29" s="249"/>
      <c r="G29" s="238">
        <v>0</v>
      </c>
      <c r="H29" s="238" t="s">
        <v>443</v>
      </c>
      <c r="I29" s="238"/>
      <c r="J29" s="249">
        <v>4.2894835649325369</v>
      </c>
      <c r="K29" s="238"/>
      <c r="L29" s="238" t="s">
        <v>443</v>
      </c>
      <c r="M29" s="238"/>
      <c r="N29" s="249">
        <v>0</v>
      </c>
      <c r="O29" s="238"/>
      <c r="P29" s="238" t="s">
        <v>443</v>
      </c>
      <c r="Q29" s="238"/>
      <c r="R29" s="238">
        <v>0</v>
      </c>
      <c r="S29" s="238"/>
      <c r="T29" s="238" t="s">
        <v>443</v>
      </c>
      <c r="U29" s="372"/>
      <c r="V29" s="372">
        <v>0</v>
      </c>
      <c r="W29" s="372"/>
      <c r="X29" s="372">
        <v>0</v>
      </c>
      <c r="Y29" s="372"/>
      <c r="Z29" s="372" t="s">
        <v>443</v>
      </c>
      <c r="AA29" s="372"/>
      <c r="AB29" s="372">
        <v>0</v>
      </c>
      <c r="AC29" s="250">
        <v>4.2894835649325369</v>
      </c>
    </row>
    <row r="30" spans="1:29" ht="47.25" x14ac:dyDescent="0.25">
      <c r="A30" s="244" t="s">
        <v>62</v>
      </c>
      <c r="B30" s="245" t="s">
        <v>166</v>
      </c>
      <c r="C30" s="370" t="s">
        <v>443</v>
      </c>
      <c r="D30" s="246">
        <v>5.2131245181175077</v>
      </c>
      <c r="E30" s="246">
        <v>5.2131245181175077</v>
      </c>
      <c r="F30" s="246">
        <v>5.2131245181175077</v>
      </c>
      <c r="G30" s="238">
        <v>0</v>
      </c>
      <c r="H30" s="238" t="s">
        <v>443</v>
      </c>
      <c r="I30" s="238"/>
      <c r="J30" s="246">
        <v>5.2131245181175077</v>
      </c>
      <c r="K30" s="238"/>
      <c r="L30" s="238" t="s">
        <v>443</v>
      </c>
      <c r="M30" s="238"/>
      <c r="N30" s="246">
        <v>0</v>
      </c>
      <c r="O30" s="238"/>
      <c r="P30" s="238" t="s">
        <v>443</v>
      </c>
      <c r="Q30" s="238"/>
      <c r="R30" s="246">
        <v>0</v>
      </c>
      <c r="S30" s="238"/>
      <c r="T30" s="238" t="s">
        <v>443</v>
      </c>
      <c r="U30" s="372"/>
      <c r="V30" s="372">
        <v>0</v>
      </c>
      <c r="W30" s="372"/>
      <c r="X30" s="372">
        <v>0</v>
      </c>
      <c r="Y30" s="372"/>
      <c r="Z30" s="372" t="s">
        <v>443</v>
      </c>
      <c r="AA30" s="372"/>
      <c r="AB30" s="372">
        <v>0</v>
      </c>
      <c r="AC30" s="250">
        <v>5.2131245181175077</v>
      </c>
    </row>
    <row r="31" spans="1:29" x14ac:dyDescent="0.25">
      <c r="A31" s="244" t="s">
        <v>165</v>
      </c>
      <c r="B31" s="248" t="s">
        <v>164</v>
      </c>
      <c r="C31" s="370" t="s">
        <v>443</v>
      </c>
      <c r="D31" s="323">
        <v>0.86429635449995246</v>
      </c>
      <c r="E31" s="249"/>
      <c r="F31" s="249"/>
      <c r="G31" s="238"/>
      <c r="H31" s="238"/>
      <c r="I31" s="238"/>
      <c r="J31" s="249"/>
      <c r="K31" s="238"/>
      <c r="L31" s="238"/>
      <c r="M31" s="238"/>
      <c r="N31" s="249"/>
      <c r="O31" s="238"/>
      <c r="P31" s="238"/>
      <c r="Q31" s="238"/>
      <c r="R31" s="238"/>
      <c r="S31" s="238"/>
      <c r="T31" s="238"/>
      <c r="U31" s="372"/>
      <c r="V31" s="372"/>
      <c r="W31" s="372"/>
      <c r="X31" s="372"/>
      <c r="Y31" s="372"/>
      <c r="Z31" s="372"/>
      <c r="AA31" s="372"/>
      <c r="AB31" s="372">
        <v>0</v>
      </c>
      <c r="AC31" s="250">
        <v>0</v>
      </c>
    </row>
    <row r="32" spans="1:29" ht="31.5" x14ac:dyDescent="0.25">
      <c r="A32" s="244" t="s">
        <v>163</v>
      </c>
      <c r="B32" s="248" t="s">
        <v>162</v>
      </c>
      <c r="C32" s="323" t="s">
        <v>443</v>
      </c>
      <c r="D32" s="323">
        <v>0.61335757887069819</v>
      </c>
      <c r="E32" s="323"/>
      <c r="F32" s="323"/>
      <c r="G32" s="238"/>
      <c r="H32" s="238"/>
      <c r="I32" s="238"/>
      <c r="J32" s="249"/>
      <c r="K32" s="238"/>
      <c r="L32" s="238"/>
      <c r="M32" s="238"/>
      <c r="N32" s="323"/>
      <c r="O32" s="238"/>
      <c r="P32" s="238"/>
      <c r="Q32" s="238"/>
      <c r="R32" s="249"/>
      <c r="S32" s="238"/>
      <c r="T32" s="238"/>
      <c r="U32" s="372"/>
      <c r="V32" s="372"/>
      <c r="W32" s="372"/>
      <c r="X32" s="372"/>
      <c r="Y32" s="372"/>
      <c r="Z32" s="372"/>
      <c r="AA32" s="372"/>
      <c r="AB32" s="372">
        <v>0</v>
      </c>
      <c r="AC32" s="250">
        <v>0</v>
      </c>
    </row>
    <row r="33" spans="1:29" x14ac:dyDescent="0.25">
      <c r="A33" s="244" t="s">
        <v>161</v>
      </c>
      <c r="B33" s="248" t="s">
        <v>160</v>
      </c>
      <c r="C33" s="370" t="s">
        <v>443</v>
      </c>
      <c r="D33" s="323">
        <v>3.2001411228700007</v>
      </c>
      <c r="E33" s="249"/>
      <c r="F33" s="249"/>
      <c r="G33" s="238"/>
      <c r="H33" s="238"/>
      <c r="I33" s="238"/>
      <c r="J33" s="249"/>
      <c r="K33" s="238"/>
      <c r="L33" s="238"/>
      <c r="M33" s="238"/>
      <c r="N33" s="249"/>
      <c r="O33" s="238"/>
      <c r="P33" s="238"/>
      <c r="Q33" s="238"/>
      <c r="R33" s="249"/>
      <c r="S33" s="238"/>
      <c r="T33" s="238"/>
      <c r="U33" s="372"/>
      <c r="V33" s="372"/>
      <c r="W33" s="372"/>
      <c r="X33" s="372"/>
      <c r="Y33" s="372"/>
      <c r="Z33" s="372"/>
      <c r="AA33" s="372"/>
      <c r="AB33" s="372">
        <v>0</v>
      </c>
      <c r="AC33" s="250">
        <v>0</v>
      </c>
    </row>
    <row r="34" spans="1:29" x14ac:dyDescent="0.25">
      <c r="A34" s="244" t="s">
        <v>159</v>
      </c>
      <c r="B34" s="248" t="s">
        <v>158</v>
      </c>
      <c r="C34" s="370" t="s">
        <v>443</v>
      </c>
      <c r="D34" s="323">
        <v>0.53532946187685604</v>
      </c>
      <c r="E34" s="249"/>
      <c r="F34" s="249"/>
      <c r="G34" s="238"/>
      <c r="H34" s="238"/>
      <c r="I34" s="238"/>
      <c r="J34" s="249"/>
      <c r="K34" s="238"/>
      <c r="L34" s="238"/>
      <c r="M34" s="238"/>
      <c r="N34" s="249"/>
      <c r="O34" s="238"/>
      <c r="P34" s="238"/>
      <c r="Q34" s="238"/>
      <c r="R34" s="249"/>
      <c r="S34" s="238"/>
      <c r="T34" s="238"/>
      <c r="U34" s="372"/>
      <c r="V34" s="372"/>
      <c r="W34" s="372"/>
      <c r="X34" s="372"/>
      <c r="Y34" s="372"/>
      <c r="Z34" s="372"/>
      <c r="AA34" s="372"/>
      <c r="AB34" s="372">
        <v>0</v>
      </c>
      <c r="AC34" s="250">
        <v>0</v>
      </c>
    </row>
    <row r="35" spans="1:29" ht="31.5" x14ac:dyDescent="0.25">
      <c r="A35" s="316" t="s">
        <v>61</v>
      </c>
      <c r="B35" s="317" t="s">
        <v>157</v>
      </c>
      <c r="C35" s="370"/>
      <c r="D35" s="246"/>
      <c r="E35" s="246"/>
      <c r="F35" s="246"/>
      <c r="G35" s="238"/>
      <c r="H35" s="238"/>
      <c r="I35" s="238"/>
      <c r="J35" s="249"/>
      <c r="K35" s="238"/>
      <c r="L35" s="238"/>
      <c r="M35" s="238"/>
      <c r="N35" s="246"/>
      <c r="O35" s="238"/>
      <c r="P35" s="238"/>
      <c r="Q35" s="238"/>
      <c r="R35" s="238"/>
      <c r="S35" s="238"/>
      <c r="T35" s="238"/>
      <c r="U35" s="372"/>
      <c r="V35" s="372"/>
      <c r="W35" s="372"/>
      <c r="X35" s="372"/>
      <c r="Y35" s="372"/>
      <c r="Z35" s="372"/>
      <c r="AA35" s="372"/>
      <c r="AB35" s="372"/>
      <c r="AC35" s="250"/>
    </row>
    <row r="36" spans="1:29" ht="31.5" x14ac:dyDescent="0.25">
      <c r="A36" s="318" t="s">
        <v>156</v>
      </c>
      <c r="B36" s="319" t="s">
        <v>493</v>
      </c>
      <c r="C36" s="373"/>
      <c r="D36" s="360"/>
      <c r="E36" s="360"/>
      <c r="F36" s="360"/>
      <c r="G36" s="361">
        <v>0</v>
      </c>
      <c r="H36" s="361" t="s">
        <v>443</v>
      </c>
      <c r="I36" s="361" t="s">
        <v>443</v>
      </c>
      <c r="J36" s="361">
        <v>0</v>
      </c>
      <c r="K36" s="238" t="s">
        <v>471</v>
      </c>
      <c r="L36" s="238" t="s">
        <v>443</v>
      </c>
      <c r="M36" s="238" t="s">
        <v>443</v>
      </c>
      <c r="N36" s="246">
        <v>0</v>
      </c>
      <c r="O36" s="238" t="s">
        <v>471</v>
      </c>
      <c r="P36" s="238" t="s">
        <v>443</v>
      </c>
      <c r="Q36" s="238" t="s">
        <v>443</v>
      </c>
      <c r="R36" s="238">
        <v>0</v>
      </c>
      <c r="S36" s="238" t="s">
        <v>471</v>
      </c>
      <c r="T36" s="238" t="s">
        <v>443</v>
      </c>
      <c r="U36" s="372" t="s">
        <v>443</v>
      </c>
      <c r="V36" s="372">
        <v>0</v>
      </c>
      <c r="W36" s="372" t="s">
        <v>471</v>
      </c>
      <c r="X36" s="372">
        <v>0</v>
      </c>
      <c r="Y36" s="372" t="s">
        <v>471</v>
      </c>
      <c r="Z36" s="372" t="s">
        <v>443</v>
      </c>
      <c r="AA36" s="372" t="s">
        <v>443</v>
      </c>
      <c r="AB36" s="372">
        <v>0</v>
      </c>
      <c r="AC36" s="250">
        <v>0</v>
      </c>
    </row>
    <row r="37" spans="1:29" x14ac:dyDescent="0.25">
      <c r="A37" s="318" t="s">
        <v>155</v>
      </c>
      <c r="B37" s="319" t="s">
        <v>145</v>
      </c>
      <c r="C37" s="373"/>
      <c r="D37" s="360"/>
      <c r="E37" s="360"/>
      <c r="F37" s="360"/>
      <c r="G37" s="361">
        <v>0</v>
      </c>
      <c r="H37" s="361" t="s">
        <v>443</v>
      </c>
      <c r="I37" s="361" t="s">
        <v>443</v>
      </c>
      <c r="J37" s="361">
        <v>0.4</v>
      </c>
      <c r="K37" s="238">
        <v>4</v>
      </c>
      <c r="L37" s="238" t="s">
        <v>443</v>
      </c>
      <c r="M37" s="238" t="s">
        <v>443</v>
      </c>
      <c r="N37" s="246">
        <v>0</v>
      </c>
      <c r="O37" s="238" t="s">
        <v>471</v>
      </c>
      <c r="P37" s="238" t="s">
        <v>443</v>
      </c>
      <c r="Q37" s="238" t="s">
        <v>443</v>
      </c>
      <c r="R37" s="238">
        <v>0</v>
      </c>
      <c r="S37" s="238" t="s">
        <v>471</v>
      </c>
      <c r="T37" s="238" t="s">
        <v>443</v>
      </c>
      <c r="U37" s="372" t="s">
        <v>443</v>
      </c>
      <c r="V37" s="372">
        <v>0</v>
      </c>
      <c r="W37" s="372" t="s">
        <v>471</v>
      </c>
      <c r="X37" s="372">
        <v>0</v>
      </c>
      <c r="Y37" s="372" t="s">
        <v>471</v>
      </c>
      <c r="Z37" s="372" t="s">
        <v>443</v>
      </c>
      <c r="AA37" s="372" t="s">
        <v>443</v>
      </c>
      <c r="AB37" s="372">
        <v>0</v>
      </c>
      <c r="AC37" s="250">
        <v>0.4</v>
      </c>
    </row>
    <row r="38" spans="1:29" x14ac:dyDescent="0.25">
      <c r="A38" s="318" t="s">
        <v>154</v>
      </c>
      <c r="B38" s="320" t="s">
        <v>494</v>
      </c>
      <c r="C38" s="373"/>
      <c r="D38" s="246"/>
      <c r="E38" s="360"/>
      <c r="F38" s="360"/>
      <c r="G38" s="361">
        <v>0</v>
      </c>
      <c r="H38" s="361" t="s">
        <v>443</v>
      </c>
      <c r="I38" s="361" t="s">
        <v>443</v>
      </c>
      <c r="J38" s="361">
        <v>0</v>
      </c>
      <c r="K38" s="238" t="s">
        <v>471</v>
      </c>
      <c r="L38" s="238" t="s">
        <v>443</v>
      </c>
      <c r="M38" s="238" t="s">
        <v>443</v>
      </c>
      <c r="N38" s="246">
        <v>0</v>
      </c>
      <c r="O38" s="238" t="s">
        <v>471</v>
      </c>
      <c r="P38" s="238" t="s">
        <v>443</v>
      </c>
      <c r="Q38" s="238" t="s">
        <v>443</v>
      </c>
      <c r="R38" s="246">
        <v>0</v>
      </c>
      <c r="S38" s="238" t="s">
        <v>471</v>
      </c>
      <c r="T38" s="238" t="s">
        <v>443</v>
      </c>
      <c r="U38" s="372" t="s">
        <v>443</v>
      </c>
      <c r="V38" s="372">
        <v>0</v>
      </c>
      <c r="W38" s="372" t="s">
        <v>471</v>
      </c>
      <c r="X38" s="372">
        <v>0</v>
      </c>
      <c r="Y38" s="372" t="s">
        <v>471</v>
      </c>
      <c r="Z38" s="372" t="s">
        <v>443</v>
      </c>
      <c r="AA38" s="372" t="s">
        <v>443</v>
      </c>
      <c r="AB38" s="372">
        <v>0</v>
      </c>
      <c r="AC38" s="250">
        <v>0</v>
      </c>
    </row>
    <row r="39" spans="1:29" x14ac:dyDescent="0.25">
      <c r="A39" s="318" t="s">
        <v>153</v>
      </c>
      <c r="B39" s="320" t="s">
        <v>495</v>
      </c>
      <c r="C39" s="238"/>
      <c r="D39" s="246"/>
      <c r="E39" s="246"/>
      <c r="F39" s="246"/>
      <c r="G39" s="238">
        <v>0</v>
      </c>
      <c r="H39" s="238" t="s">
        <v>443</v>
      </c>
      <c r="I39" s="238" t="s">
        <v>443</v>
      </c>
      <c r="J39" s="249">
        <v>0.16</v>
      </c>
      <c r="K39" s="238">
        <v>4</v>
      </c>
      <c r="L39" s="238" t="s">
        <v>443</v>
      </c>
      <c r="M39" s="238" t="s">
        <v>443</v>
      </c>
      <c r="N39" s="246">
        <v>0</v>
      </c>
      <c r="O39" s="238" t="s">
        <v>471</v>
      </c>
      <c r="P39" s="238" t="s">
        <v>443</v>
      </c>
      <c r="Q39" s="238" t="s">
        <v>443</v>
      </c>
      <c r="R39" s="246">
        <v>0</v>
      </c>
      <c r="S39" s="238" t="s">
        <v>471</v>
      </c>
      <c r="T39" s="238" t="s">
        <v>443</v>
      </c>
      <c r="U39" s="372" t="s">
        <v>443</v>
      </c>
      <c r="V39" s="372">
        <v>0</v>
      </c>
      <c r="W39" s="372" t="s">
        <v>471</v>
      </c>
      <c r="X39" s="372">
        <v>0</v>
      </c>
      <c r="Y39" s="372" t="s">
        <v>471</v>
      </c>
      <c r="Z39" s="372" t="s">
        <v>443</v>
      </c>
      <c r="AA39" s="372" t="s">
        <v>443</v>
      </c>
      <c r="AB39" s="372">
        <v>0</v>
      </c>
      <c r="AC39" s="250">
        <v>0.16</v>
      </c>
    </row>
    <row r="40" spans="1:29" x14ac:dyDescent="0.25">
      <c r="A40" s="318" t="s">
        <v>152</v>
      </c>
      <c r="B40" s="320" t="s">
        <v>496</v>
      </c>
      <c r="C40" s="238"/>
      <c r="D40" s="355"/>
      <c r="E40" s="355"/>
      <c r="F40" s="355"/>
      <c r="G40" s="356">
        <v>0</v>
      </c>
      <c r="H40" s="356" t="s">
        <v>443</v>
      </c>
      <c r="I40" s="356" t="s">
        <v>443</v>
      </c>
      <c r="J40" s="356">
        <v>1</v>
      </c>
      <c r="K40" s="238">
        <v>4</v>
      </c>
      <c r="L40" s="238" t="s">
        <v>443</v>
      </c>
      <c r="M40" s="238" t="s">
        <v>443</v>
      </c>
      <c r="N40" s="246">
        <v>0</v>
      </c>
      <c r="O40" s="238" t="s">
        <v>471</v>
      </c>
      <c r="P40" s="238" t="s">
        <v>443</v>
      </c>
      <c r="Q40" s="238" t="s">
        <v>443</v>
      </c>
      <c r="R40" s="246">
        <v>0</v>
      </c>
      <c r="S40" s="238" t="s">
        <v>471</v>
      </c>
      <c r="T40" s="238" t="s">
        <v>443</v>
      </c>
      <c r="U40" s="372" t="s">
        <v>443</v>
      </c>
      <c r="V40" s="372">
        <v>0</v>
      </c>
      <c r="W40" s="372" t="s">
        <v>471</v>
      </c>
      <c r="X40" s="372">
        <v>0</v>
      </c>
      <c r="Y40" s="372" t="s">
        <v>471</v>
      </c>
      <c r="Z40" s="372" t="s">
        <v>443</v>
      </c>
      <c r="AA40" s="372" t="s">
        <v>443</v>
      </c>
      <c r="AB40" s="372">
        <v>0</v>
      </c>
      <c r="AC40" s="250">
        <v>1</v>
      </c>
    </row>
    <row r="41" spans="1:29" x14ac:dyDescent="0.25">
      <c r="A41" s="318" t="s">
        <v>151</v>
      </c>
      <c r="B41" s="320" t="s">
        <v>497</v>
      </c>
      <c r="C41" s="238"/>
      <c r="D41" s="246"/>
      <c r="E41" s="246"/>
      <c r="F41" s="246"/>
      <c r="G41" s="238">
        <v>0</v>
      </c>
      <c r="H41" s="238" t="s">
        <v>443</v>
      </c>
      <c r="I41" s="238" t="s">
        <v>443</v>
      </c>
      <c r="J41" s="249">
        <v>0</v>
      </c>
      <c r="K41" s="238" t="s">
        <v>471</v>
      </c>
      <c r="L41" s="238" t="s">
        <v>443</v>
      </c>
      <c r="M41" s="238" t="s">
        <v>443</v>
      </c>
      <c r="N41" s="246">
        <v>0</v>
      </c>
      <c r="O41" s="238" t="s">
        <v>471</v>
      </c>
      <c r="P41" s="238" t="s">
        <v>443</v>
      </c>
      <c r="Q41" s="238" t="s">
        <v>443</v>
      </c>
      <c r="R41" s="246">
        <v>0</v>
      </c>
      <c r="S41" s="238" t="s">
        <v>471</v>
      </c>
      <c r="T41" s="238" t="s">
        <v>443</v>
      </c>
      <c r="U41" s="372" t="s">
        <v>443</v>
      </c>
      <c r="V41" s="372">
        <v>0</v>
      </c>
      <c r="W41" s="372" t="s">
        <v>471</v>
      </c>
      <c r="X41" s="372">
        <v>0</v>
      </c>
      <c r="Y41" s="372" t="s">
        <v>471</v>
      </c>
      <c r="Z41" s="372" t="s">
        <v>443</v>
      </c>
      <c r="AA41" s="372" t="s">
        <v>443</v>
      </c>
      <c r="AB41" s="372">
        <v>0</v>
      </c>
      <c r="AC41" s="250">
        <v>0</v>
      </c>
    </row>
    <row r="42" spans="1:29" x14ac:dyDescent="0.25">
      <c r="A42" s="318" t="s">
        <v>150</v>
      </c>
      <c r="B42" s="320" t="s">
        <v>498</v>
      </c>
      <c r="C42" s="373"/>
      <c r="D42" s="246"/>
      <c r="E42" s="246"/>
      <c r="F42" s="246"/>
      <c r="G42" s="238">
        <v>0</v>
      </c>
      <c r="H42" s="238" t="s">
        <v>443</v>
      </c>
      <c r="I42" s="238" t="s">
        <v>443</v>
      </c>
      <c r="J42" s="249">
        <v>0</v>
      </c>
      <c r="K42" s="238" t="s">
        <v>471</v>
      </c>
      <c r="L42" s="238" t="s">
        <v>443</v>
      </c>
      <c r="M42" s="238" t="s">
        <v>443</v>
      </c>
      <c r="N42" s="246">
        <v>0</v>
      </c>
      <c r="O42" s="238" t="s">
        <v>471</v>
      </c>
      <c r="P42" s="238" t="s">
        <v>443</v>
      </c>
      <c r="Q42" s="238" t="s">
        <v>443</v>
      </c>
      <c r="R42" s="246">
        <v>0</v>
      </c>
      <c r="S42" s="238" t="s">
        <v>471</v>
      </c>
      <c r="T42" s="238" t="s">
        <v>443</v>
      </c>
      <c r="U42" s="372" t="s">
        <v>443</v>
      </c>
      <c r="V42" s="372">
        <v>0</v>
      </c>
      <c r="W42" s="372" t="s">
        <v>471</v>
      </c>
      <c r="X42" s="372">
        <v>0</v>
      </c>
      <c r="Y42" s="372" t="s">
        <v>471</v>
      </c>
      <c r="Z42" s="372" t="s">
        <v>443</v>
      </c>
      <c r="AA42" s="372" t="s">
        <v>443</v>
      </c>
      <c r="AB42" s="372">
        <v>0</v>
      </c>
      <c r="AC42" s="250">
        <v>0</v>
      </c>
    </row>
    <row r="43" spans="1:29" x14ac:dyDescent="0.25">
      <c r="A43" s="318" t="s">
        <v>499</v>
      </c>
      <c r="B43" s="320" t="s">
        <v>500</v>
      </c>
      <c r="C43" s="370"/>
      <c r="D43" s="246"/>
      <c r="E43" s="246"/>
      <c r="F43" s="246"/>
      <c r="G43" s="238">
        <v>0</v>
      </c>
      <c r="H43" s="238" t="s">
        <v>443</v>
      </c>
      <c r="I43" s="238" t="s">
        <v>443</v>
      </c>
      <c r="J43" s="249">
        <v>0</v>
      </c>
      <c r="K43" s="238" t="s">
        <v>471</v>
      </c>
      <c r="L43" s="238" t="s">
        <v>443</v>
      </c>
      <c r="M43" s="238" t="s">
        <v>443</v>
      </c>
      <c r="N43" s="246">
        <v>0</v>
      </c>
      <c r="O43" s="238" t="s">
        <v>471</v>
      </c>
      <c r="P43" s="238" t="s">
        <v>443</v>
      </c>
      <c r="Q43" s="238" t="s">
        <v>443</v>
      </c>
      <c r="R43" s="246">
        <v>0</v>
      </c>
      <c r="S43" s="238" t="s">
        <v>471</v>
      </c>
      <c r="T43" s="238" t="s">
        <v>443</v>
      </c>
      <c r="U43" s="372" t="s">
        <v>443</v>
      </c>
      <c r="V43" s="372">
        <v>0</v>
      </c>
      <c r="W43" s="372" t="s">
        <v>471</v>
      </c>
      <c r="X43" s="372">
        <v>0</v>
      </c>
      <c r="Y43" s="372" t="s">
        <v>471</v>
      </c>
      <c r="Z43" s="372" t="s">
        <v>443</v>
      </c>
      <c r="AA43" s="372" t="s">
        <v>443</v>
      </c>
      <c r="AB43" s="372">
        <v>0</v>
      </c>
      <c r="AC43" s="250">
        <v>0</v>
      </c>
    </row>
    <row r="44" spans="1:29" x14ac:dyDescent="0.25">
      <c r="A44" s="318" t="s">
        <v>501</v>
      </c>
      <c r="B44" s="320" t="s">
        <v>502</v>
      </c>
      <c r="C44" s="238"/>
      <c r="D44" s="355"/>
      <c r="E44" s="355"/>
      <c r="F44" s="355"/>
      <c r="G44" s="356">
        <v>0</v>
      </c>
      <c r="H44" s="356" t="s">
        <v>443</v>
      </c>
      <c r="I44" s="356" t="s">
        <v>443</v>
      </c>
      <c r="J44" s="356">
        <v>0</v>
      </c>
      <c r="K44" s="356" t="s">
        <v>471</v>
      </c>
      <c r="L44" s="356" t="s">
        <v>443</v>
      </c>
      <c r="M44" s="356" t="s">
        <v>443</v>
      </c>
      <c r="N44" s="355">
        <v>0</v>
      </c>
      <c r="O44" s="238" t="s">
        <v>471</v>
      </c>
      <c r="P44" s="238" t="s">
        <v>443</v>
      </c>
      <c r="Q44" s="238" t="s">
        <v>443</v>
      </c>
      <c r="R44" s="246">
        <v>0</v>
      </c>
      <c r="S44" s="238" t="s">
        <v>471</v>
      </c>
      <c r="T44" s="238" t="s">
        <v>443</v>
      </c>
      <c r="U44" s="372" t="s">
        <v>443</v>
      </c>
      <c r="V44" s="372">
        <v>0</v>
      </c>
      <c r="W44" s="372" t="s">
        <v>471</v>
      </c>
      <c r="X44" s="372">
        <v>0</v>
      </c>
      <c r="Y44" s="372" t="s">
        <v>471</v>
      </c>
      <c r="Z44" s="372" t="s">
        <v>443</v>
      </c>
      <c r="AA44" s="372" t="s">
        <v>443</v>
      </c>
      <c r="AB44" s="372">
        <v>0</v>
      </c>
      <c r="AC44" s="357">
        <v>0</v>
      </c>
    </row>
    <row r="45" spans="1:29" x14ac:dyDescent="0.25">
      <c r="A45" s="318" t="s">
        <v>503</v>
      </c>
      <c r="B45" s="320" t="s">
        <v>504</v>
      </c>
      <c r="C45" s="238"/>
      <c r="D45" s="246"/>
      <c r="E45" s="246"/>
      <c r="F45" s="246"/>
      <c r="G45" s="238">
        <v>0</v>
      </c>
      <c r="H45" s="238" t="s">
        <v>443</v>
      </c>
      <c r="I45" s="238" t="s">
        <v>443</v>
      </c>
      <c r="J45" s="249">
        <v>0</v>
      </c>
      <c r="K45" s="238" t="s">
        <v>471</v>
      </c>
      <c r="L45" s="238" t="s">
        <v>443</v>
      </c>
      <c r="M45" s="238" t="s">
        <v>443</v>
      </c>
      <c r="N45" s="246">
        <v>0</v>
      </c>
      <c r="O45" s="238" t="s">
        <v>471</v>
      </c>
      <c r="P45" s="238" t="s">
        <v>443</v>
      </c>
      <c r="Q45" s="238" t="s">
        <v>443</v>
      </c>
      <c r="R45" s="246">
        <v>0</v>
      </c>
      <c r="S45" s="238" t="s">
        <v>471</v>
      </c>
      <c r="T45" s="238" t="s">
        <v>443</v>
      </c>
      <c r="U45" s="372" t="s">
        <v>443</v>
      </c>
      <c r="V45" s="372">
        <v>0</v>
      </c>
      <c r="W45" s="372" t="s">
        <v>471</v>
      </c>
      <c r="X45" s="372">
        <v>0</v>
      </c>
      <c r="Y45" s="372" t="s">
        <v>471</v>
      </c>
      <c r="Z45" s="372" t="s">
        <v>443</v>
      </c>
      <c r="AA45" s="372" t="s">
        <v>443</v>
      </c>
      <c r="AB45" s="372">
        <v>0</v>
      </c>
      <c r="AC45" s="250">
        <v>0</v>
      </c>
    </row>
    <row r="46" spans="1:29" x14ac:dyDescent="0.25">
      <c r="A46" s="318" t="s">
        <v>505</v>
      </c>
      <c r="B46" s="320" t="s">
        <v>506</v>
      </c>
      <c r="C46" s="238"/>
      <c r="D46" s="246"/>
      <c r="E46" s="246"/>
      <c r="F46" s="246"/>
      <c r="G46" s="238">
        <v>0</v>
      </c>
      <c r="H46" s="238" t="s">
        <v>443</v>
      </c>
      <c r="I46" s="238" t="s">
        <v>443</v>
      </c>
      <c r="J46" s="249">
        <v>0</v>
      </c>
      <c r="K46" s="238" t="s">
        <v>471</v>
      </c>
      <c r="L46" s="238" t="s">
        <v>443</v>
      </c>
      <c r="M46" s="238" t="s">
        <v>443</v>
      </c>
      <c r="N46" s="246">
        <v>0</v>
      </c>
      <c r="O46" s="238" t="s">
        <v>471</v>
      </c>
      <c r="P46" s="238" t="s">
        <v>443</v>
      </c>
      <c r="Q46" s="238" t="s">
        <v>443</v>
      </c>
      <c r="R46" s="246">
        <v>0</v>
      </c>
      <c r="S46" s="238" t="s">
        <v>471</v>
      </c>
      <c r="T46" s="238" t="s">
        <v>443</v>
      </c>
      <c r="U46" s="372" t="s">
        <v>443</v>
      </c>
      <c r="V46" s="372">
        <v>0</v>
      </c>
      <c r="W46" s="372" t="s">
        <v>471</v>
      </c>
      <c r="X46" s="372">
        <v>0</v>
      </c>
      <c r="Y46" s="372" t="s">
        <v>471</v>
      </c>
      <c r="Z46" s="372" t="s">
        <v>443</v>
      </c>
      <c r="AA46" s="372" t="s">
        <v>443</v>
      </c>
      <c r="AB46" s="372">
        <v>0</v>
      </c>
      <c r="AC46" s="250">
        <v>0</v>
      </c>
    </row>
    <row r="47" spans="1:29" x14ac:dyDescent="0.25">
      <c r="A47" s="316" t="s">
        <v>60</v>
      </c>
      <c r="B47" s="317" t="s">
        <v>149</v>
      </c>
      <c r="C47" s="238"/>
      <c r="D47" s="246"/>
      <c r="E47" s="246"/>
      <c r="F47" s="246"/>
      <c r="G47" s="238"/>
      <c r="H47" s="238"/>
      <c r="I47" s="238"/>
      <c r="J47" s="249"/>
      <c r="K47" s="238"/>
      <c r="L47" s="238"/>
      <c r="M47" s="238"/>
      <c r="N47" s="246"/>
      <c r="O47" s="238"/>
      <c r="P47" s="238"/>
      <c r="Q47" s="238"/>
      <c r="R47" s="246"/>
      <c r="S47" s="238"/>
      <c r="T47" s="238"/>
      <c r="U47" s="372"/>
      <c r="V47" s="372"/>
      <c r="W47" s="372"/>
      <c r="X47" s="372"/>
      <c r="Y47" s="372"/>
      <c r="Z47" s="372"/>
      <c r="AA47" s="372"/>
      <c r="AB47" s="372"/>
      <c r="AC47" s="250"/>
    </row>
    <row r="48" spans="1:29" ht="31.5" x14ac:dyDescent="0.25">
      <c r="A48" s="318" t="s">
        <v>148</v>
      </c>
      <c r="B48" s="319" t="s">
        <v>493</v>
      </c>
      <c r="C48" s="238" t="s">
        <v>443</v>
      </c>
      <c r="D48" s="360">
        <v>0</v>
      </c>
      <c r="E48" s="360"/>
      <c r="F48" s="360"/>
      <c r="G48" s="361">
        <v>0</v>
      </c>
      <c r="H48" s="361" t="s">
        <v>443</v>
      </c>
      <c r="I48" s="361"/>
      <c r="J48" s="361">
        <v>0</v>
      </c>
      <c r="K48" s="238"/>
      <c r="L48" s="238" t="s">
        <v>443</v>
      </c>
      <c r="M48" s="238"/>
      <c r="N48" s="246">
        <v>0</v>
      </c>
      <c r="O48" s="238"/>
      <c r="P48" s="238" t="s">
        <v>443</v>
      </c>
      <c r="Q48" s="238"/>
      <c r="R48" s="246">
        <v>0</v>
      </c>
      <c r="S48" s="238"/>
      <c r="T48" s="238" t="s">
        <v>443</v>
      </c>
      <c r="U48" s="372"/>
      <c r="V48" s="372">
        <v>0</v>
      </c>
      <c r="W48" s="372"/>
      <c r="X48" s="372">
        <v>0</v>
      </c>
      <c r="Y48" s="372"/>
      <c r="Z48" s="372" t="s">
        <v>443</v>
      </c>
      <c r="AA48" s="372"/>
      <c r="AB48" s="372">
        <v>0</v>
      </c>
      <c r="AC48" s="250">
        <v>0</v>
      </c>
    </row>
    <row r="49" spans="1:29" x14ac:dyDescent="0.25">
      <c r="A49" s="318" t="s">
        <v>147</v>
      </c>
      <c r="B49" s="319" t="s">
        <v>145</v>
      </c>
      <c r="C49" s="238" t="s">
        <v>443</v>
      </c>
      <c r="D49" s="360">
        <v>0.4</v>
      </c>
      <c r="E49" s="360"/>
      <c r="F49" s="360"/>
      <c r="G49" s="361">
        <v>0</v>
      </c>
      <c r="H49" s="361" t="s">
        <v>443</v>
      </c>
      <c r="I49" s="361"/>
      <c r="J49" s="361">
        <v>0.4</v>
      </c>
      <c r="K49" s="238"/>
      <c r="L49" s="238" t="s">
        <v>443</v>
      </c>
      <c r="M49" s="238"/>
      <c r="N49" s="246">
        <v>0</v>
      </c>
      <c r="O49" s="238"/>
      <c r="P49" s="238" t="s">
        <v>443</v>
      </c>
      <c r="Q49" s="238"/>
      <c r="R49" s="246">
        <v>0</v>
      </c>
      <c r="S49" s="238"/>
      <c r="T49" s="238" t="s">
        <v>443</v>
      </c>
      <c r="U49" s="372"/>
      <c r="V49" s="372">
        <v>0</v>
      </c>
      <c r="W49" s="372"/>
      <c r="X49" s="372">
        <v>0</v>
      </c>
      <c r="Y49" s="372"/>
      <c r="Z49" s="372" t="s">
        <v>443</v>
      </c>
      <c r="AA49" s="372"/>
      <c r="AB49" s="372">
        <v>0</v>
      </c>
      <c r="AC49" s="250">
        <v>0.4</v>
      </c>
    </row>
    <row r="50" spans="1:29" ht="31.5" x14ac:dyDescent="0.25">
      <c r="A50" s="318" t="s">
        <v>146</v>
      </c>
      <c r="B50" s="320" t="s">
        <v>143</v>
      </c>
      <c r="C50" s="373" t="s">
        <v>443</v>
      </c>
      <c r="D50" s="360" t="s">
        <v>437</v>
      </c>
      <c r="E50" s="360"/>
      <c r="F50" s="360"/>
      <c r="G50" s="361">
        <v>0</v>
      </c>
      <c r="H50" s="361" t="s">
        <v>443</v>
      </c>
      <c r="I50" s="361"/>
      <c r="J50" s="361">
        <v>0</v>
      </c>
      <c r="K50" s="238"/>
      <c r="L50" s="238" t="s">
        <v>443</v>
      </c>
      <c r="M50" s="238"/>
      <c r="N50" s="246">
        <v>0</v>
      </c>
      <c r="O50" s="238"/>
      <c r="P50" s="238" t="s">
        <v>443</v>
      </c>
      <c r="Q50" s="238"/>
      <c r="R50" s="246">
        <v>0</v>
      </c>
      <c r="S50" s="238"/>
      <c r="T50" s="238" t="s">
        <v>443</v>
      </c>
      <c r="U50" s="372"/>
      <c r="V50" s="372">
        <v>0</v>
      </c>
      <c r="W50" s="372"/>
      <c r="X50" s="372">
        <v>0</v>
      </c>
      <c r="Y50" s="372"/>
      <c r="Z50" s="372" t="s">
        <v>443</v>
      </c>
      <c r="AA50" s="372"/>
      <c r="AB50" s="372">
        <v>0</v>
      </c>
      <c r="AC50" s="250">
        <v>0</v>
      </c>
    </row>
    <row r="51" spans="1:29" ht="31.5" x14ac:dyDescent="0.25">
      <c r="A51" s="318" t="s">
        <v>144</v>
      </c>
      <c r="B51" s="320" t="s">
        <v>141</v>
      </c>
      <c r="C51" s="370" t="s">
        <v>443</v>
      </c>
      <c r="D51" s="246">
        <v>0.16</v>
      </c>
      <c r="E51" s="246"/>
      <c r="F51" s="246"/>
      <c r="G51" s="238">
        <v>0</v>
      </c>
      <c r="H51" s="238" t="s">
        <v>443</v>
      </c>
      <c r="I51" s="238"/>
      <c r="J51" s="249">
        <v>0.16</v>
      </c>
      <c r="K51" s="238"/>
      <c r="L51" s="238" t="s">
        <v>443</v>
      </c>
      <c r="M51" s="238"/>
      <c r="N51" s="246">
        <v>0</v>
      </c>
      <c r="O51" s="238"/>
      <c r="P51" s="238" t="s">
        <v>443</v>
      </c>
      <c r="Q51" s="238"/>
      <c r="R51" s="246">
        <v>0</v>
      </c>
      <c r="S51" s="238"/>
      <c r="T51" s="238" t="s">
        <v>443</v>
      </c>
      <c r="U51" s="372"/>
      <c r="V51" s="372">
        <v>0</v>
      </c>
      <c r="W51" s="372"/>
      <c r="X51" s="372">
        <v>0</v>
      </c>
      <c r="Y51" s="372"/>
      <c r="Z51" s="372" t="s">
        <v>443</v>
      </c>
      <c r="AA51" s="372"/>
      <c r="AB51" s="372">
        <v>0</v>
      </c>
      <c r="AC51" s="250">
        <v>0.16</v>
      </c>
    </row>
    <row r="52" spans="1:29" x14ac:dyDescent="0.25">
      <c r="A52" s="318" t="s">
        <v>142</v>
      </c>
      <c r="B52" s="320" t="s">
        <v>139</v>
      </c>
      <c r="C52" s="370" t="s">
        <v>443</v>
      </c>
      <c r="D52" s="246">
        <v>0</v>
      </c>
      <c r="E52" s="246"/>
      <c r="F52" s="246"/>
      <c r="G52" s="238">
        <v>0</v>
      </c>
      <c r="H52" s="238" t="s">
        <v>443</v>
      </c>
      <c r="I52" s="238"/>
      <c r="J52" s="249">
        <v>0</v>
      </c>
      <c r="K52" s="238"/>
      <c r="L52" s="238" t="s">
        <v>443</v>
      </c>
      <c r="M52" s="238"/>
      <c r="N52" s="246">
        <v>0</v>
      </c>
      <c r="O52" s="238"/>
      <c r="P52" s="238" t="s">
        <v>443</v>
      </c>
      <c r="Q52" s="238"/>
      <c r="R52" s="246">
        <v>0</v>
      </c>
      <c r="S52" s="238"/>
      <c r="T52" s="238" t="s">
        <v>443</v>
      </c>
      <c r="U52" s="372"/>
      <c r="V52" s="372">
        <v>0</v>
      </c>
      <c r="W52" s="372"/>
      <c r="X52" s="372">
        <v>0</v>
      </c>
      <c r="Y52" s="372"/>
      <c r="Z52" s="372" t="s">
        <v>443</v>
      </c>
      <c r="AA52" s="372"/>
      <c r="AB52" s="372">
        <v>0</v>
      </c>
      <c r="AC52" s="250">
        <v>0</v>
      </c>
    </row>
    <row r="53" spans="1:29" x14ac:dyDescent="0.25">
      <c r="A53" s="318" t="s">
        <v>140</v>
      </c>
      <c r="B53" s="320" t="s">
        <v>495</v>
      </c>
      <c r="C53" s="238" t="s">
        <v>443</v>
      </c>
      <c r="D53" s="246">
        <v>0</v>
      </c>
      <c r="E53" s="246"/>
      <c r="F53" s="246"/>
      <c r="G53" s="238">
        <v>0</v>
      </c>
      <c r="H53" s="238" t="s">
        <v>443</v>
      </c>
      <c r="I53" s="238"/>
      <c r="J53" s="249">
        <v>0</v>
      </c>
      <c r="K53" s="238"/>
      <c r="L53" s="238" t="s">
        <v>443</v>
      </c>
      <c r="M53" s="238"/>
      <c r="N53" s="246">
        <v>0</v>
      </c>
      <c r="O53" s="238"/>
      <c r="P53" s="238" t="s">
        <v>443</v>
      </c>
      <c r="Q53" s="238"/>
      <c r="R53" s="246">
        <v>0</v>
      </c>
      <c r="S53" s="238"/>
      <c r="T53" s="238" t="s">
        <v>443</v>
      </c>
      <c r="U53" s="372"/>
      <c r="V53" s="372">
        <v>0</v>
      </c>
      <c r="W53" s="372"/>
      <c r="X53" s="372">
        <v>0</v>
      </c>
      <c r="Y53" s="372"/>
      <c r="Z53" s="372" t="s">
        <v>443</v>
      </c>
      <c r="AA53" s="372"/>
      <c r="AB53" s="372">
        <v>0</v>
      </c>
      <c r="AC53" s="250">
        <v>0</v>
      </c>
    </row>
    <row r="54" spans="1:29" x14ac:dyDescent="0.25">
      <c r="A54" s="318" t="s">
        <v>138</v>
      </c>
      <c r="B54" s="320" t="s">
        <v>496</v>
      </c>
      <c r="C54" s="373" t="s">
        <v>443</v>
      </c>
      <c r="D54" s="355">
        <v>1</v>
      </c>
      <c r="E54" s="355"/>
      <c r="F54" s="355"/>
      <c r="G54" s="356">
        <v>0</v>
      </c>
      <c r="H54" s="356" t="s">
        <v>443</v>
      </c>
      <c r="I54" s="356"/>
      <c r="J54" s="356">
        <v>1</v>
      </c>
      <c r="K54" s="238"/>
      <c r="L54" s="238" t="s">
        <v>443</v>
      </c>
      <c r="M54" s="238"/>
      <c r="N54" s="246">
        <v>0</v>
      </c>
      <c r="O54" s="238"/>
      <c r="P54" s="238" t="s">
        <v>443</v>
      </c>
      <c r="Q54" s="238"/>
      <c r="R54" s="246">
        <v>0</v>
      </c>
      <c r="S54" s="238"/>
      <c r="T54" s="238" t="s">
        <v>443</v>
      </c>
      <c r="U54" s="372"/>
      <c r="V54" s="372">
        <v>0</v>
      </c>
      <c r="W54" s="372"/>
      <c r="X54" s="372">
        <v>0</v>
      </c>
      <c r="Y54" s="372"/>
      <c r="Z54" s="372" t="s">
        <v>443</v>
      </c>
      <c r="AA54" s="372"/>
      <c r="AB54" s="372">
        <v>0</v>
      </c>
      <c r="AC54" s="250">
        <v>1</v>
      </c>
    </row>
    <row r="55" spans="1:29" x14ac:dyDescent="0.25">
      <c r="A55" s="318" t="s">
        <v>507</v>
      </c>
      <c r="B55" s="320" t="s">
        <v>497</v>
      </c>
      <c r="C55" s="373" t="s">
        <v>443</v>
      </c>
      <c r="D55" s="246">
        <v>0</v>
      </c>
      <c r="E55" s="246"/>
      <c r="F55" s="246"/>
      <c r="G55" s="238">
        <v>0</v>
      </c>
      <c r="H55" s="238" t="s">
        <v>443</v>
      </c>
      <c r="I55" s="238"/>
      <c r="J55" s="249">
        <v>0</v>
      </c>
      <c r="K55" s="238"/>
      <c r="L55" s="238" t="s">
        <v>443</v>
      </c>
      <c r="M55" s="238"/>
      <c r="N55" s="246">
        <v>0</v>
      </c>
      <c r="O55" s="238"/>
      <c r="P55" s="238" t="s">
        <v>443</v>
      </c>
      <c r="Q55" s="238"/>
      <c r="R55" s="246">
        <v>0</v>
      </c>
      <c r="S55" s="238"/>
      <c r="T55" s="238" t="s">
        <v>443</v>
      </c>
      <c r="U55" s="372"/>
      <c r="V55" s="372">
        <v>0</v>
      </c>
      <c r="W55" s="372"/>
      <c r="X55" s="372">
        <v>0</v>
      </c>
      <c r="Y55" s="372"/>
      <c r="Z55" s="372" t="s">
        <v>443</v>
      </c>
      <c r="AA55" s="372"/>
      <c r="AB55" s="372">
        <v>0</v>
      </c>
      <c r="AC55" s="250">
        <v>0</v>
      </c>
    </row>
    <row r="56" spans="1:29" x14ac:dyDescent="0.25">
      <c r="A56" s="318" t="s">
        <v>508</v>
      </c>
      <c r="B56" s="320" t="s">
        <v>498</v>
      </c>
      <c r="C56" s="373" t="s">
        <v>443</v>
      </c>
      <c r="D56" s="246">
        <v>0</v>
      </c>
      <c r="E56" s="246"/>
      <c r="F56" s="246"/>
      <c r="G56" s="238">
        <v>0</v>
      </c>
      <c r="H56" s="238" t="s">
        <v>443</v>
      </c>
      <c r="I56" s="238"/>
      <c r="J56" s="249">
        <v>0</v>
      </c>
      <c r="K56" s="238"/>
      <c r="L56" s="238" t="s">
        <v>443</v>
      </c>
      <c r="M56" s="238"/>
      <c r="N56" s="246">
        <v>0</v>
      </c>
      <c r="O56" s="238"/>
      <c r="P56" s="238" t="s">
        <v>443</v>
      </c>
      <c r="Q56" s="238"/>
      <c r="R56" s="246">
        <v>0</v>
      </c>
      <c r="S56" s="238"/>
      <c r="T56" s="238" t="s">
        <v>443</v>
      </c>
      <c r="U56" s="372"/>
      <c r="V56" s="372">
        <v>0</v>
      </c>
      <c r="W56" s="372"/>
      <c r="X56" s="372">
        <v>0</v>
      </c>
      <c r="Y56" s="372"/>
      <c r="Z56" s="372" t="s">
        <v>443</v>
      </c>
      <c r="AA56" s="372"/>
      <c r="AB56" s="372">
        <v>0</v>
      </c>
      <c r="AC56" s="250">
        <v>0</v>
      </c>
    </row>
    <row r="57" spans="1:29" x14ac:dyDescent="0.25">
      <c r="A57" s="318" t="s">
        <v>509</v>
      </c>
      <c r="B57" s="320" t="s">
        <v>500</v>
      </c>
      <c r="C57" s="373" t="s">
        <v>443</v>
      </c>
      <c r="D57" s="246">
        <v>0</v>
      </c>
      <c r="E57" s="246"/>
      <c r="F57" s="246"/>
      <c r="G57" s="238">
        <v>0</v>
      </c>
      <c r="H57" s="238" t="s">
        <v>443</v>
      </c>
      <c r="I57" s="238"/>
      <c r="J57" s="249">
        <v>0</v>
      </c>
      <c r="K57" s="238"/>
      <c r="L57" s="238" t="s">
        <v>443</v>
      </c>
      <c r="M57" s="238"/>
      <c r="N57" s="246">
        <v>0</v>
      </c>
      <c r="O57" s="238"/>
      <c r="P57" s="238" t="s">
        <v>443</v>
      </c>
      <c r="Q57" s="238"/>
      <c r="R57" s="246">
        <v>0</v>
      </c>
      <c r="S57" s="238"/>
      <c r="T57" s="238" t="s">
        <v>443</v>
      </c>
      <c r="U57" s="372"/>
      <c r="V57" s="372">
        <v>0</v>
      </c>
      <c r="W57" s="372"/>
      <c r="X57" s="372">
        <v>0</v>
      </c>
      <c r="Y57" s="372"/>
      <c r="Z57" s="372" t="s">
        <v>443</v>
      </c>
      <c r="AA57" s="372"/>
      <c r="AB57" s="372">
        <v>0</v>
      </c>
      <c r="AC57" s="250">
        <v>0</v>
      </c>
    </row>
    <row r="58" spans="1:29" x14ac:dyDescent="0.25">
      <c r="A58" s="318" t="s">
        <v>510</v>
      </c>
      <c r="B58" s="320" t="s">
        <v>502</v>
      </c>
      <c r="C58" s="373" t="s">
        <v>443</v>
      </c>
      <c r="D58" s="355">
        <v>0</v>
      </c>
      <c r="E58" s="355"/>
      <c r="F58" s="355"/>
      <c r="G58" s="356">
        <v>0</v>
      </c>
      <c r="H58" s="356" t="s">
        <v>443</v>
      </c>
      <c r="I58" s="356"/>
      <c r="J58" s="356">
        <v>0</v>
      </c>
      <c r="K58" s="356"/>
      <c r="L58" s="356" t="s">
        <v>443</v>
      </c>
      <c r="M58" s="356"/>
      <c r="N58" s="355">
        <v>0</v>
      </c>
      <c r="O58" s="238"/>
      <c r="P58" s="238" t="s">
        <v>443</v>
      </c>
      <c r="Q58" s="238"/>
      <c r="R58" s="246">
        <v>0</v>
      </c>
      <c r="S58" s="238"/>
      <c r="T58" s="238" t="s">
        <v>443</v>
      </c>
      <c r="U58" s="372"/>
      <c r="V58" s="372">
        <v>0</v>
      </c>
      <c r="W58" s="372"/>
      <c r="X58" s="372">
        <v>0</v>
      </c>
      <c r="Y58" s="372"/>
      <c r="Z58" s="372" t="s">
        <v>443</v>
      </c>
      <c r="AA58" s="372"/>
      <c r="AB58" s="372">
        <v>0</v>
      </c>
      <c r="AC58" s="357">
        <v>0</v>
      </c>
    </row>
    <row r="59" spans="1:29" x14ac:dyDescent="0.25">
      <c r="A59" s="318" t="s">
        <v>511</v>
      </c>
      <c r="B59" s="320" t="s">
        <v>504</v>
      </c>
      <c r="C59" s="370" t="s">
        <v>443</v>
      </c>
      <c r="D59" s="246">
        <v>0</v>
      </c>
      <c r="E59" s="246"/>
      <c r="F59" s="246"/>
      <c r="G59" s="238">
        <v>0</v>
      </c>
      <c r="H59" s="238" t="s">
        <v>443</v>
      </c>
      <c r="I59" s="238"/>
      <c r="J59" s="249">
        <v>0</v>
      </c>
      <c r="K59" s="238"/>
      <c r="L59" s="238" t="s">
        <v>443</v>
      </c>
      <c r="M59" s="238"/>
      <c r="N59" s="246">
        <v>0</v>
      </c>
      <c r="O59" s="238"/>
      <c r="P59" s="238" t="s">
        <v>443</v>
      </c>
      <c r="Q59" s="238"/>
      <c r="R59" s="246">
        <v>0</v>
      </c>
      <c r="S59" s="238"/>
      <c r="T59" s="238" t="s">
        <v>443</v>
      </c>
      <c r="U59" s="372"/>
      <c r="V59" s="372">
        <v>0</v>
      </c>
      <c r="W59" s="372"/>
      <c r="X59" s="372">
        <v>0</v>
      </c>
      <c r="Y59" s="372"/>
      <c r="Z59" s="372" t="s">
        <v>443</v>
      </c>
      <c r="AA59" s="372"/>
      <c r="AB59" s="372">
        <v>0</v>
      </c>
      <c r="AC59" s="250">
        <v>0</v>
      </c>
    </row>
    <row r="60" spans="1:29" x14ac:dyDescent="0.25">
      <c r="A60" s="318" t="s">
        <v>512</v>
      </c>
      <c r="B60" s="320" t="s">
        <v>506</v>
      </c>
      <c r="C60" s="374" t="s">
        <v>443</v>
      </c>
      <c r="D60" s="246">
        <v>0</v>
      </c>
      <c r="E60" s="246"/>
      <c r="F60" s="246"/>
      <c r="G60" s="238">
        <v>0</v>
      </c>
      <c r="H60" s="238" t="s">
        <v>443</v>
      </c>
      <c r="I60" s="238"/>
      <c r="J60" s="249">
        <v>0</v>
      </c>
      <c r="K60" s="238"/>
      <c r="L60" s="238" t="s">
        <v>443</v>
      </c>
      <c r="M60" s="238"/>
      <c r="N60" s="246">
        <v>0</v>
      </c>
      <c r="O60" s="238"/>
      <c r="P60" s="238" t="s">
        <v>443</v>
      </c>
      <c r="Q60" s="238"/>
      <c r="R60" s="246">
        <v>0</v>
      </c>
      <c r="S60" s="238"/>
      <c r="T60" s="238" t="s">
        <v>443</v>
      </c>
      <c r="U60" s="372"/>
      <c r="V60" s="372">
        <v>0</v>
      </c>
      <c r="W60" s="372"/>
      <c r="X60" s="372">
        <v>0</v>
      </c>
      <c r="Y60" s="372"/>
      <c r="Z60" s="372" t="s">
        <v>443</v>
      </c>
      <c r="AA60" s="372"/>
      <c r="AB60" s="372">
        <v>0</v>
      </c>
      <c r="AC60" s="250">
        <v>0</v>
      </c>
    </row>
    <row r="61" spans="1:29" ht="31.5" x14ac:dyDescent="0.25">
      <c r="A61" s="316" t="s">
        <v>58</v>
      </c>
      <c r="B61" s="317" t="s">
        <v>137</v>
      </c>
      <c r="C61" s="374"/>
      <c r="D61" s="246"/>
      <c r="E61" s="246"/>
      <c r="F61" s="246"/>
      <c r="G61" s="238"/>
      <c r="H61" s="238"/>
      <c r="I61" s="238"/>
      <c r="J61" s="249"/>
      <c r="K61" s="238"/>
      <c r="L61" s="238"/>
      <c r="M61" s="238"/>
      <c r="N61" s="246"/>
      <c r="O61" s="238"/>
      <c r="P61" s="238"/>
      <c r="Q61" s="238"/>
      <c r="R61" s="246"/>
      <c r="S61" s="238"/>
      <c r="T61" s="238"/>
      <c r="U61" s="372"/>
      <c r="V61" s="372"/>
      <c r="W61" s="372"/>
      <c r="X61" s="372"/>
      <c r="Y61" s="372"/>
      <c r="Z61" s="372"/>
      <c r="AA61" s="372"/>
      <c r="AB61" s="372"/>
      <c r="AC61" s="250"/>
    </row>
    <row r="62" spans="1:29" x14ac:dyDescent="0.25">
      <c r="A62" s="318" t="s">
        <v>136</v>
      </c>
      <c r="B62" s="320" t="s">
        <v>135</v>
      </c>
      <c r="C62" s="374" t="s">
        <v>443</v>
      </c>
      <c r="D62" s="360">
        <v>5.2131245181175077</v>
      </c>
      <c r="E62" s="360"/>
      <c r="F62" s="360"/>
      <c r="G62" s="361">
        <v>0</v>
      </c>
      <c r="H62" s="361" t="s">
        <v>443</v>
      </c>
      <c r="I62" s="361"/>
      <c r="J62" s="361">
        <v>5.2131245181175077</v>
      </c>
      <c r="K62" s="238"/>
      <c r="L62" s="238" t="s">
        <v>443</v>
      </c>
      <c r="M62" s="238"/>
      <c r="N62" s="246">
        <v>0</v>
      </c>
      <c r="O62" s="238"/>
      <c r="P62" s="238" t="s">
        <v>443</v>
      </c>
      <c r="Q62" s="238"/>
      <c r="R62" s="246">
        <v>0</v>
      </c>
      <c r="S62" s="238"/>
      <c r="T62" s="238" t="s">
        <v>443</v>
      </c>
      <c r="U62" s="372"/>
      <c r="V62" s="372">
        <v>0</v>
      </c>
      <c r="W62" s="372"/>
      <c r="X62" s="372">
        <v>0</v>
      </c>
      <c r="Y62" s="372"/>
      <c r="Z62" s="372" t="s">
        <v>443</v>
      </c>
      <c r="AA62" s="372"/>
      <c r="AB62" s="372">
        <v>0</v>
      </c>
      <c r="AC62" s="250">
        <v>5.2131245181175077</v>
      </c>
    </row>
    <row r="63" spans="1:29" x14ac:dyDescent="0.25">
      <c r="A63" s="318" t="s">
        <v>134</v>
      </c>
      <c r="B63" s="320" t="s">
        <v>127</v>
      </c>
      <c r="C63" s="374"/>
      <c r="D63" s="360"/>
      <c r="E63" s="360"/>
      <c r="F63" s="360"/>
      <c r="G63" s="361">
        <v>0</v>
      </c>
      <c r="H63" s="361" t="s">
        <v>443</v>
      </c>
      <c r="I63" s="361"/>
      <c r="J63" s="361">
        <v>0</v>
      </c>
      <c r="K63" s="238"/>
      <c r="L63" s="238" t="s">
        <v>443</v>
      </c>
      <c r="M63" s="238"/>
      <c r="N63" s="246">
        <v>0</v>
      </c>
      <c r="O63" s="238"/>
      <c r="P63" s="238" t="s">
        <v>443</v>
      </c>
      <c r="Q63" s="238"/>
      <c r="R63" s="246">
        <v>0</v>
      </c>
      <c r="S63" s="238"/>
      <c r="T63" s="238" t="s">
        <v>443</v>
      </c>
      <c r="U63" s="372"/>
      <c r="V63" s="372">
        <v>0</v>
      </c>
      <c r="W63" s="372"/>
      <c r="X63" s="372">
        <v>0</v>
      </c>
      <c r="Y63" s="372"/>
      <c r="Z63" s="372" t="s">
        <v>443</v>
      </c>
      <c r="AA63" s="372"/>
      <c r="AB63" s="372">
        <v>0</v>
      </c>
      <c r="AC63" s="250">
        <v>0</v>
      </c>
    </row>
    <row r="64" spans="1:29" x14ac:dyDescent="0.25">
      <c r="A64" s="318" t="s">
        <v>133</v>
      </c>
      <c r="B64" s="319" t="s">
        <v>126</v>
      </c>
      <c r="C64" s="373"/>
      <c r="D64" s="246"/>
      <c r="E64" s="246"/>
      <c r="F64" s="246"/>
      <c r="G64" s="238">
        <v>0</v>
      </c>
      <c r="H64" s="238" t="s">
        <v>443</v>
      </c>
      <c r="I64" s="238"/>
      <c r="J64" s="249">
        <v>0.4</v>
      </c>
      <c r="K64" s="238"/>
      <c r="L64" s="238" t="s">
        <v>443</v>
      </c>
      <c r="M64" s="238"/>
      <c r="N64" s="246">
        <v>0</v>
      </c>
      <c r="O64" s="238"/>
      <c r="P64" s="238" t="s">
        <v>443</v>
      </c>
      <c r="Q64" s="238"/>
      <c r="R64" s="246">
        <v>0</v>
      </c>
      <c r="S64" s="238"/>
      <c r="T64" s="238" t="s">
        <v>443</v>
      </c>
      <c r="U64" s="372"/>
      <c r="V64" s="372">
        <v>0</v>
      </c>
      <c r="W64" s="372"/>
      <c r="X64" s="372">
        <v>0</v>
      </c>
      <c r="Y64" s="372"/>
      <c r="Z64" s="372" t="s">
        <v>443</v>
      </c>
      <c r="AA64" s="372"/>
      <c r="AB64" s="372">
        <v>0</v>
      </c>
      <c r="AC64" s="250">
        <v>0.4</v>
      </c>
    </row>
    <row r="65" spans="1:29" x14ac:dyDescent="0.25">
      <c r="A65" s="318" t="s">
        <v>132</v>
      </c>
      <c r="B65" s="319" t="s">
        <v>125</v>
      </c>
      <c r="C65" s="372"/>
      <c r="D65" s="250"/>
      <c r="E65" s="322"/>
      <c r="F65" s="322"/>
      <c r="G65" s="359">
        <v>0</v>
      </c>
      <c r="H65" s="359" t="s">
        <v>443</v>
      </c>
      <c r="I65" s="359"/>
      <c r="J65" s="359">
        <v>0</v>
      </c>
      <c r="K65" s="359"/>
      <c r="L65" s="372" t="s">
        <v>443</v>
      </c>
      <c r="M65" s="372"/>
      <c r="N65" s="322">
        <v>0</v>
      </c>
      <c r="O65" s="372"/>
      <c r="P65" s="372" t="s">
        <v>443</v>
      </c>
      <c r="Q65" s="372"/>
      <c r="R65" s="322">
        <v>0</v>
      </c>
      <c r="S65" s="372"/>
      <c r="T65" s="375" t="s">
        <v>443</v>
      </c>
      <c r="U65" s="372"/>
      <c r="V65" s="372">
        <v>0</v>
      </c>
      <c r="W65" s="372"/>
      <c r="X65" s="372">
        <v>0</v>
      </c>
      <c r="Y65" s="372"/>
      <c r="Z65" s="372" t="s">
        <v>443</v>
      </c>
      <c r="AA65" s="372"/>
      <c r="AB65" s="372">
        <v>0</v>
      </c>
      <c r="AC65" s="250">
        <v>0</v>
      </c>
    </row>
    <row r="66" spans="1:29" x14ac:dyDescent="0.25">
      <c r="A66" s="318" t="s">
        <v>131</v>
      </c>
      <c r="B66" s="319" t="s">
        <v>128</v>
      </c>
      <c r="C66" s="372"/>
      <c r="D66" s="322"/>
      <c r="E66" s="322"/>
      <c r="F66" s="322"/>
      <c r="G66" s="359">
        <v>0</v>
      </c>
      <c r="H66" s="359" t="s">
        <v>443</v>
      </c>
      <c r="I66" s="359"/>
      <c r="J66" s="359">
        <v>0.16</v>
      </c>
      <c r="K66" s="359"/>
      <c r="L66" s="372" t="s">
        <v>443</v>
      </c>
      <c r="M66" s="372"/>
      <c r="N66" s="322">
        <v>0</v>
      </c>
      <c r="O66" s="372"/>
      <c r="P66" s="372" t="s">
        <v>443</v>
      </c>
      <c r="Q66" s="372"/>
      <c r="R66" s="322">
        <v>0</v>
      </c>
      <c r="S66" s="372"/>
      <c r="T66" s="375" t="s">
        <v>443</v>
      </c>
      <c r="U66" s="372"/>
      <c r="V66" s="372">
        <v>0</v>
      </c>
      <c r="W66" s="372"/>
      <c r="X66" s="372">
        <v>0</v>
      </c>
      <c r="Y66" s="372"/>
      <c r="Z66" s="372" t="s">
        <v>443</v>
      </c>
      <c r="AA66" s="372"/>
      <c r="AB66" s="372">
        <v>0</v>
      </c>
      <c r="AC66" s="250">
        <v>0.16</v>
      </c>
    </row>
    <row r="67" spans="1:29" x14ac:dyDescent="0.25">
      <c r="A67" s="318" t="s">
        <v>130</v>
      </c>
      <c r="B67" s="319" t="s">
        <v>513</v>
      </c>
      <c r="C67" s="372"/>
      <c r="D67" s="357"/>
      <c r="E67" s="357"/>
      <c r="F67" s="357"/>
      <c r="G67" s="362">
        <v>0</v>
      </c>
      <c r="H67" s="362" t="s">
        <v>443</v>
      </c>
      <c r="I67" s="362"/>
      <c r="J67" s="362">
        <v>1</v>
      </c>
      <c r="K67" s="359"/>
      <c r="L67" s="372" t="s">
        <v>443</v>
      </c>
      <c r="M67" s="372"/>
      <c r="N67" s="322">
        <v>0</v>
      </c>
      <c r="O67" s="372"/>
      <c r="P67" s="372" t="s">
        <v>443</v>
      </c>
      <c r="Q67" s="372"/>
      <c r="R67" s="322">
        <v>0</v>
      </c>
      <c r="S67" s="372"/>
      <c r="T67" s="375" t="s">
        <v>443</v>
      </c>
      <c r="U67" s="372"/>
      <c r="V67" s="372">
        <v>0</v>
      </c>
      <c r="W67" s="372"/>
      <c r="X67" s="372">
        <v>0</v>
      </c>
      <c r="Y67" s="372"/>
      <c r="Z67" s="372" t="s">
        <v>443</v>
      </c>
      <c r="AA67" s="372"/>
      <c r="AB67" s="372">
        <v>0</v>
      </c>
      <c r="AC67" s="250">
        <v>1</v>
      </c>
    </row>
    <row r="68" spans="1:29" x14ac:dyDescent="0.25">
      <c r="A68" s="318" t="s">
        <v>514</v>
      </c>
      <c r="B68" s="319" t="s">
        <v>515</v>
      </c>
      <c r="C68" s="372"/>
      <c r="D68" s="322"/>
      <c r="E68" s="322"/>
      <c r="F68" s="322"/>
      <c r="G68" s="359">
        <v>0</v>
      </c>
      <c r="H68" s="359" t="s">
        <v>443</v>
      </c>
      <c r="I68" s="359"/>
      <c r="J68" s="359">
        <v>0</v>
      </c>
      <c r="K68" s="359"/>
      <c r="L68" s="372" t="s">
        <v>443</v>
      </c>
      <c r="M68" s="372"/>
      <c r="N68" s="322">
        <v>0</v>
      </c>
      <c r="O68" s="372"/>
      <c r="P68" s="372" t="s">
        <v>443</v>
      </c>
      <c r="Q68" s="372"/>
      <c r="R68" s="322">
        <v>0</v>
      </c>
      <c r="S68" s="372"/>
      <c r="T68" s="375" t="s">
        <v>443</v>
      </c>
      <c r="U68" s="372"/>
      <c r="V68" s="372">
        <v>0</v>
      </c>
      <c r="W68" s="372"/>
      <c r="X68" s="372">
        <v>0</v>
      </c>
      <c r="Y68" s="372"/>
      <c r="Z68" s="372" t="s">
        <v>443</v>
      </c>
      <c r="AA68" s="372"/>
      <c r="AB68" s="372">
        <v>0</v>
      </c>
      <c r="AC68" s="250">
        <v>0</v>
      </c>
    </row>
    <row r="69" spans="1:29" x14ac:dyDescent="0.25">
      <c r="A69" s="318" t="s">
        <v>516</v>
      </c>
      <c r="B69" s="319" t="s">
        <v>517</v>
      </c>
      <c r="C69" s="372"/>
      <c r="D69" s="322"/>
      <c r="E69" s="322"/>
      <c r="F69" s="322"/>
      <c r="G69" s="359">
        <v>0</v>
      </c>
      <c r="H69" s="359" t="s">
        <v>443</v>
      </c>
      <c r="I69" s="359"/>
      <c r="J69" s="359">
        <v>0</v>
      </c>
      <c r="K69" s="359"/>
      <c r="L69" s="372" t="s">
        <v>443</v>
      </c>
      <c r="M69" s="372"/>
      <c r="N69" s="322">
        <v>0</v>
      </c>
      <c r="O69" s="372"/>
      <c r="P69" s="372" t="s">
        <v>443</v>
      </c>
      <c r="Q69" s="372"/>
      <c r="R69" s="322">
        <v>0</v>
      </c>
      <c r="S69" s="372"/>
      <c r="T69" s="375" t="s">
        <v>443</v>
      </c>
      <c r="U69" s="372"/>
      <c r="V69" s="372">
        <v>0</v>
      </c>
      <c r="W69" s="372"/>
      <c r="X69" s="372">
        <v>0</v>
      </c>
      <c r="Y69" s="372"/>
      <c r="Z69" s="372" t="s">
        <v>443</v>
      </c>
      <c r="AA69" s="372"/>
      <c r="AB69" s="372">
        <v>0</v>
      </c>
      <c r="AC69" s="250">
        <v>0</v>
      </c>
    </row>
    <row r="70" spans="1:29" x14ac:dyDescent="0.25">
      <c r="A70" s="318" t="s">
        <v>518</v>
      </c>
      <c r="B70" s="319" t="s">
        <v>519</v>
      </c>
      <c r="C70" s="372"/>
      <c r="D70" s="322"/>
      <c r="E70" s="322"/>
      <c r="F70" s="322"/>
      <c r="G70" s="359">
        <v>0</v>
      </c>
      <c r="H70" s="359" t="s">
        <v>443</v>
      </c>
      <c r="I70" s="359"/>
      <c r="J70" s="359">
        <v>0</v>
      </c>
      <c r="K70" s="359"/>
      <c r="L70" s="372" t="s">
        <v>443</v>
      </c>
      <c r="M70" s="372"/>
      <c r="N70" s="322">
        <v>0</v>
      </c>
      <c r="O70" s="372"/>
      <c r="P70" s="372" t="s">
        <v>443</v>
      </c>
      <c r="Q70" s="372"/>
      <c r="R70" s="322">
        <v>0</v>
      </c>
      <c r="S70" s="372"/>
      <c r="T70" s="375" t="s">
        <v>443</v>
      </c>
      <c r="U70" s="372"/>
      <c r="V70" s="372">
        <v>0</v>
      </c>
      <c r="W70" s="372"/>
      <c r="X70" s="372">
        <v>0</v>
      </c>
      <c r="Y70" s="372"/>
      <c r="Z70" s="372" t="s">
        <v>443</v>
      </c>
      <c r="AA70" s="372"/>
      <c r="AB70" s="372">
        <v>0</v>
      </c>
      <c r="AC70" s="250">
        <v>0</v>
      </c>
    </row>
    <row r="71" spans="1:29" x14ac:dyDescent="0.25">
      <c r="A71" s="318" t="s">
        <v>520</v>
      </c>
      <c r="B71" s="319" t="s">
        <v>521</v>
      </c>
      <c r="C71" s="372"/>
      <c r="D71" s="357"/>
      <c r="E71" s="357"/>
      <c r="F71" s="357"/>
      <c r="G71" s="362">
        <v>0</v>
      </c>
      <c r="H71" s="362" t="s">
        <v>443</v>
      </c>
      <c r="I71" s="362"/>
      <c r="J71" s="362">
        <v>0</v>
      </c>
      <c r="K71" s="362"/>
      <c r="L71" s="376" t="s">
        <v>443</v>
      </c>
      <c r="M71" s="376"/>
      <c r="N71" s="357">
        <v>0</v>
      </c>
      <c r="O71" s="376"/>
      <c r="P71" s="376" t="s">
        <v>443</v>
      </c>
      <c r="Q71" s="372"/>
      <c r="R71" s="322">
        <v>0</v>
      </c>
      <c r="S71" s="372"/>
      <c r="T71" s="375" t="s">
        <v>443</v>
      </c>
      <c r="U71" s="372"/>
      <c r="V71" s="372">
        <v>0</v>
      </c>
      <c r="W71" s="372"/>
      <c r="X71" s="372">
        <v>0</v>
      </c>
      <c r="Y71" s="372"/>
      <c r="Z71" s="372" t="s">
        <v>443</v>
      </c>
      <c r="AA71" s="372"/>
      <c r="AB71" s="372">
        <v>0</v>
      </c>
      <c r="AC71" s="250">
        <v>0</v>
      </c>
    </row>
    <row r="72" spans="1:29" x14ac:dyDescent="0.25">
      <c r="A72" s="318" t="s">
        <v>522</v>
      </c>
      <c r="B72" s="319" t="s">
        <v>523</v>
      </c>
      <c r="C72" s="372"/>
      <c r="D72" s="372"/>
      <c r="E72" s="372"/>
      <c r="F72" s="372"/>
      <c r="G72" s="359">
        <v>0</v>
      </c>
      <c r="H72" s="359" t="s">
        <v>443</v>
      </c>
      <c r="I72" s="359"/>
      <c r="J72" s="359">
        <v>0</v>
      </c>
      <c r="K72" s="359"/>
      <c r="L72" s="372" t="s">
        <v>443</v>
      </c>
      <c r="M72" s="372"/>
      <c r="N72" s="372">
        <v>0</v>
      </c>
      <c r="O72" s="372"/>
      <c r="P72" s="372" t="s">
        <v>443</v>
      </c>
      <c r="Q72" s="372"/>
      <c r="R72" s="372">
        <v>0</v>
      </c>
      <c r="S72" s="372"/>
      <c r="T72" s="375" t="s">
        <v>443</v>
      </c>
      <c r="U72" s="372"/>
      <c r="V72" s="372">
        <v>0</v>
      </c>
      <c r="W72" s="372"/>
      <c r="X72" s="372">
        <v>0</v>
      </c>
      <c r="Y72" s="372"/>
      <c r="Z72" s="372" t="s">
        <v>443</v>
      </c>
      <c r="AA72" s="372"/>
      <c r="AB72" s="372">
        <v>0</v>
      </c>
      <c r="AC72" s="250">
        <v>0</v>
      </c>
    </row>
    <row r="73" spans="1:29" x14ac:dyDescent="0.25">
      <c r="A73" s="318" t="s">
        <v>524</v>
      </c>
      <c r="B73" s="319" t="s">
        <v>525</v>
      </c>
      <c r="C73" s="372"/>
      <c r="D73" s="372"/>
      <c r="E73" s="372"/>
      <c r="F73" s="372"/>
      <c r="G73" s="359">
        <v>0</v>
      </c>
      <c r="H73" s="359" t="s">
        <v>443</v>
      </c>
      <c r="I73" s="359"/>
      <c r="J73" s="359">
        <v>0</v>
      </c>
      <c r="K73" s="359"/>
      <c r="L73" s="372" t="s">
        <v>443</v>
      </c>
      <c r="M73" s="372"/>
      <c r="N73" s="372">
        <v>0</v>
      </c>
      <c r="O73" s="372"/>
      <c r="P73" s="372" t="s">
        <v>443</v>
      </c>
      <c r="Q73" s="372"/>
      <c r="R73" s="372">
        <v>0</v>
      </c>
      <c r="S73" s="372"/>
      <c r="T73" s="375" t="s">
        <v>443</v>
      </c>
      <c r="U73" s="372"/>
      <c r="V73" s="372">
        <v>0</v>
      </c>
      <c r="W73" s="372"/>
      <c r="X73" s="372">
        <v>0</v>
      </c>
      <c r="Y73" s="372"/>
      <c r="Z73" s="372" t="s">
        <v>443</v>
      </c>
      <c r="AA73" s="372"/>
      <c r="AB73" s="372">
        <v>0</v>
      </c>
      <c r="AC73" s="250">
        <v>0</v>
      </c>
    </row>
    <row r="74" spans="1:29" ht="31.5" x14ac:dyDescent="0.25">
      <c r="A74" s="316" t="s">
        <v>57</v>
      </c>
      <c r="B74" s="321" t="s">
        <v>224</v>
      </c>
      <c r="C74" s="372"/>
      <c r="D74" s="372"/>
      <c r="E74" s="372"/>
      <c r="F74" s="372"/>
      <c r="G74" s="359">
        <v>0</v>
      </c>
      <c r="H74" s="359" t="s">
        <v>443</v>
      </c>
      <c r="I74" s="359"/>
      <c r="J74" s="359">
        <v>0</v>
      </c>
      <c r="K74" s="359"/>
      <c r="L74" s="372" t="s">
        <v>443</v>
      </c>
      <c r="M74" s="372"/>
      <c r="N74" s="372">
        <v>0</v>
      </c>
      <c r="O74" s="372"/>
      <c r="P74" s="372" t="s">
        <v>443</v>
      </c>
      <c r="Q74" s="372"/>
      <c r="R74" s="372">
        <v>0</v>
      </c>
      <c r="S74" s="372"/>
      <c r="T74" s="375" t="s">
        <v>443</v>
      </c>
      <c r="U74" s="372"/>
      <c r="V74" s="372">
        <v>0</v>
      </c>
      <c r="W74" s="372"/>
      <c r="X74" s="372">
        <v>0</v>
      </c>
      <c r="Y74" s="372"/>
      <c r="Z74" s="372" t="s">
        <v>443</v>
      </c>
      <c r="AA74" s="372"/>
      <c r="AB74" s="372">
        <v>0</v>
      </c>
      <c r="AC74" s="250">
        <v>0</v>
      </c>
    </row>
    <row r="75" spans="1:29" x14ac:dyDescent="0.25">
      <c r="A75" s="316" t="s">
        <v>55</v>
      </c>
      <c r="B75" s="317" t="s">
        <v>129</v>
      </c>
      <c r="C75" s="372"/>
      <c r="D75" s="372"/>
      <c r="E75" s="372"/>
      <c r="F75" s="372"/>
      <c r="G75" s="359"/>
      <c r="H75" s="359"/>
      <c r="I75" s="359"/>
      <c r="J75" s="359"/>
      <c r="K75" s="359"/>
      <c r="L75" s="372"/>
      <c r="M75" s="372"/>
      <c r="N75" s="372"/>
      <c r="O75" s="372"/>
      <c r="P75" s="372"/>
      <c r="Q75" s="372"/>
      <c r="R75" s="372"/>
      <c r="S75" s="372"/>
      <c r="T75" s="375"/>
      <c r="U75" s="372"/>
      <c r="V75" s="372"/>
      <c r="W75" s="372"/>
      <c r="X75" s="372"/>
      <c r="Y75" s="372"/>
      <c r="Z75" s="372"/>
      <c r="AA75" s="372"/>
      <c r="AB75" s="372"/>
      <c r="AC75" s="250"/>
    </row>
    <row r="76" spans="1:29" ht="31.5" x14ac:dyDescent="0.25">
      <c r="A76" s="318" t="s">
        <v>219</v>
      </c>
      <c r="B76" s="319" t="s">
        <v>493</v>
      </c>
      <c r="C76" s="372"/>
      <c r="D76" s="372"/>
      <c r="E76" s="372"/>
      <c r="F76" s="372"/>
      <c r="G76" s="359">
        <v>0</v>
      </c>
      <c r="H76" s="359" t="s">
        <v>443</v>
      </c>
      <c r="I76" s="359"/>
      <c r="J76" s="359">
        <v>0</v>
      </c>
      <c r="K76" s="359"/>
      <c r="L76" s="372" t="s">
        <v>443</v>
      </c>
      <c r="M76" s="372"/>
      <c r="N76" s="372">
        <v>0</v>
      </c>
      <c r="O76" s="372"/>
      <c r="P76" s="372" t="s">
        <v>443</v>
      </c>
      <c r="Q76" s="372"/>
      <c r="R76" s="372">
        <v>0</v>
      </c>
      <c r="S76" s="372"/>
      <c r="T76" s="375" t="s">
        <v>443</v>
      </c>
      <c r="U76" s="372"/>
      <c r="V76" s="372">
        <v>0</v>
      </c>
      <c r="W76" s="372"/>
      <c r="X76" s="372">
        <v>0</v>
      </c>
      <c r="Y76" s="372"/>
      <c r="Z76" s="372" t="s">
        <v>443</v>
      </c>
      <c r="AA76" s="372"/>
      <c r="AB76" s="372">
        <v>0</v>
      </c>
      <c r="AC76" s="250">
        <v>0</v>
      </c>
    </row>
    <row r="77" spans="1:29" x14ac:dyDescent="0.25">
      <c r="A77" s="318" t="s">
        <v>220</v>
      </c>
      <c r="B77" s="319" t="s">
        <v>145</v>
      </c>
      <c r="C77" s="372"/>
      <c r="D77" s="372"/>
      <c r="E77" s="372"/>
      <c r="F77" s="372"/>
      <c r="G77" s="359">
        <v>0</v>
      </c>
      <c r="H77" s="359" t="s">
        <v>443</v>
      </c>
      <c r="I77" s="359"/>
      <c r="J77" s="359">
        <v>0</v>
      </c>
      <c r="K77" s="359"/>
      <c r="L77" s="372" t="s">
        <v>443</v>
      </c>
      <c r="M77" s="372"/>
      <c r="N77" s="372">
        <v>0</v>
      </c>
      <c r="O77" s="372"/>
      <c r="P77" s="372" t="s">
        <v>443</v>
      </c>
      <c r="Q77" s="372"/>
      <c r="R77" s="372">
        <v>0</v>
      </c>
      <c r="S77" s="372"/>
      <c r="T77" s="375" t="s">
        <v>443</v>
      </c>
      <c r="U77" s="372"/>
      <c r="V77" s="372">
        <v>0</v>
      </c>
      <c r="W77" s="372"/>
      <c r="X77" s="372">
        <v>0</v>
      </c>
      <c r="Y77" s="372"/>
      <c r="Z77" s="372" t="s">
        <v>443</v>
      </c>
      <c r="AA77" s="372"/>
      <c r="AB77" s="372">
        <v>0</v>
      </c>
      <c r="AC77" s="250">
        <v>0</v>
      </c>
    </row>
    <row r="78" spans="1:29" x14ac:dyDescent="0.25">
      <c r="A78" s="318" t="s">
        <v>221</v>
      </c>
      <c r="B78" s="320" t="s">
        <v>526</v>
      </c>
      <c r="C78" s="372"/>
      <c r="D78" s="372"/>
      <c r="E78" s="372"/>
      <c r="F78" s="372"/>
      <c r="G78" s="359">
        <v>0</v>
      </c>
      <c r="H78" s="359" t="s">
        <v>443</v>
      </c>
      <c r="I78" s="359"/>
      <c r="J78" s="359">
        <v>0</v>
      </c>
      <c r="K78" s="359"/>
      <c r="L78" s="372" t="s">
        <v>443</v>
      </c>
      <c r="M78" s="372"/>
      <c r="N78" s="372">
        <v>0</v>
      </c>
      <c r="O78" s="372"/>
      <c r="P78" s="372" t="s">
        <v>443</v>
      </c>
      <c r="Q78" s="372"/>
      <c r="R78" s="372">
        <v>0</v>
      </c>
      <c r="S78" s="372"/>
      <c r="T78" s="375" t="s">
        <v>443</v>
      </c>
      <c r="U78" s="372"/>
      <c r="V78" s="372">
        <v>0</v>
      </c>
      <c r="W78" s="372"/>
      <c r="X78" s="372">
        <v>0</v>
      </c>
      <c r="Y78" s="372"/>
      <c r="Z78" s="372" t="s">
        <v>443</v>
      </c>
      <c r="AA78" s="372"/>
      <c r="AB78" s="372">
        <v>0</v>
      </c>
      <c r="AC78" s="250">
        <v>0</v>
      </c>
    </row>
    <row r="79" spans="1:29" x14ac:dyDescent="0.25">
      <c r="A79" s="318" t="s">
        <v>222</v>
      </c>
      <c r="B79" s="320" t="s">
        <v>495</v>
      </c>
      <c r="C79" s="372"/>
      <c r="D79" s="372"/>
      <c r="E79" s="372"/>
      <c r="F79" s="372"/>
      <c r="G79" s="359">
        <v>0</v>
      </c>
      <c r="H79" s="359" t="s">
        <v>443</v>
      </c>
      <c r="I79" s="359"/>
      <c r="J79" s="359">
        <v>0</v>
      </c>
      <c r="K79" s="359"/>
      <c r="L79" s="372" t="s">
        <v>443</v>
      </c>
      <c r="M79" s="372"/>
      <c r="N79" s="372">
        <v>0</v>
      </c>
      <c r="O79" s="372"/>
      <c r="P79" s="372" t="s">
        <v>443</v>
      </c>
      <c r="Q79" s="372"/>
      <c r="R79" s="372">
        <v>0</v>
      </c>
      <c r="S79" s="372"/>
      <c r="T79" s="375" t="s">
        <v>443</v>
      </c>
      <c r="U79" s="372"/>
      <c r="V79" s="372">
        <v>0</v>
      </c>
      <c r="W79" s="372"/>
      <c r="X79" s="372">
        <v>0</v>
      </c>
      <c r="Y79" s="372"/>
      <c r="Z79" s="372" t="s">
        <v>443</v>
      </c>
      <c r="AA79" s="372"/>
      <c r="AB79" s="372">
        <v>0</v>
      </c>
      <c r="AC79" s="250">
        <v>0</v>
      </c>
    </row>
    <row r="80" spans="1:29" x14ac:dyDescent="0.25">
      <c r="A80" s="318" t="s">
        <v>223</v>
      </c>
      <c r="B80" s="320" t="s">
        <v>496</v>
      </c>
      <c r="C80" s="372"/>
      <c r="D80" s="372"/>
      <c r="E80" s="372"/>
      <c r="F80" s="372"/>
      <c r="G80" s="359">
        <v>0</v>
      </c>
      <c r="H80" s="359" t="s">
        <v>443</v>
      </c>
      <c r="I80" s="359"/>
      <c r="J80" s="359">
        <v>0</v>
      </c>
      <c r="K80" s="359"/>
      <c r="L80" s="372" t="s">
        <v>443</v>
      </c>
      <c r="M80" s="372"/>
      <c r="N80" s="372">
        <v>0</v>
      </c>
      <c r="O80" s="372"/>
      <c r="P80" s="372" t="s">
        <v>443</v>
      </c>
      <c r="Q80" s="372"/>
      <c r="R80" s="372">
        <v>0</v>
      </c>
      <c r="S80" s="372"/>
      <c r="T80" s="375" t="s">
        <v>443</v>
      </c>
      <c r="U80" s="372"/>
      <c r="V80" s="372">
        <v>0</v>
      </c>
      <c r="W80" s="372"/>
      <c r="X80" s="372">
        <v>0</v>
      </c>
      <c r="Y80" s="372"/>
      <c r="Z80" s="372" t="s">
        <v>443</v>
      </c>
      <c r="AA80" s="372"/>
      <c r="AB80" s="372">
        <v>0</v>
      </c>
      <c r="AC80" s="250">
        <v>0</v>
      </c>
    </row>
    <row r="81" spans="1:29" x14ac:dyDescent="0.25">
      <c r="A81" s="318" t="s">
        <v>527</v>
      </c>
      <c r="B81" s="320" t="s">
        <v>497</v>
      </c>
      <c r="C81" s="372"/>
      <c r="D81" s="372"/>
      <c r="E81" s="372"/>
      <c r="F81" s="372"/>
      <c r="G81" s="359">
        <v>0</v>
      </c>
      <c r="H81" s="359" t="s">
        <v>443</v>
      </c>
      <c r="I81" s="359"/>
      <c r="J81" s="359">
        <v>0</v>
      </c>
      <c r="K81" s="359"/>
      <c r="L81" s="372" t="s">
        <v>443</v>
      </c>
      <c r="M81" s="372"/>
      <c r="N81" s="372">
        <v>0</v>
      </c>
      <c r="O81" s="372"/>
      <c r="P81" s="372" t="s">
        <v>443</v>
      </c>
      <c r="Q81" s="372"/>
      <c r="R81" s="372">
        <v>0</v>
      </c>
      <c r="S81" s="372"/>
      <c r="T81" s="375" t="s">
        <v>443</v>
      </c>
      <c r="U81" s="372"/>
      <c r="V81" s="372">
        <v>0</v>
      </c>
      <c r="W81" s="372"/>
      <c r="X81" s="372">
        <v>0</v>
      </c>
      <c r="Y81" s="372"/>
      <c r="Z81" s="372" t="s">
        <v>443</v>
      </c>
      <c r="AA81" s="372"/>
      <c r="AB81" s="372">
        <v>0</v>
      </c>
      <c r="AC81" s="250">
        <v>0</v>
      </c>
    </row>
    <row r="82" spans="1:29" x14ac:dyDescent="0.25">
      <c r="A82" s="318" t="s">
        <v>528</v>
      </c>
      <c r="B82" s="320" t="s">
        <v>498</v>
      </c>
      <c r="C82" s="372"/>
      <c r="D82" s="372"/>
      <c r="E82" s="372"/>
      <c r="F82" s="372"/>
      <c r="G82" s="359">
        <v>0</v>
      </c>
      <c r="H82" s="359" t="s">
        <v>443</v>
      </c>
      <c r="I82" s="359"/>
      <c r="J82" s="359">
        <v>0</v>
      </c>
      <c r="K82" s="359"/>
      <c r="L82" s="372" t="s">
        <v>443</v>
      </c>
      <c r="M82" s="372"/>
      <c r="N82" s="372">
        <v>0</v>
      </c>
      <c r="O82" s="372"/>
      <c r="P82" s="372" t="s">
        <v>443</v>
      </c>
      <c r="Q82" s="372"/>
      <c r="R82" s="372">
        <v>0</v>
      </c>
      <c r="S82" s="372"/>
      <c r="T82" s="375" t="s">
        <v>443</v>
      </c>
      <c r="U82" s="372"/>
      <c r="V82" s="372">
        <v>0</v>
      </c>
      <c r="W82" s="372"/>
      <c r="X82" s="372">
        <v>0</v>
      </c>
      <c r="Y82" s="372"/>
      <c r="Z82" s="372" t="s">
        <v>443</v>
      </c>
      <c r="AA82" s="372"/>
      <c r="AB82" s="372">
        <v>0</v>
      </c>
      <c r="AC82" s="250">
        <v>0</v>
      </c>
    </row>
    <row r="83" spans="1:29" x14ac:dyDescent="0.25">
      <c r="A83" s="318" t="s">
        <v>529</v>
      </c>
      <c r="B83" s="320" t="s">
        <v>500</v>
      </c>
      <c r="C83" s="372"/>
      <c r="D83" s="372"/>
      <c r="E83" s="372"/>
      <c r="F83" s="372"/>
      <c r="G83" s="359">
        <v>0</v>
      </c>
      <c r="H83" s="359" t="s">
        <v>443</v>
      </c>
      <c r="I83" s="359"/>
      <c r="J83" s="359">
        <v>0</v>
      </c>
      <c r="K83" s="359"/>
      <c r="L83" s="372" t="s">
        <v>443</v>
      </c>
      <c r="M83" s="372"/>
      <c r="N83" s="372">
        <v>0</v>
      </c>
      <c r="O83" s="372"/>
      <c r="P83" s="372" t="s">
        <v>443</v>
      </c>
      <c r="Q83" s="372"/>
      <c r="R83" s="372">
        <v>0</v>
      </c>
      <c r="S83" s="372"/>
      <c r="T83" s="375" t="s">
        <v>443</v>
      </c>
      <c r="U83" s="372"/>
      <c r="V83" s="372">
        <v>0</v>
      </c>
      <c r="W83" s="372"/>
      <c r="X83" s="372">
        <v>0</v>
      </c>
      <c r="Y83" s="372"/>
      <c r="Z83" s="372" t="s">
        <v>443</v>
      </c>
      <c r="AA83" s="372"/>
      <c r="AB83" s="372">
        <v>0</v>
      </c>
      <c r="AC83" s="250">
        <v>0</v>
      </c>
    </row>
    <row r="84" spans="1:29" x14ac:dyDescent="0.25">
      <c r="A84" s="318" t="s">
        <v>530</v>
      </c>
      <c r="B84" s="320" t="s">
        <v>502</v>
      </c>
      <c r="C84" s="372"/>
      <c r="D84" s="372"/>
      <c r="E84" s="372"/>
      <c r="F84" s="372"/>
      <c r="G84" s="359">
        <v>0</v>
      </c>
      <c r="H84" s="359" t="s">
        <v>443</v>
      </c>
      <c r="I84" s="359"/>
      <c r="J84" s="359">
        <v>0</v>
      </c>
      <c r="K84" s="359"/>
      <c r="L84" s="372" t="s">
        <v>443</v>
      </c>
      <c r="M84" s="372"/>
      <c r="N84" s="372">
        <v>0</v>
      </c>
      <c r="O84" s="372"/>
      <c r="P84" s="372" t="s">
        <v>443</v>
      </c>
      <c r="Q84" s="372"/>
      <c r="R84" s="372">
        <v>0</v>
      </c>
      <c r="S84" s="372"/>
      <c r="T84" s="375" t="s">
        <v>443</v>
      </c>
      <c r="U84" s="372"/>
      <c r="V84" s="372">
        <v>0</v>
      </c>
      <c r="W84" s="372"/>
      <c r="X84" s="372">
        <v>0</v>
      </c>
      <c r="Y84" s="372"/>
      <c r="Z84" s="372" t="s">
        <v>443</v>
      </c>
      <c r="AA84" s="372"/>
      <c r="AB84" s="372">
        <v>0</v>
      </c>
      <c r="AC84" s="250">
        <v>0</v>
      </c>
    </row>
    <row r="85" spans="1:29" x14ac:dyDescent="0.25">
      <c r="A85" s="318" t="s">
        <v>531</v>
      </c>
      <c r="B85" s="320" t="s">
        <v>504</v>
      </c>
      <c r="C85" s="372"/>
      <c r="D85" s="372"/>
      <c r="E85" s="372"/>
      <c r="F85" s="372"/>
      <c r="G85" s="359">
        <v>0</v>
      </c>
      <c r="H85" s="359" t="s">
        <v>443</v>
      </c>
      <c r="I85" s="359"/>
      <c r="J85" s="359">
        <v>0</v>
      </c>
      <c r="K85" s="359"/>
      <c r="L85" s="372" t="s">
        <v>443</v>
      </c>
      <c r="M85" s="372"/>
      <c r="N85" s="372">
        <v>0</v>
      </c>
      <c r="O85" s="372"/>
      <c r="P85" s="372" t="s">
        <v>443</v>
      </c>
      <c r="Q85" s="372"/>
      <c r="R85" s="372">
        <v>0</v>
      </c>
      <c r="S85" s="372"/>
      <c r="T85" s="375" t="s">
        <v>443</v>
      </c>
      <c r="U85" s="372"/>
      <c r="V85" s="372">
        <v>0</v>
      </c>
      <c r="W85" s="372"/>
      <c r="X85" s="372">
        <v>0</v>
      </c>
      <c r="Y85" s="372"/>
      <c r="Z85" s="372" t="s">
        <v>443</v>
      </c>
      <c r="AA85" s="372"/>
      <c r="AB85" s="372">
        <v>0</v>
      </c>
      <c r="AC85" s="250">
        <v>0</v>
      </c>
    </row>
    <row r="86" spans="1:29" x14ac:dyDescent="0.25">
      <c r="A86" s="318" t="s">
        <v>532</v>
      </c>
      <c r="B86" s="320" t="s">
        <v>506</v>
      </c>
      <c r="C86" s="372"/>
      <c r="D86" s="372"/>
      <c r="E86" s="372"/>
      <c r="F86" s="372"/>
      <c r="G86" s="359">
        <v>0</v>
      </c>
      <c r="H86" s="359" t="s">
        <v>443</v>
      </c>
      <c r="I86" s="359"/>
      <c r="J86" s="359">
        <v>0</v>
      </c>
      <c r="K86" s="359"/>
      <c r="L86" s="372" t="s">
        <v>443</v>
      </c>
      <c r="M86" s="372"/>
      <c r="N86" s="372">
        <v>0</v>
      </c>
      <c r="O86" s="372"/>
      <c r="P86" s="372" t="s">
        <v>443</v>
      </c>
      <c r="Q86" s="372"/>
      <c r="R86" s="372">
        <v>0</v>
      </c>
      <c r="S86" s="372"/>
      <c r="T86" s="375" t="s">
        <v>443</v>
      </c>
      <c r="U86" s="372"/>
      <c r="V86" s="372">
        <v>0</v>
      </c>
      <c r="W86" s="372"/>
      <c r="X86" s="372">
        <v>0</v>
      </c>
      <c r="Y86" s="372"/>
      <c r="Z86" s="372" t="s">
        <v>443</v>
      </c>
      <c r="AA86" s="372"/>
      <c r="AB86" s="372">
        <v>0</v>
      </c>
      <c r="AC86" s="25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436" t="s">
        <v>8</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c r="AS7" s="436"/>
      <c r="AT7" s="436"/>
      <c r="AU7" s="436"/>
      <c r="AV7" s="436"/>
    </row>
    <row r="8" spans="1:48" ht="18.75" x14ac:dyDescent="0.25">
      <c r="A8" s="436"/>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c r="AH8" s="436"/>
      <c r="AI8" s="436"/>
      <c r="AJ8" s="436"/>
      <c r="AK8" s="436"/>
      <c r="AL8" s="436"/>
      <c r="AM8" s="436"/>
      <c r="AN8" s="436"/>
      <c r="AO8" s="436"/>
      <c r="AP8" s="436"/>
      <c r="AQ8" s="436"/>
      <c r="AR8" s="436"/>
      <c r="AS8" s="436"/>
      <c r="AT8" s="436"/>
      <c r="AU8" s="436"/>
      <c r="AV8" s="436"/>
    </row>
    <row r="9" spans="1:48"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36"/>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c r="AH11" s="436"/>
      <c r="AI11" s="436"/>
      <c r="AJ11" s="436"/>
      <c r="AK11" s="436"/>
      <c r="AL11" s="436"/>
      <c r="AM11" s="436"/>
      <c r="AN11" s="436"/>
      <c r="AO11" s="436"/>
      <c r="AP11" s="436"/>
      <c r="AQ11" s="436"/>
      <c r="AR11" s="436"/>
      <c r="AS11" s="436"/>
      <c r="AT11" s="436"/>
      <c r="AU11" s="436"/>
      <c r="AV11" s="436"/>
    </row>
    <row r="12" spans="1:48" x14ac:dyDescent="0.25">
      <c r="A12" s="428" t="str">
        <f>'1. паспорт местоположение'!A12:C12</f>
        <v>P_NS3300.VL.0118</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x14ac:dyDescent="0.25">
      <c r="A15" s="428"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x14ac:dyDescent="0.25">
      <c r="A17" s="499"/>
      <c r="B17" s="499"/>
      <c r="C17" s="499"/>
      <c r="D17" s="499"/>
      <c r="E17" s="499"/>
      <c r="F17" s="499"/>
      <c r="G17" s="499"/>
      <c r="H17" s="499"/>
      <c r="I17" s="499"/>
      <c r="J17" s="499"/>
      <c r="K17" s="499"/>
      <c r="L17" s="499"/>
      <c r="M17" s="499"/>
      <c r="N17" s="499"/>
      <c r="O17" s="499"/>
      <c r="P17" s="499"/>
      <c r="Q17" s="499"/>
      <c r="R17" s="499"/>
      <c r="S17" s="499"/>
      <c r="T17" s="499"/>
      <c r="U17" s="499"/>
      <c r="V17" s="499"/>
      <c r="W17" s="499"/>
      <c r="X17" s="499"/>
      <c r="Y17" s="499"/>
      <c r="Z17" s="499"/>
      <c r="AA17" s="499"/>
      <c r="AB17" s="499"/>
      <c r="AC17" s="499"/>
      <c r="AD17" s="499"/>
      <c r="AE17" s="499"/>
      <c r="AF17" s="499"/>
      <c r="AG17" s="499"/>
      <c r="AH17" s="499"/>
      <c r="AI17" s="499"/>
      <c r="AJ17" s="499"/>
      <c r="AK17" s="499"/>
      <c r="AL17" s="499"/>
      <c r="AM17" s="499"/>
      <c r="AN17" s="499"/>
      <c r="AO17" s="499"/>
      <c r="AP17" s="499"/>
      <c r="AQ17" s="499"/>
      <c r="AR17" s="499"/>
      <c r="AS17" s="499"/>
      <c r="AT17" s="499"/>
      <c r="AU17" s="499"/>
      <c r="AV17" s="499"/>
    </row>
    <row r="18" spans="1:48" ht="14.25" customHeight="1" x14ac:dyDescent="0.25">
      <c r="A18" s="499"/>
      <c r="B18" s="499"/>
      <c r="C18" s="499"/>
      <c r="D18" s="499"/>
      <c r="E18" s="499"/>
      <c r="F18" s="499"/>
      <c r="G18" s="499"/>
      <c r="H18" s="499"/>
      <c r="I18" s="499"/>
      <c r="J18" s="499"/>
      <c r="K18" s="499"/>
      <c r="L18" s="499"/>
      <c r="M18" s="499"/>
      <c r="N18" s="499"/>
      <c r="O18" s="499"/>
      <c r="P18" s="499"/>
      <c r="Q18" s="499"/>
      <c r="R18" s="499"/>
      <c r="S18" s="499"/>
      <c r="T18" s="499"/>
      <c r="U18" s="499"/>
      <c r="V18" s="499"/>
      <c r="W18" s="499"/>
      <c r="X18" s="499"/>
      <c r="Y18" s="499"/>
      <c r="Z18" s="499"/>
      <c r="AA18" s="499"/>
      <c r="AB18" s="499"/>
      <c r="AC18" s="499"/>
      <c r="AD18" s="499"/>
      <c r="AE18" s="499"/>
      <c r="AF18" s="499"/>
      <c r="AG18" s="499"/>
      <c r="AH18" s="499"/>
      <c r="AI18" s="499"/>
      <c r="AJ18" s="499"/>
      <c r="AK18" s="499"/>
      <c r="AL18" s="499"/>
      <c r="AM18" s="499"/>
      <c r="AN18" s="499"/>
      <c r="AO18" s="499"/>
      <c r="AP18" s="499"/>
      <c r="AQ18" s="499"/>
      <c r="AR18" s="499"/>
      <c r="AS18" s="499"/>
      <c r="AT18" s="499"/>
      <c r="AU18" s="499"/>
      <c r="AV18" s="499"/>
    </row>
    <row r="19" spans="1:48" x14ac:dyDescent="0.25">
      <c r="A19" s="499"/>
      <c r="B19" s="499"/>
      <c r="C19" s="499"/>
      <c r="D19" s="499"/>
      <c r="E19" s="499"/>
      <c r="F19" s="499"/>
      <c r="G19" s="499"/>
      <c r="H19" s="499"/>
      <c r="I19" s="499"/>
      <c r="J19" s="499"/>
      <c r="K19" s="499"/>
      <c r="L19" s="499"/>
      <c r="M19" s="499"/>
      <c r="N19" s="499"/>
      <c r="O19" s="499"/>
      <c r="P19" s="499"/>
      <c r="Q19" s="499"/>
      <c r="R19" s="499"/>
      <c r="S19" s="499"/>
      <c r="T19" s="499"/>
      <c r="U19" s="499"/>
      <c r="V19" s="499"/>
      <c r="W19" s="499"/>
      <c r="X19" s="499"/>
      <c r="Y19" s="499"/>
      <c r="Z19" s="499"/>
      <c r="AA19" s="499"/>
      <c r="AB19" s="499"/>
      <c r="AC19" s="499"/>
      <c r="AD19" s="499"/>
      <c r="AE19" s="499"/>
      <c r="AF19" s="499"/>
      <c r="AG19" s="499"/>
      <c r="AH19" s="499"/>
      <c r="AI19" s="499"/>
      <c r="AJ19" s="499"/>
      <c r="AK19" s="499"/>
      <c r="AL19" s="499"/>
      <c r="AM19" s="499"/>
      <c r="AN19" s="499"/>
      <c r="AO19" s="499"/>
      <c r="AP19" s="499"/>
      <c r="AQ19" s="499"/>
      <c r="AR19" s="499"/>
      <c r="AS19" s="499"/>
      <c r="AT19" s="499"/>
      <c r="AU19" s="499"/>
      <c r="AV19" s="499"/>
    </row>
    <row r="20" spans="1:48" s="18" customFormat="1" x14ac:dyDescent="0.25">
      <c r="A20" s="500"/>
      <c r="B20" s="500"/>
      <c r="C20" s="500"/>
      <c r="D20" s="500"/>
      <c r="E20" s="500"/>
      <c r="F20" s="500"/>
      <c r="G20" s="500"/>
      <c r="H20" s="500"/>
      <c r="I20" s="500"/>
      <c r="J20" s="500"/>
      <c r="K20" s="500"/>
      <c r="L20" s="500"/>
      <c r="M20" s="500"/>
      <c r="N20" s="500"/>
      <c r="O20" s="500"/>
      <c r="P20" s="500"/>
      <c r="Q20" s="500"/>
      <c r="R20" s="500"/>
      <c r="S20" s="500"/>
      <c r="T20" s="500"/>
      <c r="U20" s="500"/>
      <c r="V20" s="500"/>
      <c r="W20" s="500"/>
      <c r="X20" s="500"/>
      <c r="Y20" s="500"/>
      <c r="Z20" s="500"/>
      <c r="AA20" s="500"/>
      <c r="AB20" s="500"/>
      <c r="AC20" s="500"/>
      <c r="AD20" s="500"/>
      <c r="AE20" s="500"/>
      <c r="AF20" s="500"/>
      <c r="AG20" s="500"/>
      <c r="AH20" s="500"/>
      <c r="AI20" s="500"/>
      <c r="AJ20" s="500"/>
      <c r="AK20" s="500"/>
      <c r="AL20" s="500"/>
      <c r="AM20" s="500"/>
      <c r="AN20" s="500"/>
      <c r="AO20" s="500"/>
      <c r="AP20" s="500"/>
      <c r="AQ20" s="500"/>
      <c r="AR20" s="500"/>
      <c r="AS20" s="500"/>
      <c r="AT20" s="500"/>
      <c r="AU20" s="500"/>
      <c r="AV20" s="500"/>
    </row>
    <row r="21" spans="1:48" s="18" customFormat="1" ht="15.75" thickBot="1" x14ac:dyDescent="0.3">
      <c r="A21" s="486" t="s">
        <v>415</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8" s="18" customFormat="1" ht="58.7" customHeight="1" x14ac:dyDescent="0.25">
      <c r="A22" s="487" t="s">
        <v>51</v>
      </c>
      <c r="B22" s="490" t="s">
        <v>23</v>
      </c>
      <c r="C22" s="489" t="s">
        <v>50</v>
      </c>
      <c r="D22" s="489" t="s">
        <v>49</v>
      </c>
      <c r="E22" s="492" t="s">
        <v>426</v>
      </c>
      <c r="F22" s="493"/>
      <c r="G22" s="493"/>
      <c r="H22" s="493"/>
      <c r="I22" s="493"/>
      <c r="J22" s="493"/>
      <c r="K22" s="493"/>
      <c r="L22" s="494"/>
      <c r="M22" s="489" t="s">
        <v>48</v>
      </c>
      <c r="N22" s="489" t="s">
        <v>47</v>
      </c>
      <c r="O22" s="489" t="s">
        <v>46</v>
      </c>
      <c r="P22" s="470" t="s">
        <v>232</v>
      </c>
      <c r="Q22" s="470" t="s">
        <v>45</v>
      </c>
      <c r="R22" s="470" t="s">
        <v>44</v>
      </c>
      <c r="S22" s="470" t="s">
        <v>43</v>
      </c>
      <c r="T22" s="470"/>
      <c r="U22" s="495" t="s">
        <v>42</v>
      </c>
      <c r="V22" s="495" t="s">
        <v>41</v>
      </c>
      <c r="W22" s="470" t="s">
        <v>40</v>
      </c>
      <c r="X22" s="470" t="s">
        <v>39</v>
      </c>
      <c r="Y22" s="470" t="s">
        <v>38</v>
      </c>
      <c r="Z22" s="478" t="s">
        <v>37</v>
      </c>
      <c r="AA22" s="470" t="s">
        <v>36</v>
      </c>
      <c r="AB22" s="470" t="s">
        <v>35</v>
      </c>
      <c r="AC22" s="470" t="s">
        <v>34</v>
      </c>
      <c r="AD22" s="470" t="s">
        <v>33</v>
      </c>
      <c r="AE22" s="470" t="s">
        <v>32</v>
      </c>
      <c r="AF22" s="470" t="s">
        <v>31</v>
      </c>
      <c r="AG22" s="470"/>
      <c r="AH22" s="470"/>
      <c r="AI22" s="470"/>
      <c r="AJ22" s="470"/>
      <c r="AK22" s="470"/>
      <c r="AL22" s="470" t="s">
        <v>30</v>
      </c>
      <c r="AM22" s="470"/>
      <c r="AN22" s="470"/>
      <c r="AO22" s="470"/>
      <c r="AP22" s="470" t="s">
        <v>29</v>
      </c>
      <c r="AQ22" s="470"/>
      <c r="AR22" s="470" t="s">
        <v>28</v>
      </c>
      <c r="AS22" s="470" t="s">
        <v>27</v>
      </c>
      <c r="AT22" s="470" t="s">
        <v>26</v>
      </c>
      <c r="AU22" s="470" t="s">
        <v>25</v>
      </c>
      <c r="AV22" s="479" t="s">
        <v>24</v>
      </c>
    </row>
    <row r="23" spans="1:48" s="18" customFormat="1" ht="64.5" customHeight="1" x14ac:dyDescent="0.25">
      <c r="A23" s="488"/>
      <c r="B23" s="491"/>
      <c r="C23" s="477"/>
      <c r="D23" s="477"/>
      <c r="E23" s="482" t="s">
        <v>22</v>
      </c>
      <c r="F23" s="473" t="s">
        <v>128</v>
      </c>
      <c r="G23" s="473" t="s">
        <v>127</v>
      </c>
      <c r="H23" s="473" t="s">
        <v>126</v>
      </c>
      <c r="I23" s="475" t="s">
        <v>338</v>
      </c>
      <c r="J23" s="475" t="s">
        <v>339</v>
      </c>
      <c r="K23" s="475" t="s">
        <v>340</v>
      </c>
      <c r="L23" s="473" t="s">
        <v>77</v>
      </c>
      <c r="M23" s="477"/>
      <c r="N23" s="477"/>
      <c r="O23" s="477"/>
      <c r="P23" s="471"/>
      <c r="Q23" s="471"/>
      <c r="R23" s="471"/>
      <c r="S23" s="484" t="s">
        <v>1</v>
      </c>
      <c r="T23" s="484" t="s">
        <v>10</v>
      </c>
      <c r="U23" s="496"/>
      <c r="V23" s="496"/>
      <c r="W23" s="471"/>
      <c r="X23" s="471"/>
      <c r="Y23" s="471"/>
      <c r="Z23" s="471"/>
      <c r="AA23" s="471"/>
      <c r="AB23" s="471"/>
      <c r="AC23" s="471"/>
      <c r="AD23" s="471"/>
      <c r="AE23" s="471"/>
      <c r="AF23" s="471" t="s">
        <v>21</v>
      </c>
      <c r="AG23" s="471"/>
      <c r="AH23" s="471" t="s">
        <v>20</v>
      </c>
      <c r="AI23" s="471"/>
      <c r="AJ23" s="472" t="s">
        <v>19</v>
      </c>
      <c r="AK23" s="472" t="s">
        <v>18</v>
      </c>
      <c r="AL23" s="472" t="s">
        <v>17</v>
      </c>
      <c r="AM23" s="472" t="s">
        <v>16</v>
      </c>
      <c r="AN23" s="472" t="s">
        <v>15</v>
      </c>
      <c r="AO23" s="472" t="s">
        <v>14</v>
      </c>
      <c r="AP23" s="472" t="s">
        <v>13</v>
      </c>
      <c r="AQ23" s="497" t="s">
        <v>10</v>
      </c>
      <c r="AR23" s="471"/>
      <c r="AS23" s="471"/>
      <c r="AT23" s="471"/>
      <c r="AU23" s="471"/>
      <c r="AV23" s="480"/>
    </row>
    <row r="24" spans="1:48" s="18" customFormat="1" ht="96.75" customHeight="1" x14ac:dyDescent="0.25">
      <c r="A24" s="488"/>
      <c r="B24" s="491"/>
      <c r="C24" s="477"/>
      <c r="D24" s="477"/>
      <c r="E24" s="483"/>
      <c r="F24" s="474"/>
      <c r="G24" s="474"/>
      <c r="H24" s="474"/>
      <c r="I24" s="476"/>
      <c r="J24" s="476"/>
      <c r="K24" s="476"/>
      <c r="L24" s="474"/>
      <c r="M24" s="477"/>
      <c r="N24" s="477"/>
      <c r="O24" s="477"/>
      <c r="P24" s="472"/>
      <c r="Q24" s="472"/>
      <c r="R24" s="472"/>
      <c r="S24" s="485"/>
      <c r="T24" s="485"/>
      <c r="U24" s="482"/>
      <c r="V24" s="482"/>
      <c r="W24" s="472"/>
      <c r="X24" s="472"/>
      <c r="Y24" s="472"/>
      <c r="Z24" s="472"/>
      <c r="AA24" s="472"/>
      <c r="AB24" s="472"/>
      <c r="AC24" s="472"/>
      <c r="AD24" s="472"/>
      <c r="AE24" s="472"/>
      <c r="AF24" s="77" t="s">
        <v>12</v>
      </c>
      <c r="AG24" s="77" t="s">
        <v>11</v>
      </c>
      <c r="AH24" s="78" t="s">
        <v>1</v>
      </c>
      <c r="AI24" s="78" t="s">
        <v>10</v>
      </c>
      <c r="AJ24" s="477"/>
      <c r="AK24" s="477"/>
      <c r="AL24" s="477"/>
      <c r="AM24" s="477"/>
      <c r="AN24" s="477"/>
      <c r="AO24" s="477"/>
      <c r="AP24" s="477"/>
      <c r="AQ24" s="498"/>
      <c r="AR24" s="472"/>
      <c r="AS24" s="472"/>
      <c r="AT24" s="472"/>
      <c r="AU24" s="472"/>
      <c r="AV24" s="48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5" t="str">
        <f>'1. паспорт местоположение'!A5:C5</f>
        <v>Год раскрытия информации: 2025 год</v>
      </c>
      <c r="B5" s="505"/>
      <c r="C5" s="37"/>
      <c r="D5" s="37"/>
      <c r="E5" s="37"/>
      <c r="F5" s="37"/>
      <c r="G5" s="37"/>
      <c r="H5" s="37"/>
    </row>
    <row r="6" spans="1:8" ht="14.25" customHeight="1" x14ac:dyDescent="0.3">
      <c r="A6" s="69"/>
      <c r="B6" s="69"/>
      <c r="C6" s="69"/>
      <c r="D6" s="69"/>
      <c r="E6" s="69"/>
      <c r="F6" s="69"/>
      <c r="G6" s="69"/>
      <c r="H6" s="69"/>
    </row>
    <row r="7" spans="1:8" ht="18.75" x14ac:dyDescent="0.25">
      <c r="A7" s="436" t="s">
        <v>8</v>
      </c>
      <c r="B7" s="436"/>
      <c r="C7" s="68"/>
      <c r="D7" s="68"/>
      <c r="E7" s="68"/>
      <c r="F7" s="68"/>
      <c r="G7" s="68"/>
      <c r="H7" s="68"/>
    </row>
    <row r="8" spans="1:8" ht="13.7" customHeight="1" x14ac:dyDescent="0.25">
      <c r="A8" s="68"/>
      <c r="B8" s="68"/>
      <c r="C8" s="68"/>
      <c r="D8" s="68"/>
      <c r="E8" s="68"/>
      <c r="F8" s="68"/>
      <c r="G8" s="68"/>
      <c r="H8" s="68"/>
    </row>
    <row r="9" spans="1:8" x14ac:dyDescent="0.25">
      <c r="A9" s="442" t="s">
        <v>441</v>
      </c>
      <c r="B9" s="442"/>
      <c r="C9" s="66"/>
      <c r="D9" s="66"/>
      <c r="E9" s="66"/>
      <c r="F9" s="66"/>
      <c r="G9" s="66"/>
      <c r="H9" s="66"/>
    </row>
    <row r="10" spans="1:8" x14ac:dyDescent="0.25">
      <c r="A10" s="429" t="s">
        <v>7</v>
      </c>
      <c r="B10" s="429"/>
      <c r="C10" s="67"/>
      <c r="D10" s="67"/>
      <c r="E10" s="67"/>
      <c r="F10" s="67"/>
      <c r="G10" s="67"/>
      <c r="H10" s="67"/>
    </row>
    <row r="11" spans="1:8" ht="15" customHeight="1" x14ac:dyDescent="0.25">
      <c r="A11" s="68"/>
      <c r="B11" s="68"/>
      <c r="C11" s="68"/>
      <c r="D11" s="68"/>
      <c r="E11" s="68"/>
      <c r="F11" s="68"/>
      <c r="G11" s="68"/>
      <c r="H11" s="68"/>
    </row>
    <row r="12" spans="1:8" x14ac:dyDescent="0.25">
      <c r="A12" s="442" t="str">
        <f>'1. паспорт местоположение'!A12:C12</f>
        <v>P_NS3300.VL.0118</v>
      </c>
      <c r="B12" s="442"/>
      <c r="C12" s="66"/>
      <c r="D12" s="66"/>
      <c r="E12" s="66"/>
      <c r="F12" s="66"/>
      <c r="G12" s="66"/>
      <c r="H12" s="66"/>
    </row>
    <row r="13" spans="1:8" x14ac:dyDescent="0.25">
      <c r="A13" s="429" t="s">
        <v>6</v>
      </c>
      <c r="B13" s="429"/>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69" t="str">
        <f>'1. паспорт местоположение'!A15:C15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c r="B15" s="469"/>
      <c r="C15" s="66"/>
      <c r="D15" s="66"/>
      <c r="E15" s="66"/>
      <c r="F15" s="66"/>
      <c r="G15" s="66"/>
      <c r="H15" s="66"/>
    </row>
    <row r="16" spans="1:8" x14ac:dyDescent="0.25">
      <c r="A16" s="429" t="s">
        <v>5</v>
      </c>
      <c r="B16" s="429"/>
      <c r="C16" s="67"/>
      <c r="D16" s="67"/>
      <c r="E16" s="67"/>
      <c r="F16" s="67"/>
      <c r="G16" s="67"/>
      <c r="H16" s="67"/>
    </row>
    <row r="17" spans="1:2" x14ac:dyDescent="0.25">
      <c r="B17" s="40"/>
    </row>
    <row r="18" spans="1:2" x14ac:dyDescent="0.25">
      <c r="A18" s="504" t="s">
        <v>416</v>
      </c>
      <c r="B18" s="464"/>
    </row>
    <row r="19" spans="1:2" x14ac:dyDescent="0.25">
      <c r="A19" s="252"/>
      <c r="B19" s="251"/>
    </row>
    <row r="20" spans="1:2" ht="16.5" thickBot="1" x14ac:dyDescent="0.3">
      <c r="B20" s="27"/>
    </row>
    <row r="21" spans="1:2" ht="113.25" customHeight="1" thickBot="1" x14ac:dyDescent="0.3">
      <c r="A21" s="41" t="s">
        <v>289</v>
      </c>
      <c r="B21" s="216" t="str">
        <f>A15</f>
        <v>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v>
      </c>
    </row>
    <row r="22" spans="1:2" ht="16.5" thickBot="1" x14ac:dyDescent="0.3">
      <c r="A22" s="41" t="s">
        <v>290</v>
      </c>
      <c r="B22" s="42" t="str">
        <f>'1. паспорт местоположение'!C27</f>
        <v>г. Тюмень, р-н пос. Антипино</v>
      </c>
    </row>
    <row r="23" spans="1:2" ht="16.5" thickBot="1" x14ac:dyDescent="0.3">
      <c r="A23" s="41" t="s">
        <v>272</v>
      </c>
      <c r="B23" s="43" t="s">
        <v>440</v>
      </c>
    </row>
    <row r="24" spans="1:2" ht="16.5" thickBot="1" x14ac:dyDescent="0.3">
      <c r="A24" s="41" t="s">
        <v>291</v>
      </c>
      <c r="B24" s="146" t="s">
        <v>557</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29.25" thickBot="1" x14ac:dyDescent="0.3">
      <c r="A27" s="53" t="s">
        <v>542</v>
      </c>
      <c r="B27" s="207">
        <f>'6.2. Паспорт фин осв ввод'!D24</f>
        <v>6.2154967169325372</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1" t="s">
        <v>313</v>
      </c>
      <c r="B56" s="224" t="s">
        <v>489</v>
      </c>
    </row>
    <row r="57" spans="1:2" x14ac:dyDescent="0.25">
      <c r="A57" s="222" t="s">
        <v>314</v>
      </c>
      <c r="B57" s="51" t="s">
        <v>437</v>
      </c>
    </row>
    <row r="58" spans="1:2" x14ac:dyDescent="0.25">
      <c r="A58" s="222" t="s">
        <v>315</v>
      </c>
      <c r="B58" s="51" t="s">
        <v>437</v>
      </c>
    </row>
    <row r="59" spans="1:2" x14ac:dyDescent="0.25">
      <c r="A59" s="222" t="s">
        <v>316</v>
      </c>
      <c r="B59" s="51" t="s">
        <v>437</v>
      </c>
    </row>
    <row r="60" spans="1:2" x14ac:dyDescent="0.25">
      <c r="A60" s="222" t="s">
        <v>317</v>
      </c>
      <c r="B60" s="51" t="s">
        <v>437</v>
      </c>
    </row>
    <row r="61" spans="1:2" ht="16.5" thickBot="1" x14ac:dyDescent="0.3">
      <c r="A61" s="223"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45" customHeight="1" thickBot="1" x14ac:dyDescent="0.3">
      <c r="A67" s="58" t="s">
        <v>323</v>
      </c>
      <c r="B67" s="253" t="s">
        <v>545</v>
      </c>
    </row>
    <row r="68" spans="1:2" ht="24" customHeight="1" thickBot="1" x14ac:dyDescent="0.3">
      <c r="A68" s="44" t="s">
        <v>324</v>
      </c>
      <c r="B68" s="48"/>
    </row>
    <row r="69" spans="1:2" ht="16.5" thickBot="1" x14ac:dyDescent="0.3">
      <c r="A69" s="51" t="s">
        <v>325</v>
      </c>
      <c r="B69" s="242">
        <f>'6.1. Паспорт сетевой график'!H43</f>
        <v>45816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501" t="s">
        <v>461</v>
      </c>
    </row>
    <row r="74" spans="1:2" x14ac:dyDescent="0.25">
      <c r="A74" s="51" t="s">
        <v>330</v>
      </c>
      <c r="B74" s="502"/>
    </row>
    <row r="75" spans="1:2" x14ac:dyDescent="0.25">
      <c r="A75" s="51" t="s">
        <v>331</v>
      </c>
      <c r="B75" s="502"/>
    </row>
    <row r="76" spans="1:2" x14ac:dyDescent="0.25">
      <c r="A76" s="51" t="s">
        <v>332</v>
      </c>
      <c r="B76" s="502"/>
    </row>
    <row r="77" spans="1:2" x14ac:dyDescent="0.25">
      <c r="A77" s="51" t="s">
        <v>333</v>
      </c>
      <c r="B77" s="502"/>
    </row>
    <row r="78" spans="1:2" ht="16.5" thickBot="1" x14ac:dyDescent="0.3">
      <c r="A78" s="61" t="s">
        <v>334</v>
      </c>
      <c r="B78" s="50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2023-10-30T05:12:32Z</cp:lastPrinted>
  <dcterms:created xsi:type="dcterms:W3CDTF">2015-08-16T15:31:05Z</dcterms:created>
  <dcterms:modified xsi:type="dcterms:W3CDTF">2025-04-21T11:07:42Z</dcterms:modified>
</cp:coreProperties>
</file>