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20\"/>
    </mc:Choice>
  </mc:AlternateContent>
  <bookViews>
    <workbookView xWindow="0" yWindow="0" windowWidth="28800" windowHeight="11100" tabRatio="859" activeTab="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49" i="16" l="1"/>
  <c r="H47" i="16"/>
  <c r="H44" i="16"/>
  <c r="H42" i="16"/>
  <c r="H40" i="16"/>
  <c r="H39" i="16" l="1"/>
  <c r="H31" i="16"/>
  <c r="H30" i="16" l="1"/>
  <c r="G32" i="16"/>
  <c r="H32" i="16" s="1"/>
  <c r="G35" i="16" l="1"/>
  <c r="H35" i="16" l="1"/>
  <c r="G37" i="16" s="1"/>
  <c r="H37" i="16" s="1"/>
  <c r="G40" i="16" l="1"/>
  <c r="G42" i="16" l="1"/>
  <c r="G43" i="16"/>
  <c r="H43" i="16" s="1"/>
  <c r="G44" i="16" l="1"/>
  <c r="G47" i="16" l="1"/>
  <c r="G49" i="16" l="1"/>
  <c r="G50" i="16" l="1"/>
  <c r="H50" i="16" s="1"/>
  <c r="G52" i="16" s="1"/>
  <c r="H52" i="16" s="1"/>
  <c r="G53" i="16" l="1"/>
  <c r="J22" i="33" l="1"/>
  <c r="A5" i="47" l="1"/>
  <c r="A15" i="47" l="1"/>
  <c r="A12" i="47"/>
  <c r="A9" i="47"/>
  <c r="A62" i="47"/>
  <c r="C48" i="7"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<sst xmlns="http://schemas.openxmlformats.org/spreadsheetml/2006/main" count="1314" uniqueCount="561">
  <si>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</si>
  <si>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</si>
  <si>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</si>
  <si>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</si>
  <si>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</si>
  <si>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</si>
  <si>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</si>
  <si>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</si>
  <si>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</si>
  <si>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</si>
  <si>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</si>
  <si>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</si>
  <si>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</si>
  <si>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</si>
  <si>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</si>
  <si>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</si>
  <si>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</si>
  <si>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</si>
  <si>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</si>
  <si>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</si>
  <si>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</si>
  <si>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</si>
  <si>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</si>
  <si>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</si>
  <si>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</si>
  <si>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</si>
  <si>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</si>
  <si>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</si>
  <si>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</si>
  <si>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</si>
  <si>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</si>
  <si>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</si>
  <si>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</si>
  <si>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</si>
  <si>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</si>
  <si>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</si>
  <si>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</si>
  <si>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</si>
  <si>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</si>
  <si>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</si>
  <si>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</si>
  <si>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</si>
  <si>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</si>
  <si>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</si>
  <si>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</si>
  <si>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</si>
  <si>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</si>
  <si>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</si>
  <si>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</si>
  <si>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</si>
  <si>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</si>
  <si>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</si>
  <si>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</si>
  <si>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</si>
  <si>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</si>
  <si>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</si>
  <si>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</si>
  <si>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</si>
  <si>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</si>
  <si>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</si>
  <si>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</si>
  <si>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</si>
  <si>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</si>
  <si>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</si>
  <si>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</si>
  <si>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</si>
  <si>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</si>
  <si>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</si>
  <si>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</si>
  <si>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</si>
  <si>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</si>
  <si>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</si>
  <si>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</si>
  <si>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</si>
  <si>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</si>
  <si>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</si>
  <si>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</si>
  <si>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</si>
  <si>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</si>
  <si>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</si>
  <si>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</si>
  <si>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</si>
  <si>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</si>
  <si>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</si>
  <si>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</si>
  <si>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</si>
  <si>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</si>
  <si>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</si>
  <si>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</si>
  <si>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</si>
  <si>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</si>
  <si>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</si>
  <si>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</si>
  <si>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</si>
  <si>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</si>
  <si>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</si>
  <si>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</si>
  <si>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</si>
  <si>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</si>
  <si>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</si>
  <si>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</si>
  <si>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</si>
  <si>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</si>
  <si>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</si>
  <si>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</si>
  <si>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</si>
  <si>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</si>
  <si>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</si>
  <si>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</si>
  <si>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</si>
  <si>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</si>
  <si>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</si>
  <si>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</si>
  <si>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</si>
  <si>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</si>
  <si>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</si>
  <si>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</si>
  <si>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</si>
  <si>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</si>
  <si>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</si>
  <si>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</si>
  <si>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</si>
  <si>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</si>
  <si>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</si>
  <si>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</si>
  <si>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</si>
  <si>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</si>
  <si>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</si>
  <si>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</si>
  <si>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</si>
  <si>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</si>
  <si>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</si>
  <si>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</si>
  <si>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</si>
  <si>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</si>
  <si>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</si>
  <si>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</si>
  <si>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</si>
  <si>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</si>
  <si>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</si>
  <si>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</si>
  <si>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</si>
  <si>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</si>
  <si>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</si>
  <si>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</si>
  <si>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</si>
  <si>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</si>
  <si>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</si>
  <si>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</si>
  <si>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</si>
  <si>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</si>
  <si>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</si>
  <si>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</si>
  <si>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</si>
  <si>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</si>
  <si>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</si>
  <si>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</si>
  <si>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</si>
  <si>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</si>
  <si>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</si>
  <si>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</si>
  <si>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</si>
  <si>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</si>
  <si>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</si>
  <si>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</si>
  <si>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</si>
  <si>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</si>
  <si>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</si>
  <si>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</si>
  <si>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</si>
  <si>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</si>
  <si>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</si>
  <si>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</si>
  <si>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</si>
  <si>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</si>
  <si>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</si>
  <si>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</si>
  <si>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</si>
  <si>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</si>
  <si>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</si>
  <si>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</si>
  <si>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</si>
  <si>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</si>
  <si>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</si>
  <si>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</si>
  <si>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</si>
  <si>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</si>
  <si>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</si>
  <si>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</si>
  <si>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</si>
  <si>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</si>
  <si>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</si>
  <si>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</si>
  <si>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</si>
  <si>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</si>
  <si>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</si>
  <si>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</si>
  <si>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</si>
  <si>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</si>
  <si>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</si>
  <si>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</si>
  <si>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</si>
  <si>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</si>
  <si>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</si>
  <si>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</si>
  <si>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</si>
  <si>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</si>
  <si>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</si>
  <si>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</si>
  <si>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</si>
  <si>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</si>
  <si>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</si>
  <si>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</si>
  <si>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</si>
  <si>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</si>
  <si>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</si>
  <si>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</si>
  <si>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</si>
  <si>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</si>
  <si>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</si>
  <si>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</si>
  <si>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</si>
  <si>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</si>
  <si>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</si>
  <si>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</si>
  <si>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</si>
  <si>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</si>
  <si>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</si>
  <si>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</si>
  <si>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</si>
  <si>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</si>
  <si>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</si>
  <si>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</si>
  <si>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</si>
  <si>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</si>
  <si>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</si>
  <si>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</si>
  <si>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</si>
  <si>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</si>
  <si>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</si>
  <si>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</si>
  <si>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</si>
  <si>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</si>
  <si>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</si>
  <si>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</si>
  <si>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</si>
  <si>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</si>
  <si>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</si>
  <si>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</si>
  <si>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</si>
  <si>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</si>
  <si>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</si>
  <si>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</si>
  <si>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</si>
  <si>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</si>
  <si>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</si>
  <si>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</si>
  <si>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</si>
  <si>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</si>
  <si>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</si>
  <si>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</si>
  <si>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</si>
  <si>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</si>
  <si>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</si>
  <si>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</si>
  <si>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</si>
  <si>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</si>
  <si>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</si>
  <si>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</si>
  <si>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</si>
  <si>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</si>
  <si>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</si>
  <si>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</si>
  <si>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</si>
  <si>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</si>
  <si>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</si>
  <si>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</si>
  <si>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</si>
  <si>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</si>
  <si>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</si>
  <si>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</si>
  <si>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</si>
  <si>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</si>
  <si>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</si>
  <si>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</si>
  <si>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</si>
  <si>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</si>
  <si>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</si>
  <si>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</si>
  <si>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</si>
  <si>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</si>
  <si>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</si>
  <si>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</si>
  <si>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</si>
  <si>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</si>
  <si>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</si>
  <si>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</si>
  <si>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</si>
  <si>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</si>
  <si>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</si>
  <si>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</si>
  <si>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</si>
  <si>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</si>
  <si>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</si>
  <si>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</si>
  <si>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</si>
  <si>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</si>
  <si>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</si>
  <si>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</si>
  <si>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</si>
  <si>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</si>
  <si>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</si>
  <si>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</si>
  <si>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</si>
  <si>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</si>
  <si>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</si>
  <si>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</si>
  <si>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</si>
  <si>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</si>
  <si>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</si>
  <si>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</si>
  <si>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</si>
  <si>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</si>
  <si>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</si>
  <si>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</si>
  <si>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</si>
  <si>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</si>
  <si>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</si>
  <si>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</si>
  <si>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</si>
  <si>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</si>
  <si>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</si>
  <si>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</si>
  <si>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</si>
  <si>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</si>
  <si>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</si>
  <si>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</si>
  <si>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</si>
  <si>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</si>
  <si>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</si>
  <si>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</si>
  <si>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</si>
  <si>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</si>
  <si>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</si>
  <si>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</si>
  <si>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</si>
  <si>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</si>
  <si>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</si>
  <si>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</si>
  <si>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</si>
  <si>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</si>
  <si>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</si>
  <si>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</si>
  <si>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</si>
  <si>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</si>
  <si>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</si>
  <si>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</si>
  <si>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</si>
  <si>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</si>
  <si>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</si>
  <si>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</si>
  <si>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</si>
  <si>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</si>
  <si>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</si>
  <si>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</si>
  <si>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</si>
  <si>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</si>
  <si>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</si>
  <si>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</si>
  <si>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</si>
  <si>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</si>
  <si>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</si>
  <si>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</si>
  <si>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</si>
  <si>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</si>
  <si>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</si>
  <si>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</si>
  <si>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</si>
  <si>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</si>
  <si>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</si>
  <si>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</si>
  <si>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</si>
  <si>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</si>
  <si>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</si>
  <si>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</si>
  <si>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</si>
  <si>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</si>
  <si>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</si>
  <si>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</si>
  <si>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</si>
  <si>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</si>
  <si>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</si>
  <si>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</si>
  <si>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</si>
  <si>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</si>
  <si>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</si>
  <si>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</si>
  <si>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</si>
  <si>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</si>
  <si>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</si>
  <si>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</si>
  <si>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</si>
  <si>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</si>
  <si>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</si>
  <si>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</si>
  <si>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</si>
  <si>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</si>
  <si>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</si>
  <si>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</si>
  <si>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</si>
  <si>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</si>
  <si>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</si>
  <si>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</si>
  <si>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</si>
  <si>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</si>
  <si>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</si>
  <si>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</si>
  <si>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</si>
  <si>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</si>
  <si>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</si>
  <si>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</si>
  <si>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</si>
  <si>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</si>
  <si>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</si>
  <si>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</si>
  <si>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</si>
  <si>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</si>
  <si>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</si>
  <si>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</si>
  <si>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</si>
  <si>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</si>
  <si>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</si>
  <si>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</si>
  <si>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</si>
  <si>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</si>
  <si>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</si>
  <si>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</si>
  <si>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</si>
  <si>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</si>
  <si>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</si>
  <si>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</si>
  <si>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</si>
  <si>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</si>
  <si>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</si>
  <si>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</si>
  <si>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</si>
  <si>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</si>
  <si>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</si>
  <si>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</si>
  <si>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</si>
  <si>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</si>
  <si>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</si>
  <si>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</si>
  <si>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</si>
  <si>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</si>
  <si>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</si>
  <si>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</si>
  <si>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</si>
  <si>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</si>
  <si>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</si>
  <si>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</si>
  <si>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</si>
  <si>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</si>
  <si>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</si>
  <si>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</si>
  <si>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</si>
  <si>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</si>
  <si>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</si>
  <si>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</si>
  <si>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</si>
  <si>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</si>
  <si>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</si>
  <si>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</si>
  <si>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</si>
  <si>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</si>
  <si>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</si>
  <si>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</si>
  <si>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</si>
  <si>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</si>
  <si>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</si>
  <si>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</si>
  <si>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</si>
  <si>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</si>
  <si>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</si>
  <si>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</si>
  <si>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</si>
  <si>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</si>
  <si>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</si>
  <si>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</si>
  <si>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</si>
  <si>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</si>
  <si>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</si>
  <si>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</si>
  <si>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</si>
  <si>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</si>
  <si>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</si>
  <si>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</si>
  <si>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</si>
  <si>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</si>
  <si>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</si>
  <si>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</si>
  <si>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</si>
  <si>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</si>
  <si>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</si>
  <si>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</si>
  <si>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</si>
  <si>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</si>
  <si>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</si>
  <si>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</si>
  <si>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</si>
  <si>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</si>
  <si>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</si>
  <si>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</si>
  <si>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</si>
  <si>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</si>
  <si>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</si>
  <si>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</si>
  <si>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</si>
  <si>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</si>
  <si>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</si>
  <si>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</si>
  <si>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</si>
  <si>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</si>
  <si>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</si>
  <si>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</si>
  <si>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</si>
  <si>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</si>
  <si>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</si>
  <si>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</si>
  <si>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</si>
  <si>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</si>
  <si>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</si>
  <si>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</si>
  <si>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</si>
  <si>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</si>
  <si>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</si>
  <si>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</si>
  <si>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</si>
  <si>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</si>
  <si>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</si>
  <si>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</si>
  <si>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</si>
  <si>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</si>
  <si>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</si>
  <si>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г. Тюмень</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</si>
  <si>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0,01 км
</t>
  </si>
  <si>
    <t>№Т13/24/05099-ДТП от 03.10.2024 АО "СУЭНКО"</t>
  </si>
  <si>
    <t>Тюменская область, г. Тюмень, 20 км Салаирского тракта, 10, СНТ "Сосенка" - эп1.</t>
  </si>
  <si>
    <t>распределительная сеть 10 кВ - отпайка от опоры № 180 в сторону ТП 10/0,4 кВ № 542/1868 (СНТ "Сосенка") ВЛ 10 кВ Решетниково ПС 110 кВ Молчаново</t>
  </si>
  <si>
    <t>концевая опора 10 кВ вновь сооружаемой ВЛЗ 10 кВ от опоры № 180 ВЛ 10 кВ Решетниково ПС 110 кВ Молчаново</t>
  </si>
  <si>
    <t>III</t>
  </si>
  <si>
    <t>1. Проектирование и реконструкция ПС 11/10 кВ Молчаново (замена силовых трансформаторов 2х6,3 МВА на 2х16 МВА)</t>
  </si>
  <si>
    <t>1. Проектирование и строительство от опоры 10 кВ № 180 в сторону ТП 10/0,4 кВ № 542/1868 (СНТ "Сосенка") ВЛ 10 кВ Решетниково ПС 110 кВ Молчаново воздушной линии 10 кВ на железобетонных опорах изолированным сталеалюминиевым проводом сечением до 50 мм2 включительно одноцепной протяженностью 0,01 км с установкой реклоузера номинальным током до 100А включительно</t>
  </si>
  <si>
    <t>Реализация мероприятий технологического присоединения энергопринимающих устройств АО "СУЭНКО" (СНТ "Сосенка")</t>
  </si>
  <si>
    <t>строительство ВЛ 10 кВ - 0,01 км; установка реклоузера 10 кВ - 1 шт.</t>
  </si>
  <si>
    <t>ВЛ 10 кВ - 1х0,01 км.; реклоузер 10 кВ - 1 шт.</t>
  </si>
  <si>
    <t xml:space="preserve">2 244,63 тыс.руб./км без НДС (ВЛ 10 кВ);
2 102,18 тыс.руб./шт без НДС (реклоузер 10 кВ) </t>
  </si>
  <si>
    <t>Исполнение обязательств по договору технологического присоединения от 03.10.2024 № Т13/24/05099-ДТП для подключения энергопринимающих устройств АО "СУЭНКО" (СНТ "Сосенка")ООО "Тюмень Водоканал"</t>
  </si>
  <si>
    <t>- реклоузер 10 кВ</t>
  </si>
  <si>
    <t>0,01 км.; 1 шт. (в том числе прирост 0,01 км; 1 шт.)</t>
  </si>
  <si>
    <t>P_NS3300.VL.0120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</si>
</sst>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7135535.6455221456</c:v>
              </c:pt>
              <c:pt idx="1">
                <c:v>14702546.226887882</c:v>
              </c:pt>
              <c:pt idx="2">
                <c:v>21608996.880118217</c:v>
              </c:pt>
              <c:pt idx="3">
                <c:v>27912489.52678429</c:v>
              </c:pt>
              <c:pt idx="4">
                <c:v>33665611.086845562</c:v>
              </c:pt>
              <c:pt idx="5">
                <c:v>38916369.065592006</c:v>
              </c:pt>
              <c:pt idx="6">
                <c:v>43708589.440883778</c:v>
              </c:pt>
              <c:pt idx="7">
                <c:v>48082280.096216619</c:v>
              </c:pt>
              <c:pt idx="8">
                <c:v>52073962.767987318</c:v>
              </c:pt>
              <c:pt idx="9">
                <c:v>55716976.221554607</c:v>
              </c:pt>
              <c:pt idx="10">
                <c:v>59039469.301704675</c:v>
              </c:pt>
            </c:numLit>
          </c:val>
          <c:smooth val="0"/>
          <c:extLst>
            <c:ext xmlns:c16="http://schemas.microsoft.com/office/drawing/2014/chart" uri="{C3380CC4-5D6E-409C-BE32-E72D297353CC}">
              <c16:uniqueId val="{00000000-66F9-45CD-AC28-491F101D58E2}"/>
            </c:ext>
          </c:extLst>
        </c:ser>
        <c:ser>
          <c:idx val="0"/>
          <c:order val="1"/>
          <c:tx>
            <c:v>Накопленный чистый денежный поток</c:v>
          </c:tx>
          <c:marker>
            <c:symbol val="none"/>
          </c:marker>
          <c:val>
            <c:numLit>
              <c:formatCode>General</c:formatCode>
              <c:ptCount val="11"/>
              <c:pt idx="0">
                <c:v>8315031.1878127046</c:v>
              </c:pt>
              <c:pt idx="1">
                <c:v>18143942.985148914</c:v>
              </c:pt>
              <c:pt idx="2">
                <c:v>28368077.57641539</c:v>
              </c:pt>
              <c:pt idx="3">
                <c:v>39003223.266349934</c:v>
              </c:pt>
              <c:pt idx="4">
                <c:v>50065799.891879871</c:v>
              </c:pt>
              <c:pt idx="5">
                <c:v>61572884.0834096</c:v>
              </c:pt>
              <c:pt idx="6">
                <c:v>73542235.536559701</c:v>
              </c:pt>
              <c:pt idx="7">
                <c:v>85992324.334775597</c:v>
              </c:pt>
              <c:pt idx="8">
                <c:v>98942359.364840522</c:v>
              </c:pt>
              <c:pt idx="9">
                <c:v>112412317.86900902</c:v>
              </c:pt>
              <c:pt idx="10">
                <c:v>126413352.05835238</c:v>
              </c:pt>
            </c:numLit>
          </c:val>
          <c:smooth val="0"/>
          <c:extLst>
            <c:ext xmlns:c16="http://schemas.microsoft.com/office/drawing/2014/chart" uri="{C3380CC4-5D6E-409C-BE32-E72D297353CC}">
              <c16:uniqueId val="{00000001-66F9-45CD-AC28-491F101D58E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173182</xdr:colOff>
      <xdr:row>25</xdr:row>
      <xdr:rowOff>155863</xdr:rowOff>
    </xdr:from>
    <xdr:to>
      <xdr:col>13</xdr:col>
      <xdr:colOff>295028</xdr:colOff>
      <xdr:row>40</xdr:row>
      <xdr:rowOff>44779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537</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560</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543</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533</v>
      </c>
      <c r="C23" s="203" t="s">
        <v>535</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544</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545</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f>'6.2. Паспорт фин осв ввод'!AC24</f>
        <v>3.4900166747564976</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f>'6.2. Паспорт фин осв ввод'!AC30</f>
        <v>2.9271301131310805</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abSelected="1" view="pageBreakPreview" topLeftCell="G16"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3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P_NS3300.VL.0120</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91"/>
      <c r="U13" s="191"/>
      <c r="V13" s="191"/>
      <c r="W13" s="191"/>
      <c r="X13" s="191"/>
      <c r="Y13" s="191"/>
      <c r="Z13" s="191"/>
      <c r="AA13" s="191"/>
      <c r="AB13" s="191"/>
    </row>
    <row r="14" spans="1:28" s="133" customFormat="1" ht="18" customHeight="1" x14ac:dyDescent="0.2">
      <c r="A14" s="376"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92"/>
      <c r="U18" s="192"/>
      <c r="V18" s="192"/>
      <c r="W18" s="192"/>
      <c r="X18" s="192"/>
      <c r="Y18" s="192"/>
    </row>
    <row r="19" spans="1:28" s="133" customFormat="1" ht="30.75" customHeight="1" x14ac:dyDescent="0.2">
      <c r="A19" s="380" t="s">
        <v>4</v>
      </c>
      <c r="B19" s="380" t="s">
        <v>97</v>
      </c>
      <c r="C19" s="384" t="s">
        <v>288</v>
      </c>
      <c r="D19" s="380" t="s">
        <v>287</v>
      </c>
      <c r="E19" s="380" t="s">
        <v>96</v>
      </c>
      <c r="F19" s="380" t="s">
        <v>95</v>
      </c>
      <c r="G19" s="380" t="s">
        <v>283</v>
      </c>
      <c r="H19" s="381" t="s">
        <v>94</v>
      </c>
      <c r="I19" s="380" t="s">
        <v>93</v>
      </c>
      <c r="J19" s="381" t="s">
        <v>92</v>
      </c>
      <c r="K19" s="380" t="s">
        <v>91</v>
      </c>
      <c r="L19" s="380" t="s">
        <v>90</v>
      </c>
      <c r="M19" s="381" t="s">
        <v>89</v>
      </c>
      <c r="N19" s="380" t="s">
        <v>88</v>
      </c>
      <c r="O19" s="380" t="s">
        <v>87</v>
      </c>
      <c r="P19" s="380" t="s">
        <v>86</v>
      </c>
      <c r="Q19" s="380" t="s">
        <v>286</v>
      </c>
      <c r="R19" s="380"/>
      <c r="S19" s="380" t="s">
        <v>386</v>
      </c>
      <c r="T19" s="192"/>
      <c r="U19" s="192"/>
      <c r="V19" s="192"/>
      <c r="W19" s="192"/>
      <c r="X19" s="192"/>
      <c r="Y19" s="192"/>
    </row>
    <row r="20" spans="1:28" s="133" customFormat="1" ht="157.5" x14ac:dyDescent="0.2">
      <c r="A20" s="380"/>
      <c r="B20" s="380"/>
      <c r="C20" s="385"/>
      <c r="D20" s="380"/>
      <c r="E20" s="380"/>
      <c r="F20" s="380"/>
      <c r="G20" s="380"/>
      <c r="H20" s="381"/>
      <c r="I20" s="380"/>
      <c r="J20" s="381"/>
      <c r="K20" s="380"/>
      <c r="L20" s="380"/>
      <c r="M20" s="381"/>
      <c r="N20" s="380"/>
      <c r="O20" s="380"/>
      <c r="P20" s="380"/>
      <c r="Q20" s="205" t="s">
        <v>284</v>
      </c>
      <c r="R20" s="207" t="s">
        <v>285</v>
      </c>
      <c r="S20" s="380"/>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546</v>
      </c>
      <c r="C22" s="196" t="s">
        <v>437</v>
      </c>
      <c r="D22" s="196" t="s">
        <v>460</v>
      </c>
      <c r="E22" s="197" t="s">
        <v>547</v>
      </c>
      <c r="F22" s="197" t="s">
        <v>548</v>
      </c>
      <c r="G22" s="353" t="s">
        <v>549</v>
      </c>
      <c r="H22" s="198">
        <v>0.68235999999999997</v>
      </c>
      <c r="I22" s="196">
        <v>0.55500000000000005</v>
      </c>
      <c r="J22" s="198">
        <f>H22-I22</f>
        <v>0.12735999999999992</v>
      </c>
      <c r="K22" s="196">
        <v>10</v>
      </c>
      <c r="L22" s="196" t="s">
        <v>550</v>
      </c>
      <c r="M22" s="354" t="s">
        <v>443</v>
      </c>
      <c r="N22" s="354" t="s">
        <v>443</v>
      </c>
      <c r="O22" s="354" t="s">
        <v>443</v>
      </c>
      <c r="P22" s="354" t="s">
        <v>443</v>
      </c>
      <c r="Q22" s="197" t="s">
        <v>552</v>
      </c>
      <c r="R22" s="198" t="s">
        <v>551</v>
      </c>
      <c r="S22" s="355">
        <v>2.2156961399999999</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402" t="str">
        <f>'1. паспорт местоположение'!A12:C12</f>
        <v>P_NS3300.VL.0120</v>
      </c>
      <c r="B13" s="402"/>
      <c r="C13" s="402"/>
      <c r="D13" s="402"/>
      <c r="E13" s="402"/>
      <c r="F13" s="402"/>
      <c r="G13" s="402"/>
      <c r="H13" s="402"/>
      <c r="I13" s="402"/>
      <c r="J13" s="402"/>
      <c r="K13" s="402"/>
      <c r="L13" s="402"/>
      <c r="M13" s="402"/>
      <c r="N13" s="402"/>
      <c r="O13" s="402"/>
      <c r="P13" s="402"/>
      <c r="Q13" s="402"/>
      <c r="R13" s="402"/>
      <c r="S13" s="402"/>
      <c r="T13" s="402"/>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3" customFormat="1" ht="43.5" customHeight="1" x14ac:dyDescent="0.2">
      <c r="A16" s="403"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6" s="403"/>
      <c r="C16" s="403"/>
      <c r="D16" s="403"/>
      <c r="E16" s="403"/>
      <c r="F16" s="403"/>
      <c r="G16" s="403"/>
      <c r="H16" s="403"/>
      <c r="I16" s="403"/>
      <c r="J16" s="403"/>
      <c r="K16" s="403"/>
      <c r="L16" s="403"/>
      <c r="M16" s="403"/>
      <c r="N16" s="403"/>
      <c r="O16" s="403"/>
      <c r="P16" s="403"/>
      <c r="Q16" s="403"/>
      <c r="R16" s="403"/>
      <c r="S16" s="403"/>
      <c r="T16" s="403"/>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396" t="s">
        <v>4</v>
      </c>
      <c r="B21" s="389" t="s">
        <v>218</v>
      </c>
      <c r="C21" s="390"/>
      <c r="D21" s="393" t="s">
        <v>119</v>
      </c>
      <c r="E21" s="389" t="s">
        <v>425</v>
      </c>
      <c r="F21" s="390"/>
      <c r="G21" s="389" t="s">
        <v>237</v>
      </c>
      <c r="H21" s="390"/>
      <c r="I21" s="389" t="s">
        <v>118</v>
      </c>
      <c r="J21" s="390"/>
      <c r="K21" s="393" t="s">
        <v>117</v>
      </c>
      <c r="L21" s="389" t="s">
        <v>116</v>
      </c>
      <c r="M21" s="390"/>
      <c r="N21" s="389" t="s">
        <v>421</v>
      </c>
      <c r="O21" s="390"/>
      <c r="P21" s="393" t="s">
        <v>115</v>
      </c>
      <c r="Q21" s="399" t="s">
        <v>114</v>
      </c>
      <c r="R21" s="400"/>
      <c r="S21" s="399" t="s">
        <v>113</v>
      </c>
      <c r="T21" s="401"/>
    </row>
    <row r="22" spans="1:113" ht="204.75" customHeight="1" x14ac:dyDescent="0.25">
      <c r="A22" s="397"/>
      <c r="B22" s="391"/>
      <c r="C22" s="392"/>
      <c r="D22" s="395"/>
      <c r="E22" s="391"/>
      <c r="F22" s="392"/>
      <c r="G22" s="391"/>
      <c r="H22" s="392"/>
      <c r="I22" s="391"/>
      <c r="J22" s="392"/>
      <c r="K22" s="394"/>
      <c r="L22" s="391"/>
      <c r="M22" s="392"/>
      <c r="N22" s="391"/>
      <c r="O22" s="392"/>
      <c r="P22" s="394"/>
      <c r="Q22" s="115" t="s">
        <v>112</v>
      </c>
      <c r="R22" s="115" t="s">
        <v>396</v>
      </c>
      <c r="S22" s="115" t="s">
        <v>111</v>
      </c>
      <c r="T22" s="115" t="s">
        <v>110</v>
      </c>
    </row>
    <row r="23" spans="1:113" ht="51.75" customHeight="1" x14ac:dyDescent="0.25">
      <c r="A23" s="398"/>
      <c r="B23" s="115" t="s">
        <v>108</v>
      </c>
      <c r="C23" s="115" t="s">
        <v>109</v>
      </c>
      <c r="D23" s="39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8" t="s">
        <v>431</v>
      </c>
      <c r="C28" s="388"/>
      <c r="D28" s="388"/>
      <c r="E28" s="388"/>
      <c r="F28" s="388"/>
      <c r="G28" s="388"/>
      <c r="H28" s="388"/>
      <c r="I28" s="388"/>
      <c r="J28" s="388"/>
      <c r="K28" s="388"/>
      <c r="L28" s="388"/>
      <c r="M28" s="388"/>
      <c r="N28" s="388"/>
      <c r="O28" s="388"/>
      <c r="P28" s="388"/>
      <c r="Q28" s="388"/>
      <c r="R28" s="38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2" t="s">
        <v>441</v>
      </c>
      <c r="F9" s="402"/>
      <c r="G9" s="402"/>
      <c r="H9" s="402"/>
      <c r="I9" s="402"/>
      <c r="J9" s="402"/>
      <c r="K9" s="402"/>
      <c r="L9" s="402"/>
      <c r="M9" s="402"/>
      <c r="N9" s="402"/>
      <c r="O9" s="402"/>
      <c r="P9" s="402"/>
      <c r="Q9" s="402"/>
      <c r="R9" s="402"/>
      <c r="S9" s="402"/>
      <c r="T9" s="402"/>
      <c r="U9" s="402"/>
      <c r="V9" s="402"/>
      <c r="W9" s="402"/>
      <c r="X9" s="402"/>
      <c r="Y9" s="402"/>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P_NS3300.VL.0120</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393" t="s">
        <v>4</v>
      </c>
      <c r="B21" s="389" t="s">
        <v>405</v>
      </c>
      <c r="C21" s="390"/>
      <c r="D21" s="389" t="s">
        <v>407</v>
      </c>
      <c r="E21" s="390"/>
      <c r="F21" s="399" t="s">
        <v>91</v>
      </c>
      <c r="G21" s="401"/>
      <c r="H21" s="401"/>
      <c r="I21" s="400"/>
      <c r="J21" s="393" t="s">
        <v>408</v>
      </c>
      <c r="K21" s="389" t="s">
        <v>409</v>
      </c>
      <c r="L21" s="390"/>
      <c r="M21" s="389" t="s">
        <v>410</v>
      </c>
      <c r="N21" s="390"/>
      <c r="O21" s="389" t="s">
        <v>398</v>
      </c>
      <c r="P21" s="390"/>
      <c r="Q21" s="389" t="s">
        <v>124</v>
      </c>
      <c r="R21" s="390"/>
      <c r="S21" s="393" t="s">
        <v>123</v>
      </c>
      <c r="T21" s="393" t="s">
        <v>411</v>
      </c>
      <c r="U21" s="393" t="s">
        <v>406</v>
      </c>
      <c r="V21" s="389" t="s">
        <v>122</v>
      </c>
      <c r="W21" s="390"/>
      <c r="X21" s="399" t="s">
        <v>114</v>
      </c>
      <c r="Y21" s="401"/>
      <c r="Z21" s="399" t="s">
        <v>113</v>
      </c>
      <c r="AA21" s="401"/>
    </row>
    <row r="22" spans="1:27" ht="216" customHeight="1" x14ac:dyDescent="0.25">
      <c r="A22" s="395"/>
      <c r="B22" s="391"/>
      <c r="C22" s="392"/>
      <c r="D22" s="391"/>
      <c r="E22" s="392"/>
      <c r="F22" s="399" t="s">
        <v>121</v>
      </c>
      <c r="G22" s="400"/>
      <c r="H22" s="399" t="s">
        <v>120</v>
      </c>
      <c r="I22" s="400"/>
      <c r="J22" s="394"/>
      <c r="K22" s="391"/>
      <c r="L22" s="392"/>
      <c r="M22" s="391"/>
      <c r="N22" s="392"/>
      <c r="O22" s="391"/>
      <c r="P22" s="392"/>
      <c r="Q22" s="391"/>
      <c r="R22" s="392"/>
      <c r="S22" s="394"/>
      <c r="T22" s="394"/>
      <c r="U22" s="394"/>
      <c r="V22" s="391"/>
      <c r="W22" s="392"/>
      <c r="X22" s="115" t="s">
        <v>112</v>
      </c>
      <c r="Y22" s="115" t="s">
        <v>396</v>
      </c>
      <c r="Z22" s="115" t="s">
        <v>111</v>
      </c>
      <c r="AA22" s="115" t="s">
        <v>110</v>
      </c>
    </row>
    <row r="23" spans="1:27" ht="60" customHeight="1" x14ac:dyDescent="0.25">
      <c r="A23" s="39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6" sqref="C26"/>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402" t="str">
        <f>'1. паспорт местоположение'!A9:C9</f>
        <v>АО "Россети Тюмень"</v>
      </c>
      <c r="B9" s="402"/>
      <c r="C9" s="402"/>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2" t="str">
        <f>'1. паспорт местоположение'!A12:C12</f>
        <v>P_NS3300.VL.0120</v>
      </c>
      <c r="B12" s="402"/>
      <c r="C12" s="40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7"/>
      <c r="B14" s="387"/>
      <c r="C14" s="387"/>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3"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5" s="403"/>
      <c r="C15" s="40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2"/>
      <c r="B17" s="382"/>
      <c r="C17" s="382"/>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553</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554</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555</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556</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557</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402" t="str">
        <f>'1. паспорт местоположение'!A12:C12</f>
        <v>P_NS3300.VL.0120</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69"/>
      <c r="AB13" s="169"/>
    </row>
    <row r="14" spans="1:28" x14ac:dyDescent="0.25">
      <c r="A14" s="402"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8" t="s">
        <v>8</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12"/>
      <c r="Q9" s="12"/>
      <c r="R9" s="12"/>
      <c r="S9" s="12"/>
      <c r="T9" s="12"/>
      <c r="U9" s="12"/>
      <c r="V9" s="12"/>
      <c r="W9" s="12"/>
      <c r="X9" s="12"/>
      <c r="Y9" s="12"/>
      <c r="Z9" s="12"/>
    </row>
    <row r="10" spans="1:28" s="11" customFormat="1" ht="18.75" x14ac:dyDescent="0.2">
      <c r="A10" s="420" t="s">
        <v>7</v>
      </c>
      <c r="B10" s="420"/>
      <c r="C10" s="420"/>
      <c r="D10" s="420"/>
      <c r="E10" s="420"/>
      <c r="F10" s="420"/>
      <c r="G10" s="420"/>
      <c r="H10" s="420"/>
      <c r="I10" s="420"/>
      <c r="J10" s="420"/>
      <c r="K10" s="420"/>
      <c r="L10" s="420"/>
      <c r="M10" s="420"/>
      <c r="N10" s="420"/>
      <c r="O10" s="420"/>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19" t="str">
        <f>'3.4. Паспорт надежность'!A11:Z11</f>
        <v>P_NS3300.VL.0120</v>
      </c>
      <c r="B12" s="419"/>
      <c r="C12" s="419"/>
      <c r="D12" s="419"/>
      <c r="E12" s="419"/>
      <c r="F12" s="419"/>
      <c r="G12" s="419"/>
      <c r="H12" s="419"/>
      <c r="I12" s="419"/>
      <c r="J12" s="419"/>
      <c r="K12" s="419"/>
      <c r="L12" s="419"/>
      <c r="M12" s="419"/>
      <c r="N12" s="419"/>
      <c r="O12" s="419"/>
      <c r="P12" s="12"/>
      <c r="Q12" s="12"/>
      <c r="R12" s="12"/>
      <c r="S12" s="12"/>
      <c r="T12" s="12"/>
      <c r="U12" s="12"/>
      <c r="V12" s="12"/>
      <c r="W12" s="12"/>
      <c r="X12" s="12"/>
      <c r="Y12" s="12"/>
      <c r="Z12" s="12"/>
    </row>
    <row r="13" spans="1:28" s="11" customFormat="1" ht="18.75" x14ac:dyDescent="0.2">
      <c r="A13" s="420" t="s">
        <v>6</v>
      </c>
      <c r="B13" s="420"/>
      <c r="C13" s="420"/>
      <c r="D13" s="420"/>
      <c r="E13" s="420"/>
      <c r="F13" s="420"/>
      <c r="G13" s="420"/>
      <c r="H13" s="420"/>
      <c r="I13" s="420"/>
      <c r="J13" s="420"/>
      <c r="K13" s="420"/>
      <c r="L13" s="420"/>
      <c r="M13" s="420"/>
      <c r="N13" s="420"/>
      <c r="O13" s="420"/>
      <c r="P13" s="12"/>
      <c r="Q13" s="12"/>
      <c r="R13" s="12"/>
      <c r="S13" s="12"/>
      <c r="T13" s="12"/>
      <c r="U13" s="12"/>
      <c r="V13" s="12"/>
      <c r="W13" s="12"/>
      <c r="X13" s="12"/>
      <c r="Y13" s="12"/>
      <c r="Z13" s="12"/>
    </row>
    <row r="14" spans="1:28" s="8" customFormat="1" ht="15.75" customHeight="1" x14ac:dyDescent="0.2">
      <c r="A14" s="421"/>
      <c r="B14" s="421"/>
      <c r="C14" s="421"/>
      <c r="D14" s="421"/>
      <c r="E14" s="421"/>
      <c r="F14" s="421"/>
      <c r="G14" s="421"/>
      <c r="H14" s="421"/>
      <c r="I14" s="421"/>
      <c r="J14" s="421"/>
      <c r="K14" s="421"/>
      <c r="L14" s="421"/>
      <c r="M14" s="421"/>
      <c r="N14" s="421"/>
      <c r="O14" s="421"/>
      <c r="P14" s="9"/>
      <c r="Q14" s="9"/>
      <c r="R14" s="9"/>
      <c r="S14" s="9"/>
      <c r="T14" s="9"/>
      <c r="U14" s="9"/>
      <c r="V14" s="9"/>
      <c r="W14" s="9"/>
      <c r="X14" s="9"/>
      <c r="Y14" s="9"/>
      <c r="Z14" s="9"/>
    </row>
    <row r="15" spans="1:28" s="2" customFormat="1" ht="25.5" customHeight="1" x14ac:dyDescent="0.2">
      <c r="A15" s="419" t="str">
        <f>'3.4. Паспорт надежность'!A14:Z14</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5" s="419"/>
      <c r="C15" s="419"/>
      <c r="D15" s="419"/>
      <c r="E15" s="419"/>
      <c r="F15" s="419"/>
      <c r="G15" s="419"/>
      <c r="H15" s="419"/>
      <c r="I15" s="419"/>
      <c r="J15" s="419"/>
      <c r="K15" s="419"/>
      <c r="L15" s="419"/>
      <c r="M15" s="419"/>
      <c r="N15" s="419"/>
      <c r="O15" s="419"/>
      <c r="P15" s="7"/>
      <c r="Q15" s="7"/>
      <c r="R15" s="7"/>
      <c r="S15" s="7"/>
      <c r="T15" s="7"/>
      <c r="U15" s="7"/>
      <c r="V15" s="7"/>
      <c r="W15" s="7"/>
      <c r="X15" s="7"/>
      <c r="Y15" s="7"/>
      <c r="Z15" s="7"/>
    </row>
    <row r="16" spans="1:28" s="2" customFormat="1" ht="15" customHeight="1" x14ac:dyDescent="0.2">
      <c r="A16" s="420" t="s">
        <v>5</v>
      </c>
      <c r="B16" s="420"/>
      <c r="C16" s="420"/>
      <c r="D16" s="420"/>
      <c r="E16" s="420"/>
      <c r="F16" s="420"/>
      <c r="G16" s="420"/>
      <c r="H16" s="420"/>
      <c r="I16" s="420"/>
      <c r="J16" s="420"/>
      <c r="K16" s="420"/>
      <c r="L16" s="420"/>
      <c r="M16" s="420"/>
      <c r="N16" s="420"/>
      <c r="O16" s="420"/>
      <c r="P16" s="5"/>
      <c r="Q16" s="5"/>
      <c r="R16" s="5"/>
      <c r="S16" s="5"/>
      <c r="T16" s="5"/>
      <c r="U16" s="5"/>
      <c r="V16" s="5"/>
      <c r="W16" s="5"/>
      <c r="X16" s="5"/>
      <c r="Y16" s="5"/>
      <c r="Z16" s="5"/>
    </row>
    <row r="17" spans="1:26" s="2" customFormat="1" ht="15" customHeight="1" x14ac:dyDescent="0.2">
      <c r="A17" s="422"/>
      <c r="B17" s="422"/>
      <c r="C17" s="422"/>
      <c r="D17" s="422"/>
      <c r="E17" s="422"/>
      <c r="F17" s="422"/>
      <c r="G17" s="422"/>
      <c r="H17" s="422"/>
      <c r="I17" s="422"/>
      <c r="J17" s="422"/>
      <c r="K17" s="422"/>
      <c r="L17" s="422"/>
      <c r="M17" s="422"/>
      <c r="N17" s="422"/>
      <c r="O17" s="422"/>
      <c r="P17" s="3"/>
      <c r="Q17" s="3"/>
      <c r="R17" s="3"/>
      <c r="S17" s="3"/>
      <c r="T17" s="3"/>
      <c r="U17" s="3"/>
      <c r="V17" s="3"/>
      <c r="W17" s="3"/>
    </row>
    <row r="18" spans="1:26" s="2" customFormat="1" ht="91.5" customHeight="1" x14ac:dyDescent="0.2">
      <c r="A18" s="423" t="s">
        <v>400</v>
      </c>
      <c r="B18" s="423"/>
      <c r="C18" s="423"/>
      <c r="D18" s="423"/>
      <c r="E18" s="423"/>
      <c r="F18" s="423"/>
      <c r="G18" s="423"/>
      <c r="H18" s="423"/>
      <c r="I18" s="423"/>
      <c r="J18" s="423"/>
      <c r="K18" s="423"/>
      <c r="L18" s="423"/>
      <c r="M18" s="423"/>
      <c r="N18" s="423"/>
      <c r="O18" s="423"/>
      <c r="P18" s="6"/>
      <c r="Q18" s="6"/>
      <c r="R18" s="6"/>
      <c r="S18" s="6"/>
      <c r="T18" s="6"/>
      <c r="U18" s="6"/>
      <c r="V18" s="6"/>
      <c r="W18" s="6"/>
      <c r="X18" s="6"/>
      <c r="Y18" s="6"/>
      <c r="Z18" s="6"/>
    </row>
    <row r="19" spans="1:26" s="2" customFormat="1" ht="78" customHeight="1" x14ac:dyDescent="0.2">
      <c r="A19" s="414" t="s">
        <v>4</v>
      </c>
      <c r="B19" s="414" t="s">
        <v>85</v>
      </c>
      <c r="C19" s="414" t="s">
        <v>84</v>
      </c>
      <c r="D19" s="414" t="s">
        <v>73</v>
      </c>
      <c r="E19" s="415" t="s">
        <v>83</v>
      </c>
      <c r="F19" s="416"/>
      <c r="G19" s="416"/>
      <c r="H19" s="416"/>
      <c r="I19" s="417"/>
      <c r="J19" s="414" t="s">
        <v>82</v>
      </c>
      <c r="K19" s="414"/>
      <c r="L19" s="414"/>
      <c r="M19" s="414"/>
      <c r="N19" s="414"/>
      <c r="O19" s="414"/>
      <c r="P19" s="3"/>
      <c r="Q19" s="3"/>
      <c r="R19" s="3"/>
      <c r="S19" s="3"/>
      <c r="T19" s="3"/>
      <c r="U19" s="3"/>
      <c r="V19" s="3"/>
      <c r="W19" s="3"/>
    </row>
    <row r="20" spans="1:26" s="2" customFormat="1" ht="51" customHeight="1" x14ac:dyDescent="0.2">
      <c r="A20" s="414"/>
      <c r="B20" s="414"/>
      <c r="C20" s="414"/>
      <c r="D20" s="41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
  <sheetViews>
    <sheetView topLeftCell="A4"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256" customFormat="1" ht="15" customHeight="1"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8" t="str">
        <f>'1. паспорт местоположение'!A12:C12</f>
        <v>P_NS3300.VL.0120</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256" customFormat="1" ht="15" customHeight="1"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6"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ht="15" customHeight="1"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7" t="s">
        <v>491</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16.5" thickBot="1" x14ac:dyDescent="0.3">
      <c r="A19" s="258" t="s">
        <v>271</v>
      </c>
      <c r="B19" s="258" t="s">
        <v>492</v>
      </c>
      <c r="D19" s="259"/>
      <c r="E19" s="260"/>
      <c r="F19" s="260"/>
      <c r="G19" s="260"/>
      <c r="H19" s="260"/>
    </row>
    <row r="20" spans="1:44" x14ac:dyDescent="0.25">
      <c r="A20" s="262" t="s">
        <v>466</v>
      </c>
      <c r="B20" s="325">
        <v>2927133.4383745836</v>
      </c>
      <c r="C20" s="256"/>
      <c r="D20" s="263" t="s">
        <v>270</v>
      </c>
      <c r="E20" s="264"/>
      <c r="F20" s="264"/>
      <c r="M20" s="257"/>
    </row>
    <row r="21" spans="1:44" x14ac:dyDescent="0.25">
      <c r="A21" s="265" t="s">
        <v>269</v>
      </c>
      <c r="B21" s="326"/>
      <c r="C21" s="256"/>
      <c r="D21" s="424" t="s">
        <v>268</v>
      </c>
      <c r="E21" s="425"/>
      <c r="F21" s="266">
        <v>0.13588123463257951</v>
      </c>
      <c r="M21" s="257"/>
    </row>
    <row r="22" spans="1:44" x14ac:dyDescent="0.25">
      <c r="A22" s="265" t="s">
        <v>267</v>
      </c>
      <c r="B22" s="326">
        <v>50</v>
      </c>
      <c r="C22" s="256"/>
      <c r="D22" s="424" t="s">
        <v>266</v>
      </c>
      <c r="E22" s="425"/>
      <c r="F22" s="266">
        <v>0.15486384311075085</v>
      </c>
      <c r="M22" s="257"/>
    </row>
    <row r="23" spans="1:44" ht="16.5" thickBot="1" x14ac:dyDescent="0.3">
      <c r="A23" s="267" t="s">
        <v>265</v>
      </c>
      <c r="B23" s="327">
        <v>1</v>
      </c>
      <c r="C23" s="256"/>
      <c r="D23" s="424" t="s">
        <v>468</v>
      </c>
      <c r="E23" s="425"/>
      <c r="F23" s="268">
        <v>59039469.301704675</v>
      </c>
      <c r="K23" s="269"/>
      <c r="M23" s="270"/>
      <c r="N23" s="270"/>
    </row>
    <row r="24" spans="1:44" x14ac:dyDescent="0.25">
      <c r="A24" s="262" t="s">
        <v>444</v>
      </c>
      <c r="B24" s="328">
        <v>0</v>
      </c>
      <c r="C24" s="256"/>
      <c r="D24" s="424" t="s">
        <v>469</v>
      </c>
      <c r="E24" s="425"/>
      <c r="F24" s="271" t="s">
        <v>536</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1837529.45</v>
      </c>
      <c r="C45" s="284">
        <v>11804911.269330036</v>
      </c>
      <c r="D45" s="284">
        <v>12334613.076409744</v>
      </c>
      <c r="E45" s="284">
        <v>12827997.599466136</v>
      </c>
      <c r="F45" s="284">
        <v>13341117.50344478</v>
      </c>
      <c r="G45" s="284">
        <v>13874762.203582572</v>
      </c>
      <c r="H45" s="284">
        <v>14429752.691725874</v>
      </c>
      <c r="I45" s="284">
        <v>15006942.799394907</v>
      </c>
      <c r="J45" s="284">
        <v>15607220.511370705</v>
      </c>
      <c r="K45" s="284">
        <v>16231509.331825538</v>
      </c>
      <c r="L45" s="284">
        <v>16880769.705098558</v>
      </c>
      <c r="M45" s="284">
        <v>17543970.342210706</v>
      </c>
      <c r="N45" s="284">
        <v>18245729.15589913</v>
      </c>
      <c r="O45" s="284">
        <v>18975558.322135095</v>
      </c>
      <c r="P45" s="284">
        <v>19734580.655020501</v>
      </c>
      <c r="Q45" s="284">
        <v>20523963.881221324</v>
      </c>
      <c r="R45" s="284">
        <v>21344922.436470173</v>
      </c>
      <c r="S45" s="284">
        <v>22198719.333928984</v>
      </c>
      <c r="T45" s="284">
        <v>23086668.107286144</v>
      </c>
      <c r="U45" s="284">
        <v>24010134.831577588</v>
      </c>
      <c r="V45" s="284">
        <v>24970540.224840689</v>
      </c>
      <c r="W45" s="284">
        <v>25957490.125567429</v>
      </c>
      <c r="X45" s="284">
        <v>26995789.730590124</v>
      </c>
      <c r="Y45" s="284">
        <v>28075621.319813732</v>
      </c>
      <c r="Z45" s="284">
        <v>29198646.172606286</v>
      </c>
      <c r="AA45" s="284">
        <v>30366592.019510534</v>
      </c>
      <c r="AB45" s="284">
        <v>31581255.700290956</v>
      </c>
      <c r="AC45" s="284">
        <v>32844505.928302597</v>
      </c>
      <c r="AD45" s="284">
        <v>34158286.165434711</v>
      </c>
      <c r="AE45" s="284">
        <v>35524617.61205209</v>
      </c>
      <c r="AF45" s="284">
        <v>36945602.316534184</v>
      </c>
      <c r="AG45" s="284">
        <v>38423426.40919555</v>
      </c>
      <c r="AH45" s="284">
        <v>39960363.465563364</v>
      </c>
      <c r="AI45" s="284">
        <v>41558778.0041859</v>
      </c>
      <c r="AJ45" s="284">
        <v>43221129.124353342</v>
      </c>
      <c r="AK45" s="284">
        <v>44949974.289327472</v>
      </c>
      <c r="AL45" s="284">
        <v>46747973.260900579</v>
      </c>
      <c r="AM45" s="284">
        <v>48617892.191336602</v>
      </c>
      <c r="AN45" s="284">
        <v>50562607.878990062</v>
      </c>
      <c r="AO45" s="284">
        <v>52585112.194149666</v>
      </c>
      <c r="AP45" s="284">
        <v>54688516.681915648</v>
      </c>
      <c r="AQ45" s="284">
        <v>56876057.349192284</v>
      </c>
      <c r="AR45" s="284">
        <v>59151099.643159978</v>
      </c>
      <c r="AS45" s="284">
        <v>61517143.628886379</v>
      </c>
      <c r="AT45" s="284">
        <v>63977829.374041833</v>
      </c>
      <c r="AU45" s="284">
        <v>66536942.549003504</v>
      </c>
      <c r="AV45" s="284">
        <v>69198420.250963643</v>
      </c>
      <c r="AW45" s="284">
        <v>71966357.061002195</v>
      </c>
      <c r="AX45" s="284">
        <v>74845011.343442291</v>
      </c>
      <c r="AY45" s="284">
        <v>77838811.797179982</v>
      </c>
      <c r="AZ45" s="284">
        <v>80952364.269067198</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1837529.45</v>
      </c>
      <c r="C59" s="295">
        <v>11804911.269330036</v>
      </c>
      <c r="D59" s="295">
        <v>12334613.076409744</v>
      </c>
      <c r="E59" s="295">
        <v>12827997.599466136</v>
      </c>
      <c r="F59" s="295">
        <v>13341117.50344478</v>
      </c>
      <c r="G59" s="295">
        <v>13874762.203582572</v>
      </c>
      <c r="H59" s="295">
        <v>14429752.691725874</v>
      </c>
      <c r="I59" s="295">
        <v>15006942.799394907</v>
      </c>
      <c r="J59" s="295">
        <v>15607220.511370705</v>
      </c>
      <c r="K59" s="295">
        <v>16231509.331825538</v>
      </c>
      <c r="L59" s="295">
        <v>16880769.705098558</v>
      </c>
      <c r="M59" s="295">
        <v>17543970.342210706</v>
      </c>
      <c r="N59" s="295">
        <v>18245729.15589913</v>
      </c>
      <c r="O59" s="295">
        <v>18975558.322135095</v>
      </c>
      <c r="P59" s="295">
        <v>19734580.655020501</v>
      </c>
      <c r="Q59" s="295">
        <v>20523963.881221324</v>
      </c>
      <c r="R59" s="295">
        <v>21344922.436470173</v>
      </c>
      <c r="S59" s="295">
        <v>22198719.333928984</v>
      </c>
      <c r="T59" s="295">
        <v>23086668.107286144</v>
      </c>
      <c r="U59" s="295">
        <v>24010134.831577588</v>
      </c>
      <c r="V59" s="295">
        <v>24970540.224840689</v>
      </c>
      <c r="W59" s="295">
        <v>25957490.125567429</v>
      </c>
      <c r="X59" s="295">
        <v>26995789.730590124</v>
      </c>
      <c r="Y59" s="295">
        <v>28075621.319813732</v>
      </c>
      <c r="Z59" s="295">
        <v>29198646.172606286</v>
      </c>
      <c r="AA59" s="295">
        <v>30366592.019510534</v>
      </c>
      <c r="AB59" s="295">
        <v>31581255.700290956</v>
      </c>
      <c r="AC59" s="295">
        <v>32844505.928302597</v>
      </c>
      <c r="AD59" s="295">
        <v>34158286.165434711</v>
      </c>
      <c r="AE59" s="295">
        <v>35524617.61205209</v>
      </c>
      <c r="AF59" s="295">
        <v>36945602.316534184</v>
      </c>
      <c r="AG59" s="295">
        <v>38423426.40919555</v>
      </c>
      <c r="AH59" s="295">
        <v>39960363.465563364</v>
      </c>
      <c r="AI59" s="295">
        <v>41558778.0041859</v>
      </c>
      <c r="AJ59" s="295">
        <v>43221129.124353342</v>
      </c>
      <c r="AK59" s="295">
        <v>44949974.289327472</v>
      </c>
      <c r="AL59" s="295">
        <v>46747973.260900579</v>
      </c>
      <c r="AM59" s="295">
        <v>48617892.191336602</v>
      </c>
      <c r="AN59" s="295">
        <v>50562607.878990062</v>
      </c>
      <c r="AO59" s="295">
        <v>52585112.194149666</v>
      </c>
      <c r="AP59" s="295">
        <v>54688516.681915648</v>
      </c>
      <c r="AQ59" s="295">
        <v>56876057.349192284</v>
      </c>
      <c r="AR59" s="295">
        <v>59151099.643159978</v>
      </c>
      <c r="AS59" s="295">
        <v>61517143.628886379</v>
      </c>
      <c r="AT59" s="295">
        <v>63977829.374041833</v>
      </c>
      <c r="AU59" s="295">
        <v>66536942.549003504</v>
      </c>
      <c r="AV59" s="295">
        <v>69198420.250963643</v>
      </c>
      <c r="AW59" s="295">
        <v>71966357.061002195</v>
      </c>
      <c r="AX59" s="295">
        <v>74845011.343442291</v>
      </c>
      <c r="AY59" s="295">
        <v>77838811.797179982</v>
      </c>
      <c r="AZ59" s="295">
        <v>80952364.269067198</v>
      </c>
    </row>
    <row r="60" spans="1:52" x14ac:dyDescent="0.25">
      <c r="A60" s="296" t="s">
        <v>256</v>
      </c>
      <c r="B60" s="297">
        <v>0</v>
      </c>
      <c r="C60" s="297">
        <v>-63752.966287798437</v>
      </c>
      <c r="D60" s="297">
        <v>-63108.996931356029</v>
      </c>
      <c r="E60" s="297">
        <v>-62465.02757491362</v>
      </c>
      <c r="F60" s="297">
        <v>-61821.058218471218</v>
      </c>
      <c r="G60" s="297">
        <v>-61177.088862028802</v>
      </c>
      <c r="H60" s="297">
        <v>-60533.119505586394</v>
      </c>
      <c r="I60" s="297">
        <v>-59889.150149143992</v>
      </c>
      <c r="J60" s="297">
        <v>-59245.180792701576</v>
      </c>
      <c r="K60" s="297">
        <v>-58601.211436259167</v>
      </c>
      <c r="L60" s="297">
        <v>-57957.242079816759</v>
      </c>
      <c r="M60" s="297">
        <v>-57313.27272337435</v>
      </c>
      <c r="N60" s="297">
        <v>-56669.303366931948</v>
      </c>
      <c r="O60" s="297">
        <v>-56025.334010489532</v>
      </c>
      <c r="P60" s="297">
        <v>-55381.364654047124</v>
      </c>
      <c r="Q60" s="297">
        <v>-54737.395297604708</v>
      </c>
      <c r="R60" s="297">
        <v>-54093.425941162306</v>
      </c>
      <c r="S60" s="297">
        <v>-53449.456584719897</v>
      </c>
      <c r="T60" s="297">
        <v>-52805.487228277496</v>
      </c>
      <c r="U60" s="297">
        <v>-52161.51787183508</v>
      </c>
      <c r="V60" s="297">
        <v>-51517.548515392671</v>
      </c>
      <c r="W60" s="297">
        <v>-50873.57915895027</v>
      </c>
      <c r="X60" s="297">
        <v>-50229.609802507854</v>
      </c>
      <c r="Y60" s="297">
        <v>-49585.640446065452</v>
      </c>
      <c r="Z60" s="297">
        <v>-48941.671089623043</v>
      </c>
      <c r="AA60" s="297">
        <v>-48297.701733180642</v>
      </c>
      <c r="AB60" s="297">
        <v>-47653.732376738233</v>
      </c>
      <c r="AC60" s="297">
        <v>-47009.763020295817</v>
      </c>
      <c r="AD60" s="297">
        <v>-46365.793663853416</v>
      </c>
      <c r="AE60" s="297">
        <v>-45721.824307411007</v>
      </c>
      <c r="AF60" s="297">
        <v>-45077.854950968598</v>
      </c>
      <c r="AG60" s="297">
        <v>-44433.885594526189</v>
      </c>
      <c r="AH60" s="297">
        <v>-43789.916238083781</v>
      </c>
      <c r="AI60" s="297">
        <v>-43145.946881641379</v>
      </c>
      <c r="AJ60" s="297">
        <v>-42501.97752519897</v>
      </c>
      <c r="AK60" s="297">
        <v>-41858.008168756562</v>
      </c>
      <c r="AL60" s="297">
        <v>-41214.038812314153</v>
      </c>
      <c r="AM60" s="297">
        <v>-40570.069455871744</v>
      </c>
      <c r="AN60" s="297">
        <v>-39926.100099429335</v>
      </c>
      <c r="AO60" s="297">
        <v>-39282.130742986927</v>
      </c>
      <c r="AP60" s="297">
        <v>-38638.161386544511</v>
      </c>
      <c r="AQ60" s="297">
        <v>-37994.192030102102</v>
      </c>
      <c r="AR60" s="297">
        <v>-37350.222673659693</v>
      </c>
      <c r="AS60" s="297">
        <v>-36706.253317217284</v>
      </c>
      <c r="AT60" s="297">
        <v>-36062.283960774876</v>
      </c>
      <c r="AU60" s="297">
        <v>-35418.31460433246</v>
      </c>
      <c r="AV60" s="297">
        <v>-34774.345247890051</v>
      </c>
      <c r="AW60" s="297">
        <v>-34130.375891447642</v>
      </c>
      <c r="AX60" s="297">
        <v>-33486.406535005233</v>
      </c>
      <c r="AY60" s="297">
        <v>-32842.437178562825</v>
      </c>
      <c r="AZ60" s="297">
        <v>-32198.467822120412</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-63752.966287798437</v>
      </c>
      <c r="D65" s="297">
        <v>-63108.996931356029</v>
      </c>
      <c r="E65" s="297">
        <v>-62465.02757491362</v>
      </c>
      <c r="F65" s="297">
        <v>-61821.058218471218</v>
      </c>
      <c r="G65" s="297">
        <v>-61177.088862028802</v>
      </c>
      <c r="H65" s="297">
        <v>-60533.119505586394</v>
      </c>
      <c r="I65" s="297">
        <v>-59889.150149143992</v>
      </c>
      <c r="J65" s="297">
        <v>-59245.180792701576</v>
      </c>
      <c r="K65" s="297">
        <v>-58601.211436259167</v>
      </c>
      <c r="L65" s="297">
        <v>-57957.242079816759</v>
      </c>
      <c r="M65" s="297">
        <v>-57313.27272337435</v>
      </c>
      <c r="N65" s="297">
        <v>-56669.303366931948</v>
      </c>
      <c r="O65" s="297">
        <v>-56025.334010489532</v>
      </c>
      <c r="P65" s="297">
        <v>-55381.364654047124</v>
      </c>
      <c r="Q65" s="297">
        <v>-54737.395297604708</v>
      </c>
      <c r="R65" s="297">
        <v>-54093.425941162306</v>
      </c>
      <c r="S65" s="297">
        <v>-53449.456584719897</v>
      </c>
      <c r="T65" s="297">
        <v>-52805.487228277496</v>
      </c>
      <c r="U65" s="297">
        <v>-52161.51787183508</v>
      </c>
      <c r="V65" s="297">
        <v>-51517.548515392671</v>
      </c>
      <c r="W65" s="297">
        <v>-50873.57915895027</v>
      </c>
      <c r="X65" s="297">
        <v>-50229.609802507854</v>
      </c>
      <c r="Y65" s="297">
        <v>-49585.640446065452</v>
      </c>
      <c r="Z65" s="297">
        <v>-48941.671089623043</v>
      </c>
      <c r="AA65" s="297">
        <v>-48297.701733180642</v>
      </c>
      <c r="AB65" s="297">
        <v>-47653.732376738233</v>
      </c>
      <c r="AC65" s="297">
        <v>-47009.763020295817</v>
      </c>
      <c r="AD65" s="297">
        <v>-46365.793663853416</v>
      </c>
      <c r="AE65" s="297">
        <v>-45721.824307411007</v>
      </c>
      <c r="AF65" s="297">
        <v>-45077.854950968598</v>
      </c>
      <c r="AG65" s="297">
        <v>-44433.885594526189</v>
      </c>
      <c r="AH65" s="297">
        <v>-43789.916238083781</v>
      </c>
      <c r="AI65" s="297">
        <v>-43145.946881641379</v>
      </c>
      <c r="AJ65" s="297">
        <v>-42501.97752519897</v>
      </c>
      <c r="AK65" s="297">
        <v>-41858.008168756562</v>
      </c>
      <c r="AL65" s="297">
        <v>-41214.038812314153</v>
      </c>
      <c r="AM65" s="297">
        <v>-40570.069455871744</v>
      </c>
      <c r="AN65" s="297">
        <v>-39926.100099429335</v>
      </c>
      <c r="AO65" s="297">
        <v>-39282.130742986927</v>
      </c>
      <c r="AP65" s="297">
        <v>-38638.161386544511</v>
      </c>
      <c r="AQ65" s="297">
        <v>-37994.192030102102</v>
      </c>
      <c r="AR65" s="297">
        <v>-37350.222673659693</v>
      </c>
      <c r="AS65" s="297">
        <v>-36706.253317217284</v>
      </c>
      <c r="AT65" s="297">
        <v>-36062.283960774876</v>
      </c>
      <c r="AU65" s="297">
        <v>-35418.31460433246</v>
      </c>
      <c r="AV65" s="297">
        <v>-34774.345247890051</v>
      </c>
      <c r="AW65" s="297">
        <v>-34130.375891447642</v>
      </c>
      <c r="AX65" s="297">
        <v>-33486.406535005233</v>
      </c>
      <c r="AY65" s="297">
        <v>-32842.437178562825</v>
      </c>
      <c r="AZ65" s="297">
        <v>-32198.467822120412</v>
      </c>
    </row>
    <row r="66" spans="1:52" x14ac:dyDescent="0.25">
      <c r="A66" s="299" t="s">
        <v>478</v>
      </c>
      <c r="B66" s="295">
        <v>1837529.45</v>
      </c>
      <c r="C66" s="295">
        <v>11741158.303042237</v>
      </c>
      <c r="D66" s="295">
        <v>12271504.079478389</v>
      </c>
      <c r="E66" s="295">
        <v>12765532.571891222</v>
      </c>
      <c r="F66" s="295">
        <v>13279296.445226308</v>
      </c>
      <c r="G66" s="295">
        <v>13813585.114720544</v>
      </c>
      <c r="H66" s="295">
        <v>14369219.572220288</v>
      </c>
      <c r="I66" s="295">
        <v>14947053.649245763</v>
      </c>
      <c r="J66" s="295">
        <v>15547975.330578003</v>
      </c>
      <c r="K66" s="295">
        <v>16172908.120389279</v>
      </c>
      <c r="L66" s="295">
        <v>16822812.463018741</v>
      </c>
      <c r="M66" s="295">
        <v>17486657.069487333</v>
      </c>
      <c r="N66" s="295">
        <v>18189059.852532197</v>
      </c>
      <c r="O66" s="295">
        <v>18919532.988124605</v>
      </c>
      <c r="P66" s="295">
        <v>19679199.290366456</v>
      </c>
      <c r="Q66" s="295">
        <v>20469226.485923719</v>
      </c>
      <c r="R66" s="295">
        <v>21290829.010529011</v>
      </c>
      <c r="S66" s="295">
        <v>22145269.877344266</v>
      </c>
      <c r="T66" s="295">
        <v>23033862.620057866</v>
      </c>
      <c r="U66" s="295">
        <v>23957973.313705754</v>
      </c>
      <c r="V66" s="295">
        <v>24919022.676325295</v>
      </c>
      <c r="W66" s="295">
        <v>25906616.546408478</v>
      </c>
      <c r="X66" s="295">
        <v>26945560.120787617</v>
      </c>
      <c r="Y66" s="295">
        <v>28026035.679367665</v>
      </c>
      <c r="Z66" s="295">
        <v>29149704.501516663</v>
      </c>
      <c r="AA66" s="295">
        <v>30318294.317777354</v>
      </c>
      <c r="AB66" s="295">
        <v>31533601.967914216</v>
      </c>
      <c r="AC66" s="295">
        <v>32797496.165282302</v>
      </c>
      <c r="AD66" s="295">
        <v>34111920.371770859</v>
      </c>
      <c r="AE66" s="295">
        <v>35478895.787744679</v>
      </c>
      <c r="AF66" s="295">
        <v>36900524.461583212</v>
      </c>
      <c r="AG66" s="295">
        <v>38378992.523601025</v>
      </c>
      <c r="AH66" s="295">
        <v>39916573.54932528</v>
      </c>
      <c r="AI66" s="295">
        <v>41515632.057304256</v>
      </c>
      <c r="AJ66" s="295">
        <v>43178627.146828145</v>
      </c>
      <c r="AK66" s="295">
        <v>44908116.281158715</v>
      </c>
      <c r="AL66" s="295">
        <v>46706759.222088262</v>
      </c>
      <c r="AM66" s="295">
        <v>48577322.121880732</v>
      </c>
      <c r="AN66" s="295">
        <v>50522681.778890632</v>
      </c>
      <c r="AO66" s="295">
        <v>52545830.063406676</v>
      </c>
      <c r="AP66" s="295">
        <v>54649878.520529106</v>
      </c>
      <c r="AQ66" s="295">
        <v>56838063.157162182</v>
      </c>
      <c r="AR66" s="295">
        <v>59113749.420486316</v>
      </c>
      <c r="AS66" s="295">
        <v>61480437.375569165</v>
      </c>
      <c r="AT66" s="295">
        <v>63941767.090081058</v>
      </c>
      <c r="AU66" s="295">
        <v>66501524.23439917</v>
      </c>
      <c r="AV66" s="295">
        <v>69163645.905715749</v>
      </c>
      <c r="AW66" s="295">
        <v>71932226.685110748</v>
      </c>
      <c r="AX66" s="295">
        <v>74811524.936907291</v>
      </c>
      <c r="AY66" s="295">
        <v>77805969.360001415</v>
      </c>
      <c r="AZ66" s="295">
        <v>80920165.801245078</v>
      </c>
    </row>
    <row r="67" spans="1:52" x14ac:dyDescent="0.25">
      <c r="A67" s="298" t="s">
        <v>251</v>
      </c>
      <c r="B67" s="297">
        <v>0</v>
      </c>
      <c r="C67" s="297">
        <v>-58542.668767491676</v>
      </c>
      <c r="D67" s="297">
        <v>-58542.668767491676</v>
      </c>
      <c r="E67" s="297">
        <v>-58542.668767491676</v>
      </c>
      <c r="F67" s="297">
        <v>-58542.668767491676</v>
      </c>
      <c r="G67" s="297">
        <v>-58542.668767491676</v>
      </c>
      <c r="H67" s="297">
        <v>-58542.668767491676</v>
      </c>
      <c r="I67" s="297">
        <v>-58542.668767491676</v>
      </c>
      <c r="J67" s="297">
        <v>-58542.668767491676</v>
      </c>
      <c r="K67" s="297">
        <v>-58542.668767491676</v>
      </c>
      <c r="L67" s="297">
        <v>-58542.668767491676</v>
      </c>
      <c r="M67" s="297">
        <v>-58542.668767491676</v>
      </c>
      <c r="N67" s="297">
        <v>-58542.668767491676</v>
      </c>
      <c r="O67" s="297">
        <v>-58542.668767491676</v>
      </c>
      <c r="P67" s="297">
        <v>-58542.668767491676</v>
      </c>
      <c r="Q67" s="297">
        <v>-58542.668767491676</v>
      </c>
      <c r="R67" s="297">
        <v>-58542.668767491676</v>
      </c>
      <c r="S67" s="297">
        <v>-58542.668767491676</v>
      </c>
      <c r="T67" s="297">
        <v>-58542.668767491676</v>
      </c>
      <c r="U67" s="297">
        <v>-58542.668767491676</v>
      </c>
      <c r="V67" s="297">
        <v>-58542.668767491676</v>
      </c>
      <c r="W67" s="297">
        <v>-58542.668767491676</v>
      </c>
      <c r="X67" s="297">
        <v>-58542.668767491676</v>
      </c>
      <c r="Y67" s="297">
        <v>-58542.668767491676</v>
      </c>
      <c r="Z67" s="297">
        <v>-58542.668767491676</v>
      </c>
      <c r="AA67" s="297">
        <v>-58542.668767491676</v>
      </c>
      <c r="AB67" s="297">
        <v>-58542.668767491676</v>
      </c>
      <c r="AC67" s="297">
        <v>-58542.668767491676</v>
      </c>
      <c r="AD67" s="297">
        <v>-58542.668767491676</v>
      </c>
      <c r="AE67" s="297">
        <v>-58542.668767491676</v>
      </c>
      <c r="AF67" s="297">
        <v>-58542.668767491676</v>
      </c>
      <c r="AG67" s="297">
        <v>-58542.668767491676</v>
      </c>
      <c r="AH67" s="297">
        <v>-58542.668767491676</v>
      </c>
      <c r="AI67" s="297">
        <v>-58542.668767491676</v>
      </c>
      <c r="AJ67" s="297">
        <v>-58542.668767491676</v>
      </c>
      <c r="AK67" s="297">
        <v>-58542.668767491676</v>
      </c>
      <c r="AL67" s="297">
        <v>-58542.668767491676</v>
      </c>
      <c r="AM67" s="297">
        <v>-58542.668767491676</v>
      </c>
      <c r="AN67" s="297">
        <v>-58542.668767491676</v>
      </c>
      <c r="AO67" s="297">
        <v>-58542.668767491676</v>
      </c>
      <c r="AP67" s="297">
        <v>-58542.668767491676</v>
      </c>
      <c r="AQ67" s="297">
        <v>-58542.668767491676</v>
      </c>
      <c r="AR67" s="297">
        <v>-58542.668767491676</v>
      </c>
      <c r="AS67" s="297">
        <v>-58542.668767491676</v>
      </c>
      <c r="AT67" s="297">
        <v>-58542.668767491676</v>
      </c>
      <c r="AU67" s="297">
        <v>-58542.668767491676</v>
      </c>
      <c r="AV67" s="297">
        <v>-58542.668767491676</v>
      </c>
      <c r="AW67" s="297">
        <v>-58542.668767491676</v>
      </c>
      <c r="AX67" s="297">
        <v>-58542.668767491676</v>
      </c>
      <c r="AY67" s="297">
        <v>-58542.668767491676</v>
      </c>
      <c r="AZ67" s="297">
        <v>-58542.668767491676</v>
      </c>
    </row>
    <row r="68" spans="1:52" x14ac:dyDescent="0.25">
      <c r="A68" s="299" t="s">
        <v>479</v>
      </c>
      <c r="B68" s="295">
        <v>1837529.45</v>
      </c>
      <c r="C68" s="295">
        <v>11682615.634274745</v>
      </c>
      <c r="D68" s="295">
        <v>12212961.410710897</v>
      </c>
      <c r="E68" s="295">
        <v>12706989.903123731</v>
      </c>
      <c r="F68" s="295">
        <v>13220753.776458817</v>
      </c>
      <c r="G68" s="295">
        <v>13755042.445953052</v>
      </c>
      <c r="H68" s="295">
        <v>14310676.903452797</v>
      </c>
      <c r="I68" s="295">
        <v>14888510.980478272</v>
      </c>
      <c r="J68" s="295">
        <v>15489432.661810512</v>
      </c>
      <c r="K68" s="295">
        <v>16114365.451621788</v>
      </c>
      <c r="L68" s="295">
        <v>16764269.79425125</v>
      </c>
      <c r="M68" s="295">
        <v>17428114.40071984</v>
      </c>
      <c r="N68" s="295">
        <v>18130517.183764704</v>
      </c>
      <c r="O68" s="295">
        <v>18860990.319357112</v>
      </c>
      <c r="P68" s="295">
        <v>19620656.621598963</v>
      </c>
      <c r="Q68" s="295">
        <v>20410683.817156225</v>
      </c>
      <c r="R68" s="295">
        <v>21232286.341761518</v>
      </c>
      <c r="S68" s="295">
        <v>22086727.208576772</v>
      </c>
      <c r="T68" s="295">
        <v>22975319.951290373</v>
      </c>
      <c r="U68" s="295">
        <v>23899430.64493826</v>
      </c>
      <c r="V68" s="295">
        <v>24860480.007557802</v>
      </c>
      <c r="W68" s="295">
        <v>25848073.877640985</v>
      </c>
      <c r="X68" s="295">
        <v>26887017.452020124</v>
      </c>
      <c r="Y68" s="295">
        <v>27967493.010600172</v>
      </c>
      <c r="Z68" s="295">
        <v>29091161.832749169</v>
      </c>
      <c r="AA68" s="295">
        <v>30259751.649009861</v>
      </c>
      <c r="AB68" s="295">
        <v>31475059.299146723</v>
      </c>
      <c r="AC68" s="295">
        <v>32738953.496514808</v>
      </c>
      <c r="AD68" s="295">
        <v>34053377.703003369</v>
      </c>
      <c r="AE68" s="295">
        <v>35420353.118977189</v>
      </c>
      <c r="AF68" s="295">
        <v>36841981.792815723</v>
      </c>
      <c r="AG68" s="295">
        <v>38320449.854833536</v>
      </c>
      <c r="AH68" s="295">
        <v>39858030.88055779</v>
      </c>
      <c r="AI68" s="295">
        <v>41457089.388536766</v>
      </c>
      <c r="AJ68" s="295">
        <v>43120084.478060655</v>
      </c>
      <c r="AK68" s="295">
        <v>44849573.612391226</v>
      </c>
      <c r="AL68" s="295">
        <v>46648216.553320773</v>
      </c>
      <c r="AM68" s="295">
        <v>48518779.453113243</v>
      </c>
      <c r="AN68" s="295">
        <v>50464139.110123143</v>
      </c>
      <c r="AO68" s="295">
        <v>52487287.394639187</v>
      </c>
      <c r="AP68" s="295">
        <v>54591335.851761617</v>
      </c>
      <c r="AQ68" s="295">
        <v>56779520.488394693</v>
      </c>
      <c r="AR68" s="295">
        <v>59055206.751718827</v>
      </c>
      <c r="AS68" s="295">
        <v>61421894.706801675</v>
      </c>
      <c r="AT68" s="295">
        <v>63883224.421313569</v>
      </c>
      <c r="AU68" s="295">
        <v>66442981.56563168</v>
      </c>
      <c r="AV68" s="295">
        <v>69105103.236948252</v>
      </c>
      <c r="AW68" s="295">
        <v>71873684.016343251</v>
      </c>
      <c r="AX68" s="295">
        <v>74752982.268139794</v>
      </c>
      <c r="AY68" s="295">
        <v>77747426.691233918</v>
      </c>
      <c r="AZ68" s="295">
        <v>80861623.132477582</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1837529.45</v>
      </c>
      <c r="C70" s="295">
        <v>11682615.634274745</v>
      </c>
      <c r="D70" s="295">
        <v>12212961.410710897</v>
      </c>
      <c r="E70" s="295">
        <v>12706989.903123731</v>
      </c>
      <c r="F70" s="295">
        <v>13220753.776458817</v>
      </c>
      <c r="G70" s="295">
        <v>13755042.445953052</v>
      </c>
      <c r="H70" s="295">
        <v>14310676.903452797</v>
      </c>
      <c r="I70" s="295">
        <v>14888510.980478272</v>
      </c>
      <c r="J70" s="295">
        <v>15489432.661810512</v>
      </c>
      <c r="K70" s="295">
        <v>16114365.451621788</v>
      </c>
      <c r="L70" s="295">
        <v>16764269.79425125</v>
      </c>
      <c r="M70" s="295">
        <v>17428114.40071984</v>
      </c>
      <c r="N70" s="295">
        <v>18130517.183764704</v>
      </c>
      <c r="O70" s="295">
        <v>18860990.319357112</v>
      </c>
      <c r="P70" s="295">
        <v>19620656.621598963</v>
      </c>
      <c r="Q70" s="295">
        <v>20410683.817156225</v>
      </c>
      <c r="R70" s="295">
        <v>21232286.341761518</v>
      </c>
      <c r="S70" s="295">
        <v>22086727.208576772</v>
      </c>
      <c r="T70" s="295">
        <v>22975319.951290373</v>
      </c>
      <c r="U70" s="295">
        <v>23899430.64493826</v>
      </c>
      <c r="V70" s="295">
        <v>24860480.007557802</v>
      </c>
      <c r="W70" s="295">
        <v>25848073.877640985</v>
      </c>
      <c r="X70" s="295">
        <v>26887017.452020124</v>
      </c>
      <c r="Y70" s="295">
        <v>27967493.010600172</v>
      </c>
      <c r="Z70" s="295">
        <v>29091161.832749169</v>
      </c>
      <c r="AA70" s="295">
        <v>30259751.649009861</v>
      </c>
      <c r="AB70" s="295">
        <v>31475059.299146723</v>
      </c>
      <c r="AC70" s="295">
        <v>32738953.496514808</v>
      </c>
      <c r="AD70" s="295">
        <v>34053377.703003369</v>
      </c>
      <c r="AE70" s="295">
        <v>35420353.118977189</v>
      </c>
      <c r="AF70" s="295">
        <v>36841981.792815723</v>
      </c>
      <c r="AG70" s="295">
        <v>38320449.854833536</v>
      </c>
      <c r="AH70" s="295">
        <v>39858030.88055779</v>
      </c>
      <c r="AI70" s="295">
        <v>41457089.388536766</v>
      </c>
      <c r="AJ70" s="295">
        <v>43120084.478060655</v>
      </c>
      <c r="AK70" s="295">
        <v>44849573.612391226</v>
      </c>
      <c r="AL70" s="295">
        <v>46648216.553320773</v>
      </c>
      <c r="AM70" s="295">
        <v>48518779.453113243</v>
      </c>
      <c r="AN70" s="295">
        <v>50464139.110123143</v>
      </c>
      <c r="AO70" s="295">
        <v>52487287.394639187</v>
      </c>
      <c r="AP70" s="295">
        <v>54591335.851761617</v>
      </c>
      <c r="AQ70" s="295">
        <v>56779520.488394693</v>
      </c>
      <c r="AR70" s="295">
        <v>59055206.751718827</v>
      </c>
      <c r="AS70" s="295">
        <v>61421894.706801675</v>
      </c>
      <c r="AT70" s="295">
        <v>63883224.421313569</v>
      </c>
      <c r="AU70" s="295">
        <v>66442981.56563168</v>
      </c>
      <c r="AV70" s="295">
        <v>69105103.236948252</v>
      </c>
      <c r="AW70" s="295">
        <v>71873684.016343251</v>
      </c>
      <c r="AX70" s="295">
        <v>74752982.268139794</v>
      </c>
      <c r="AY70" s="295">
        <v>77747426.691233918</v>
      </c>
      <c r="AZ70" s="295">
        <v>80861623.132477582</v>
      </c>
    </row>
    <row r="71" spans="1:52" x14ac:dyDescent="0.25">
      <c r="A71" s="298" t="s">
        <v>250</v>
      </c>
      <c r="B71" s="297"/>
      <c r="C71" s="297">
        <v>-2336523.1268549492</v>
      </c>
      <c r="D71" s="297">
        <v>-2442592.2821421796</v>
      </c>
      <c r="E71" s="297">
        <v>-2541397.9806247465</v>
      </c>
      <c r="F71" s="297">
        <v>-2644150.7552917637</v>
      </c>
      <c r="G71" s="297">
        <v>-2751008.4891906106</v>
      </c>
      <c r="H71" s="297">
        <v>-2862135.3806905597</v>
      </c>
      <c r="I71" s="297">
        <v>-2977702.1960956547</v>
      </c>
      <c r="J71" s="297">
        <v>-3097886.5323621025</v>
      </c>
      <c r="K71" s="297">
        <v>-3222873.0903243576</v>
      </c>
      <c r="L71" s="297">
        <v>-3352853.9588502501</v>
      </c>
      <c r="M71" s="297">
        <v>-3485622.8801439684</v>
      </c>
      <c r="N71" s="297">
        <v>-3626103.436752941</v>
      </c>
      <c r="O71" s="297">
        <v>-3772198.0638714228</v>
      </c>
      <c r="P71" s="297">
        <v>-3924131.3243197929</v>
      </c>
      <c r="Q71" s="297">
        <v>-4082136.7634312455</v>
      </c>
      <c r="R71" s="297">
        <v>-4246457.2683523037</v>
      </c>
      <c r="S71" s="297">
        <v>-4417345.441715355</v>
      </c>
      <c r="T71" s="297">
        <v>-4595063.9902580744</v>
      </c>
      <c r="U71" s="297">
        <v>-4779886.1289876522</v>
      </c>
      <c r="V71" s="297">
        <v>-4972096.0015115608</v>
      </c>
      <c r="W71" s="297">
        <v>-5169614.7755281972</v>
      </c>
      <c r="X71" s="297">
        <v>-5377403.4904040247</v>
      </c>
      <c r="Y71" s="297">
        <v>-5593498.6021200344</v>
      </c>
      <c r="Z71" s="297">
        <v>-5818232.3665498346</v>
      </c>
      <c r="AA71" s="297">
        <v>-6051950.329801973</v>
      </c>
      <c r="AB71" s="297">
        <v>-6295011.8598293448</v>
      </c>
      <c r="AC71" s="297">
        <v>-6547790.699302962</v>
      </c>
      <c r="AD71" s="297">
        <v>-6810675.5406006742</v>
      </c>
      <c r="AE71" s="297">
        <v>-7084070.6237954386</v>
      </c>
      <c r="AF71" s="297">
        <v>-7368396.3585631447</v>
      </c>
      <c r="AG71" s="297">
        <v>-7664089.9709667079</v>
      </c>
      <c r="AH71" s="297">
        <v>-7971606.1761115585</v>
      </c>
      <c r="AI71" s="297">
        <v>-8291417.8777073538</v>
      </c>
      <c r="AJ71" s="297">
        <v>-8624016.8956121318</v>
      </c>
      <c r="AK71" s="297">
        <v>-8969914.7224782463</v>
      </c>
      <c r="AL71" s="297">
        <v>-9329643.3106641546</v>
      </c>
      <c r="AM71" s="297">
        <v>-9703755.8906226493</v>
      </c>
      <c r="AN71" s="297">
        <v>-10092827.822024629</v>
      </c>
      <c r="AO71" s="297">
        <v>-10497457.478927838</v>
      </c>
      <c r="AP71" s="297">
        <v>-10918267.170352325</v>
      </c>
      <c r="AQ71" s="297">
        <v>-11355904.097678939</v>
      </c>
      <c r="AR71" s="297">
        <v>-11811041.350343766</v>
      </c>
      <c r="AS71" s="297">
        <v>-12284378.941360336</v>
      </c>
      <c r="AT71" s="297">
        <v>-12776644.884262715</v>
      </c>
      <c r="AU71" s="297">
        <v>-13288596.313126337</v>
      </c>
      <c r="AV71" s="297">
        <v>-13821020.64738965</v>
      </c>
      <c r="AW71" s="297">
        <v>-14374736.803268651</v>
      </c>
      <c r="AX71" s="297">
        <v>-14950596.453627959</v>
      </c>
      <c r="AY71" s="297">
        <v>-15549485.338246785</v>
      </c>
      <c r="AZ71" s="297">
        <v>-16172324.626495518</v>
      </c>
    </row>
    <row r="72" spans="1:52" ht="16.5" thickBot="1" x14ac:dyDescent="0.3">
      <c r="A72" s="300" t="s">
        <v>253</v>
      </c>
      <c r="B72" s="301">
        <v>1837529.45</v>
      </c>
      <c r="C72" s="301">
        <v>9346092.5074197967</v>
      </c>
      <c r="D72" s="301">
        <v>9770369.1285687182</v>
      </c>
      <c r="E72" s="301">
        <v>10165591.922498984</v>
      </c>
      <c r="F72" s="301">
        <v>10576603.021167053</v>
      </c>
      <c r="G72" s="301">
        <v>11004033.956762442</v>
      </c>
      <c r="H72" s="301">
        <v>11448541.522762237</v>
      </c>
      <c r="I72" s="301">
        <v>11910808.784382617</v>
      </c>
      <c r="J72" s="301">
        <v>12391546.12944841</v>
      </c>
      <c r="K72" s="301">
        <v>12891492.36129743</v>
      </c>
      <c r="L72" s="301">
        <v>13411415.835401</v>
      </c>
      <c r="M72" s="301">
        <v>13942491.520575872</v>
      </c>
      <c r="N72" s="301">
        <v>14504413.747011762</v>
      </c>
      <c r="O72" s="301">
        <v>15088792.255485689</v>
      </c>
      <c r="P72" s="301">
        <v>15696525.29727917</v>
      </c>
      <c r="Q72" s="301">
        <v>16328547.05372498</v>
      </c>
      <c r="R72" s="301">
        <v>16985829.073409215</v>
      </c>
      <c r="S72" s="301">
        <v>17669381.766861416</v>
      </c>
      <c r="T72" s="301">
        <v>18380255.961032297</v>
      </c>
      <c r="U72" s="301">
        <v>19119544.515950609</v>
      </c>
      <c r="V72" s="301">
        <v>19888384.006046243</v>
      </c>
      <c r="W72" s="301">
        <v>20678459.102112789</v>
      </c>
      <c r="X72" s="301">
        <v>21509613.961616099</v>
      </c>
      <c r="Y72" s="301">
        <v>22373994.408480138</v>
      </c>
      <c r="Z72" s="301">
        <v>23272929.466199335</v>
      </c>
      <c r="AA72" s="301">
        <v>24207801.319207888</v>
      </c>
      <c r="AB72" s="301">
        <v>25180047.439317379</v>
      </c>
      <c r="AC72" s="301">
        <v>26191162.797211848</v>
      </c>
      <c r="AD72" s="301">
        <v>27242702.162402697</v>
      </c>
      <c r="AE72" s="301">
        <v>28336282.495181751</v>
      </c>
      <c r="AF72" s="301">
        <v>29473585.434252579</v>
      </c>
      <c r="AG72" s="301">
        <v>30656359.883866828</v>
      </c>
      <c r="AH72" s="301">
        <v>31886424.704446234</v>
      </c>
      <c r="AI72" s="301">
        <v>33165671.510829411</v>
      </c>
      <c r="AJ72" s="301">
        <v>34496067.582448527</v>
      </c>
      <c r="AK72" s="301">
        <v>35879658.889912978</v>
      </c>
      <c r="AL72" s="301">
        <v>37318573.242656618</v>
      </c>
      <c r="AM72" s="301">
        <v>38815023.562490597</v>
      </c>
      <c r="AN72" s="301">
        <v>40371311.288098514</v>
      </c>
      <c r="AO72" s="301">
        <v>41989829.915711351</v>
      </c>
      <c r="AP72" s="301">
        <v>43673068.681409292</v>
      </c>
      <c r="AQ72" s="301">
        <v>45423616.390715756</v>
      </c>
      <c r="AR72" s="301">
        <v>47244165.401375063</v>
      </c>
      <c r="AS72" s="301">
        <v>49137515.765441343</v>
      </c>
      <c r="AT72" s="301">
        <v>51106579.537050858</v>
      </c>
      <c r="AU72" s="301">
        <v>53154385.252505347</v>
      </c>
      <c r="AV72" s="301">
        <v>55284082.589558601</v>
      </c>
      <c r="AW72" s="301">
        <v>57498947.213074602</v>
      </c>
      <c r="AX72" s="301">
        <v>59802385.814511836</v>
      </c>
      <c r="AY72" s="301">
        <v>62197941.352987133</v>
      </c>
      <c r="AZ72" s="301">
        <v>64689298.505982064</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1837529.45</v>
      </c>
      <c r="C75" s="295">
        <v>11682615.634274745</v>
      </c>
      <c r="D75" s="295">
        <v>12212961.410710897</v>
      </c>
      <c r="E75" s="295">
        <v>12706989.903123731</v>
      </c>
      <c r="F75" s="295">
        <v>13220753.776458817</v>
      </c>
      <c r="G75" s="295">
        <v>13755042.445953052</v>
      </c>
      <c r="H75" s="295">
        <v>14310676.903452797</v>
      </c>
      <c r="I75" s="295">
        <v>14888510.980478272</v>
      </c>
      <c r="J75" s="295">
        <v>15489432.661810512</v>
      </c>
      <c r="K75" s="295">
        <v>16114365.451621788</v>
      </c>
      <c r="L75" s="295">
        <v>16764269.79425125</v>
      </c>
      <c r="M75" s="295">
        <v>17428114.40071984</v>
      </c>
      <c r="N75" s="295">
        <v>18130517.183764704</v>
      </c>
      <c r="O75" s="295">
        <v>18860990.319357112</v>
      </c>
      <c r="P75" s="295">
        <v>19620656.621598963</v>
      </c>
      <c r="Q75" s="295">
        <v>20410683.817156225</v>
      </c>
      <c r="R75" s="295">
        <v>21232286.341761518</v>
      </c>
      <c r="S75" s="295">
        <v>22086727.208576772</v>
      </c>
      <c r="T75" s="295">
        <v>22975319.951290373</v>
      </c>
      <c r="U75" s="295">
        <v>23899430.64493826</v>
      </c>
      <c r="V75" s="295">
        <v>24860480.007557802</v>
      </c>
      <c r="W75" s="295">
        <v>25848073.877640985</v>
      </c>
      <c r="X75" s="295">
        <v>26887017.452020124</v>
      </c>
      <c r="Y75" s="295">
        <v>27967493.010600172</v>
      </c>
      <c r="Z75" s="295">
        <v>29091161.832749169</v>
      </c>
      <c r="AA75" s="295">
        <v>30259751.649009861</v>
      </c>
      <c r="AB75" s="295">
        <v>31475059.299146723</v>
      </c>
      <c r="AC75" s="295">
        <v>32738953.496514808</v>
      </c>
      <c r="AD75" s="295">
        <v>34053377.703003369</v>
      </c>
      <c r="AE75" s="295">
        <v>35420353.118977189</v>
      </c>
      <c r="AF75" s="295">
        <v>36841981.792815723</v>
      </c>
      <c r="AG75" s="295">
        <v>38320449.854833536</v>
      </c>
      <c r="AH75" s="295">
        <v>39858030.88055779</v>
      </c>
      <c r="AI75" s="295">
        <v>41457089.388536766</v>
      </c>
      <c r="AJ75" s="295">
        <v>43120084.478060655</v>
      </c>
      <c r="AK75" s="295">
        <v>44849573.612391226</v>
      </c>
      <c r="AL75" s="295">
        <v>46648216.553320773</v>
      </c>
      <c r="AM75" s="295">
        <v>48518779.453113243</v>
      </c>
      <c r="AN75" s="295">
        <v>50464139.110123143</v>
      </c>
      <c r="AO75" s="295">
        <v>52487287.394639187</v>
      </c>
      <c r="AP75" s="295">
        <v>54591335.851761617</v>
      </c>
      <c r="AQ75" s="295">
        <v>56779520.488394693</v>
      </c>
      <c r="AR75" s="295">
        <v>59055206.751718827</v>
      </c>
      <c r="AS75" s="295">
        <v>61421894.706801675</v>
      </c>
      <c r="AT75" s="295">
        <v>63883224.421313569</v>
      </c>
      <c r="AU75" s="295">
        <v>66442981.56563168</v>
      </c>
      <c r="AV75" s="295">
        <v>69105103.236948252</v>
      </c>
      <c r="AW75" s="295">
        <v>71873684.016343251</v>
      </c>
      <c r="AX75" s="295">
        <v>74752982.268139794</v>
      </c>
      <c r="AY75" s="295">
        <v>77747426.691233918</v>
      </c>
      <c r="AZ75" s="295">
        <v>80861623.132477582</v>
      </c>
    </row>
    <row r="76" spans="1:52" x14ac:dyDescent="0.25">
      <c r="A76" s="298" t="s">
        <v>251</v>
      </c>
      <c r="B76" s="297">
        <v>0</v>
      </c>
      <c r="C76" s="297">
        <v>58542.668767491676</v>
      </c>
      <c r="D76" s="297">
        <v>58542.668767491676</v>
      </c>
      <c r="E76" s="297">
        <v>58542.668767491676</v>
      </c>
      <c r="F76" s="297">
        <v>58542.668767491676</v>
      </c>
      <c r="G76" s="297">
        <v>58542.668767491676</v>
      </c>
      <c r="H76" s="297">
        <v>58542.668767491676</v>
      </c>
      <c r="I76" s="297">
        <v>58542.668767491676</v>
      </c>
      <c r="J76" s="297">
        <v>58542.668767491676</v>
      </c>
      <c r="K76" s="297">
        <v>58542.668767491676</v>
      </c>
      <c r="L76" s="297">
        <v>58542.668767491676</v>
      </c>
      <c r="M76" s="297">
        <v>58542.668767491676</v>
      </c>
      <c r="N76" s="297">
        <v>58542.668767491676</v>
      </c>
      <c r="O76" s="297">
        <v>58542.668767491676</v>
      </c>
      <c r="P76" s="297">
        <v>58542.668767491676</v>
      </c>
      <c r="Q76" s="297">
        <v>58542.668767491676</v>
      </c>
      <c r="R76" s="297">
        <v>58542.668767491676</v>
      </c>
      <c r="S76" s="297">
        <v>58542.668767491676</v>
      </c>
      <c r="T76" s="297">
        <v>58542.668767491676</v>
      </c>
      <c r="U76" s="297">
        <v>58542.668767491676</v>
      </c>
      <c r="V76" s="297">
        <v>58542.668767491676</v>
      </c>
      <c r="W76" s="297">
        <v>58542.668767491676</v>
      </c>
      <c r="X76" s="297">
        <v>58542.668767491676</v>
      </c>
      <c r="Y76" s="297">
        <v>58542.668767491676</v>
      </c>
      <c r="Z76" s="297">
        <v>58542.668767491676</v>
      </c>
      <c r="AA76" s="297">
        <v>58542.668767491676</v>
      </c>
      <c r="AB76" s="297">
        <v>58542.668767491676</v>
      </c>
      <c r="AC76" s="297">
        <v>58542.668767491676</v>
      </c>
      <c r="AD76" s="297">
        <v>58542.668767491676</v>
      </c>
      <c r="AE76" s="297">
        <v>58542.668767491676</v>
      </c>
      <c r="AF76" s="297">
        <v>58542.668767491676</v>
      </c>
      <c r="AG76" s="297">
        <v>58542.668767491676</v>
      </c>
      <c r="AH76" s="297">
        <v>58542.668767491676</v>
      </c>
      <c r="AI76" s="297">
        <v>58542.668767491676</v>
      </c>
      <c r="AJ76" s="297">
        <v>58542.668767491676</v>
      </c>
      <c r="AK76" s="297">
        <v>58542.668767491676</v>
      </c>
      <c r="AL76" s="297">
        <v>58542.668767491676</v>
      </c>
      <c r="AM76" s="297">
        <v>58542.668767491676</v>
      </c>
      <c r="AN76" s="297">
        <v>58542.668767491676</v>
      </c>
      <c r="AO76" s="297">
        <v>58542.668767491676</v>
      </c>
      <c r="AP76" s="297">
        <v>58542.668767491676</v>
      </c>
      <c r="AQ76" s="297">
        <v>58542.668767491676</v>
      </c>
      <c r="AR76" s="297">
        <v>58542.668767491676</v>
      </c>
      <c r="AS76" s="297">
        <v>58542.668767491676</v>
      </c>
      <c r="AT76" s="297">
        <v>58542.668767491676</v>
      </c>
      <c r="AU76" s="297">
        <v>58542.668767491676</v>
      </c>
      <c r="AV76" s="297">
        <v>58542.668767491676</v>
      </c>
      <c r="AW76" s="297">
        <v>58542.668767491676</v>
      </c>
      <c r="AX76" s="297">
        <v>58542.668767491676</v>
      </c>
      <c r="AY76" s="297">
        <v>58542.668767491676</v>
      </c>
      <c r="AZ76" s="297">
        <v>58542.668767491676</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-2336523.1268549492</v>
      </c>
      <c r="D78" s="297">
        <v>-2442592.2821421796</v>
      </c>
      <c r="E78" s="297">
        <v>-2541397.9806247465</v>
      </c>
      <c r="F78" s="297">
        <v>-2644150.7552917646</v>
      </c>
      <c r="G78" s="297">
        <v>-2751008.4891906101</v>
      </c>
      <c r="H78" s="297">
        <v>-2862135.3806905597</v>
      </c>
      <c r="I78" s="297">
        <v>-2977702.1960956547</v>
      </c>
      <c r="J78" s="297">
        <v>-3097886.5323621035</v>
      </c>
      <c r="K78" s="297">
        <v>-3222873.0903243572</v>
      </c>
      <c r="L78" s="297">
        <v>-3352853.9588502496</v>
      </c>
      <c r="M78" s="297">
        <v>-3485622.8801439703</v>
      </c>
      <c r="N78" s="297">
        <v>-3626103.4367529377</v>
      </c>
      <c r="O78" s="297">
        <v>-3772198.0638714209</v>
      </c>
      <c r="P78" s="297">
        <v>-3924131.3243197948</v>
      </c>
      <c r="Q78" s="297">
        <v>-4082136.7634312436</v>
      </c>
      <c r="R78" s="297">
        <v>-4246457.2683522999</v>
      </c>
      <c r="S78" s="297">
        <v>-4417345.4417153522</v>
      </c>
      <c r="T78" s="297">
        <v>-4595063.9902580753</v>
      </c>
      <c r="U78" s="297">
        <v>-4779886.128987655</v>
      </c>
      <c r="V78" s="297">
        <v>-4972096.0015115589</v>
      </c>
      <c r="W78" s="297">
        <v>-5169614.7755281925</v>
      </c>
      <c r="X78" s="297">
        <v>-5377403.4904040247</v>
      </c>
      <c r="Y78" s="297">
        <v>-5593498.6021200269</v>
      </c>
      <c r="Z78" s="297">
        <v>-5818232.3665498346</v>
      </c>
      <c r="AA78" s="297">
        <v>-6051950.3298019767</v>
      </c>
      <c r="AB78" s="297">
        <v>-6295011.8598293513</v>
      </c>
      <c r="AC78" s="297">
        <v>-6547790.6993029565</v>
      </c>
      <c r="AD78" s="297">
        <v>-6810675.5406006724</v>
      </c>
      <c r="AE78" s="297">
        <v>-7084070.6237954348</v>
      </c>
      <c r="AF78" s="297">
        <v>-7368396.35856314</v>
      </c>
      <c r="AG78" s="297">
        <v>-7664089.9709666967</v>
      </c>
      <c r="AH78" s="297">
        <v>-7971606.1761115491</v>
      </c>
      <c r="AI78" s="297">
        <v>-8291417.8777073622</v>
      </c>
      <c r="AJ78" s="297">
        <v>-8624016.8956121206</v>
      </c>
      <c r="AK78" s="297">
        <v>-8969914.7224782407</v>
      </c>
      <c r="AL78" s="297">
        <v>-9329643.3106641471</v>
      </c>
      <c r="AM78" s="297">
        <v>-9703755.8906226456</v>
      </c>
      <c r="AN78" s="297">
        <v>-10092827.822024614</v>
      </c>
      <c r="AO78" s="297">
        <v>-10497457.478927851</v>
      </c>
      <c r="AP78" s="297">
        <v>-10918267.17035234</v>
      </c>
      <c r="AQ78" s="297">
        <v>-11355904.09767893</v>
      </c>
      <c r="AR78" s="297">
        <v>-11811041.350343764</v>
      </c>
      <c r="AS78" s="297">
        <v>-12284378.941360325</v>
      </c>
      <c r="AT78" s="297">
        <v>-12776644.884262741</v>
      </c>
      <c r="AU78" s="297">
        <v>-13288596.313126326</v>
      </c>
      <c r="AV78" s="297">
        <v>-13821020.64738965</v>
      </c>
      <c r="AW78" s="297">
        <v>-14374736.803268671</v>
      </c>
      <c r="AX78" s="297">
        <v>-14950596.453627944</v>
      </c>
      <c r="AY78" s="297">
        <v>-15549485.338246763</v>
      </c>
      <c r="AZ78" s="297">
        <v>-16172324.62649554</v>
      </c>
    </row>
    <row r="79" spans="1:52" x14ac:dyDescent="0.25">
      <c r="A79" s="298" t="s">
        <v>454</v>
      </c>
      <c r="B79" s="304">
        <v>-217920.79767491674</v>
      </c>
      <c r="C79" s="304">
        <v>217920.79767491674</v>
      </c>
      <c r="D79" s="304">
        <v>0</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-2927133.4383745836</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-1307524.7860495003</v>
      </c>
      <c r="C83" s="295">
        <v>9622555.9738622047</v>
      </c>
      <c r="D83" s="295">
        <v>9828911.7973362096</v>
      </c>
      <c r="E83" s="295">
        <v>10224134.591266476</v>
      </c>
      <c r="F83" s="295">
        <v>10635145.689934544</v>
      </c>
      <c r="G83" s="295">
        <v>11062576.625529934</v>
      </c>
      <c r="H83" s="295">
        <v>11507084.191529728</v>
      </c>
      <c r="I83" s="295">
        <v>11969351.453150108</v>
      </c>
      <c r="J83" s="295">
        <v>12450088.7982159</v>
      </c>
      <c r="K83" s="295">
        <v>12950035.030064922</v>
      </c>
      <c r="L83" s="295">
        <v>13469958.504168492</v>
      </c>
      <c r="M83" s="295">
        <v>14001034.189343363</v>
      </c>
      <c r="N83" s="295">
        <v>14562956.415779259</v>
      </c>
      <c r="O83" s="295">
        <v>15147334.924253184</v>
      </c>
      <c r="P83" s="295">
        <v>15755067.966046661</v>
      </c>
      <c r="Q83" s="295">
        <v>16387089.722492475</v>
      </c>
      <c r="R83" s="295">
        <v>17044371.742176712</v>
      </c>
      <c r="S83" s="295">
        <v>17727924.435628913</v>
      </c>
      <c r="T83" s="295">
        <v>18438798.629799791</v>
      </c>
      <c r="U83" s="295">
        <v>19178087.184718098</v>
      </c>
      <c r="V83" s="295">
        <v>19946926.674813736</v>
      </c>
      <c r="W83" s="295">
        <v>20737002.770880286</v>
      </c>
      <c r="X83" s="295">
        <v>21568158.630383592</v>
      </c>
      <c r="Y83" s="295">
        <v>22432540.077247638</v>
      </c>
      <c r="Z83" s="295">
        <v>23331476.134966828</v>
      </c>
      <c r="AA83" s="295">
        <v>24266348.987975378</v>
      </c>
      <c r="AB83" s="295">
        <v>25238596.108084865</v>
      </c>
      <c r="AC83" s="295">
        <v>26249712.465979345</v>
      </c>
      <c r="AD83" s="295">
        <v>27301252.831170186</v>
      </c>
      <c r="AE83" s="295">
        <v>28394834.163949244</v>
      </c>
      <c r="AF83" s="295">
        <v>29532138.103020072</v>
      </c>
      <c r="AG83" s="295">
        <v>30714913.552634329</v>
      </c>
      <c r="AH83" s="295">
        <v>31944979.373213731</v>
      </c>
      <c r="AI83" s="295">
        <v>33224227.179596893</v>
      </c>
      <c r="AJ83" s="295">
        <v>34554624.251216024</v>
      </c>
      <c r="AK83" s="295">
        <v>35938216.558680475</v>
      </c>
      <c r="AL83" s="295">
        <v>37377131.911424115</v>
      </c>
      <c r="AM83" s="295">
        <v>38873583.231258087</v>
      </c>
      <c r="AN83" s="295">
        <v>40429871.956866018</v>
      </c>
      <c r="AO83" s="295">
        <v>42048391.584478825</v>
      </c>
      <c r="AP83" s="295">
        <v>43731631.350176767</v>
      </c>
      <c r="AQ83" s="295">
        <v>45482180.059483252</v>
      </c>
      <c r="AR83" s="295">
        <v>47302730.070142552</v>
      </c>
      <c r="AS83" s="295">
        <v>49196081.43420884</v>
      </c>
      <c r="AT83" s="295">
        <v>51165146.205818318</v>
      </c>
      <c r="AU83" s="295">
        <v>53212952.921272844</v>
      </c>
      <c r="AV83" s="295">
        <v>55342651.258326098</v>
      </c>
      <c r="AW83" s="295">
        <v>57557516.881842077</v>
      </c>
      <c r="AX83" s="295">
        <v>59860956.483279347</v>
      </c>
      <c r="AY83" s="295">
        <v>62256513.021754652</v>
      </c>
      <c r="AZ83" s="295">
        <v>64747871.174749538</v>
      </c>
    </row>
    <row r="84" spans="1:52" x14ac:dyDescent="0.25">
      <c r="A84" s="305" t="s">
        <v>480</v>
      </c>
      <c r="B84" s="295">
        <v>-1307524.7860495003</v>
      </c>
      <c r="C84" s="295">
        <v>8315031.1878127046</v>
      </c>
      <c r="D84" s="295">
        <v>18143942.985148914</v>
      </c>
      <c r="E84" s="295">
        <v>28368077.57641539</v>
      </c>
      <c r="F84" s="295">
        <v>39003223.266349934</v>
      </c>
      <c r="G84" s="295">
        <v>50065799.891879871</v>
      </c>
      <c r="H84" s="295">
        <v>61572884.0834096</v>
      </c>
      <c r="I84" s="295">
        <v>73542235.536559701</v>
      </c>
      <c r="J84" s="295">
        <v>85992324.334775597</v>
      </c>
      <c r="K84" s="295">
        <v>98942359.364840522</v>
      </c>
      <c r="L84" s="295">
        <v>112412317.86900902</v>
      </c>
      <c r="M84" s="295">
        <v>126413352.05835238</v>
      </c>
      <c r="N84" s="295">
        <v>140976308.47413164</v>
      </c>
      <c r="O84" s="295">
        <v>156123643.39838484</v>
      </c>
      <c r="P84" s="295">
        <v>171878711.3644315</v>
      </c>
      <c r="Q84" s="295">
        <v>188265801.08692399</v>
      </c>
      <c r="R84" s="295">
        <v>205310172.8291007</v>
      </c>
      <c r="S84" s="295">
        <v>223038097.26472962</v>
      </c>
      <c r="T84" s="295">
        <v>241476895.8945294</v>
      </c>
      <c r="U84" s="295">
        <v>260654983.0792475</v>
      </c>
      <c r="V84" s="295">
        <v>280601909.75406122</v>
      </c>
      <c r="W84" s="295">
        <v>301338912.5249415</v>
      </c>
      <c r="X84" s="295">
        <v>322907071.15532511</v>
      </c>
      <c r="Y84" s="295">
        <v>345339611.23257273</v>
      </c>
      <c r="Z84" s="295">
        <v>368671087.36753958</v>
      </c>
      <c r="AA84" s="295">
        <v>392937436.35551494</v>
      </c>
      <c r="AB84" s="295">
        <v>418176032.4635998</v>
      </c>
      <c r="AC84" s="295">
        <v>444425744.92957914</v>
      </c>
      <c r="AD84" s="295">
        <v>471726997.76074934</v>
      </c>
      <c r="AE84" s="295">
        <v>500121831.92469859</v>
      </c>
      <c r="AF84" s="295">
        <v>529653970.02771866</v>
      </c>
      <c r="AG84" s="295">
        <v>560368883.58035302</v>
      </c>
      <c r="AH84" s="295">
        <v>592313862.95356679</v>
      </c>
      <c r="AI84" s="295">
        <v>625538090.13316369</v>
      </c>
      <c r="AJ84" s="295">
        <v>660092714.38437974</v>
      </c>
      <c r="AK84" s="295">
        <v>696030930.94306016</v>
      </c>
      <c r="AL84" s="295">
        <v>733408062.85448432</v>
      </c>
      <c r="AM84" s="295">
        <v>772281646.08574235</v>
      </c>
      <c r="AN84" s="295">
        <v>812711518.04260838</v>
      </c>
      <c r="AO84" s="295">
        <v>854759909.62708724</v>
      </c>
      <c r="AP84" s="295">
        <v>898491540.97726405</v>
      </c>
      <c r="AQ84" s="295">
        <v>943973721.03674734</v>
      </c>
      <c r="AR84" s="295">
        <v>991276451.10688984</v>
      </c>
      <c r="AS84" s="295">
        <v>1040472532.5410987</v>
      </c>
      <c r="AT84" s="295">
        <v>1091637678.746917</v>
      </c>
      <c r="AU84" s="295">
        <v>1144850631.6681898</v>
      </c>
      <c r="AV84" s="295">
        <v>1200193282.9265158</v>
      </c>
      <c r="AW84" s="295">
        <v>1257750799.808358</v>
      </c>
      <c r="AX84" s="295">
        <v>1317611756.2916374</v>
      </c>
      <c r="AY84" s="295">
        <v>1379868269.3133922</v>
      </c>
      <c r="AZ84" s="295">
        <v>1444616140.4881418</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-1307524.7860495003</v>
      </c>
      <c r="C86" s="309">
        <v>8443060.4315716457</v>
      </c>
      <c r="D86" s="309">
        <v>7567010.5813657371</v>
      </c>
      <c r="E86" s="309">
        <v>6906450.6532303356</v>
      </c>
      <c r="F86" s="309">
        <v>6303492.6466660723</v>
      </c>
      <c r="G86" s="309">
        <v>5753121.5600612713</v>
      </c>
      <c r="H86" s="309">
        <v>5250757.9787464421</v>
      </c>
      <c r="I86" s="309">
        <v>4792220.3752917703</v>
      </c>
      <c r="J86" s="309">
        <v>4373690.6553328391</v>
      </c>
      <c r="K86" s="309">
        <v>3991682.6717707026</v>
      </c>
      <c r="L86" s="309">
        <v>3643013.4535672911</v>
      </c>
      <c r="M86" s="309">
        <v>3322493.0801500641</v>
      </c>
      <c r="N86" s="309">
        <v>3032235.7967601195</v>
      </c>
      <c r="O86" s="309">
        <v>2767318.2084962768</v>
      </c>
      <c r="P86" s="309">
        <v>2525530.4271428082</v>
      </c>
      <c r="Q86" s="309">
        <v>2304854.9927033503</v>
      </c>
      <c r="R86" s="309">
        <v>2103450.1560841841</v>
      </c>
      <c r="S86" s="309">
        <v>1919634.6091081849</v>
      </c>
      <c r="T86" s="309">
        <v>1751873.5372015275</v>
      </c>
      <c r="U86" s="309">
        <v>1598765.8807480445</v>
      </c>
      <c r="V86" s="309">
        <v>1459032.7008594275</v>
      </c>
      <c r="W86" s="309">
        <v>1330897.0791499515</v>
      </c>
      <c r="X86" s="309">
        <v>1214565.6853222165</v>
      </c>
      <c r="Y86" s="309">
        <v>1108398.2770188162</v>
      </c>
      <c r="Z86" s="309">
        <v>1011507.3852543153</v>
      </c>
      <c r="AA86" s="309">
        <v>923082.95630775148</v>
      </c>
      <c r="AB86" s="309">
        <v>842385.60831861407</v>
      </c>
      <c r="AC86" s="309">
        <v>768740.47402740375</v>
      </c>
      <c r="AD86" s="309">
        <v>701531.57887478708</v>
      </c>
      <c r="AE86" s="309">
        <v>640196.70805262856</v>
      </c>
      <c r="AF86" s="309">
        <v>584222.7201045336</v>
      </c>
      <c r="AG86" s="309">
        <v>533141.26833476848</v>
      </c>
      <c r="AH86" s="309">
        <v>486524.89463157236</v>
      </c>
      <c r="AI86" s="309">
        <v>443983.46337064839</v>
      </c>
      <c r="AJ86" s="309">
        <v>405160.90586144739</v>
      </c>
      <c r="AK86" s="309">
        <v>369732.24835513154</v>
      </c>
      <c r="AL86" s="309">
        <v>337400.89896934805</v>
      </c>
      <c r="AM86" s="309">
        <v>307896.17101990402</v>
      </c>
      <c r="AN86" s="309">
        <v>280971.02220038208</v>
      </c>
      <c r="AO86" s="309">
        <v>256399.9908333497</v>
      </c>
      <c r="AP86" s="309">
        <v>233977.31204556653</v>
      </c>
      <c r="AQ86" s="309">
        <v>213515.19820763849</v>
      </c>
      <c r="AR86" s="309">
        <v>194842.26933801419</v>
      </c>
      <c r="AS86" s="309">
        <v>177802.12041309083</v>
      </c>
      <c r="AT86" s="309">
        <v>162252.01365961126</v>
      </c>
      <c r="AU86" s="309">
        <v>148061.68494175002</v>
      </c>
      <c r="AV86" s="309">
        <v>135112.25430173485</v>
      </c>
      <c r="AW86" s="309">
        <v>123295.23157730133</v>
      </c>
      <c r="AX86" s="309">
        <v>112511.60880876632</v>
      </c>
      <c r="AY86" s="309">
        <v>102671.03186953747</v>
      </c>
      <c r="AZ86" s="309">
        <v>93691.044412335948</v>
      </c>
    </row>
    <row r="87" spans="1:52" x14ac:dyDescent="0.25">
      <c r="A87" s="308" t="s">
        <v>482</v>
      </c>
      <c r="B87" s="309">
        <v>-1307524.7860495003</v>
      </c>
      <c r="C87" s="309">
        <v>7135535.6455221456</v>
      </c>
      <c r="D87" s="309">
        <v>14702546.226887882</v>
      </c>
      <c r="E87" s="309">
        <v>21608996.880118217</v>
      </c>
      <c r="F87" s="309">
        <v>27912489.52678429</v>
      </c>
      <c r="G87" s="309">
        <v>33665611.086845562</v>
      </c>
      <c r="H87" s="309">
        <v>38916369.065592006</v>
      </c>
      <c r="I87" s="309">
        <v>43708589.440883778</v>
      </c>
      <c r="J87" s="309">
        <v>48082280.096216619</v>
      </c>
      <c r="K87" s="309">
        <v>52073962.767987318</v>
      </c>
      <c r="L87" s="309">
        <v>55716976.221554607</v>
      </c>
      <c r="M87" s="309">
        <v>59039469.301704675</v>
      </c>
      <c r="N87" s="309">
        <v>62071705.098464794</v>
      </c>
      <c r="O87" s="309">
        <v>64839023.306961074</v>
      </c>
      <c r="P87" s="309">
        <v>67364553.734103888</v>
      </c>
      <c r="Q87" s="309">
        <v>69669408.726807237</v>
      </c>
      <c r="R87" s="309">
        <v>71772858.882891417</v>
      </c>
      <c r="S87" s="309">
        <v>73692493.491999596</v>
      </c>
      <c r="T87" s="309">
        <v>75444367.02920112</v>
      </c>
      <c r="U87" s="309">
        <v>77043132.909949169</v>
      </c>
      <c r="V87" s="309">
        <v>78502165.610808596</v>
      </c>
      <c r="W87" s="309">
        <v>79833062.689958543</v>
      </c>
      <c r="X87" s="309">
        <v>81047628.375280753</v>
      </c>
      <c r="Y87" s="309">
        <v>82156026.652299568</v>
      </c>
      <c r="Z87" s="309">
        <v>83167534.037553877</v>
      </c>
      <c r="AA87" s="309">
        <v>84090616.993861631</v>
      </c>
      <c r="AB87" s="309">
        <v>84933002.602180243</v>
      </c>
      <c r="AC87" s="309">
        <v>85701743.076207653</v>
      </c>
      <c r="AD87" s="309">
        <v>86403274.655082434</v>
      </c>
      <c r="AE87" s="309">
        <v>87043471.36313507</v>
      </c>
      <c r="AF87" s="309">
        <v>87627694.0832396</v>
      </c>
      <c r="AG87" s="309">
        <v>88160835.351574361</v>
      </c>
      <c r="AH87" s="309">
        <v>88647360.246205941</v>
      </c>
      <c r="AI87" s="309">
        <v>89091343.709576592</v>
      </c>
      <c r="AJ87" s="309">
        <v>89496504.615438044</v>
      </c>
      <c r="AK87" s="309">
        <v>89866236.863793179</v>
      </c>
      <c r="AL87" s="309">
        <v>90203637.762762532</v>
      </c>
      <c r="AM87" s="309">
        <v>90511533.933782429</v>
      </c>
      <c r="AN87" s="309">
        <v>90792504.955982804</v>
      </c>
      <c r="AO87" s="309">
        <v>91048904.946816161</v>
      </c>
      <c r="AP87" s="309">
        <v>91282882.258861721</v>
      </c>
      <c r="AQ87" s="309">
        <v>91496397.457069352</v>
      </c>
      <c r="AR87" s="309">
        <v>91691239.726407364</v>
      </c>
      <c r="AS87" s="309">
        <v>91869041.846820459</v>
      </c>
      <c r="AT87" s="309">
        <v>92031293.86048007</v>
      </c>
      <c r="AU87" s="309">
        <v>92179355.545421824</v>
      </c>
      <c r="AV87" s="309">
        <v>92314467.799723566</v>
      </c>
      <c r="AW87" s="309">
        <v>92437763.031300873</v>
      </c>
      <c r="AX87" s="309">
        <v>92550274.640109643</v>
      </c>
      <c r="AY87" s="309">
        <v>92652945.671979174</v>
      </c>
      <c r="AZ87" s="309">
        <v>92746636.716391504</v>
      </c>
    </row>
    <row r="88" spans="1:52" x14ac:dyDescent="0.25">
      <c r="A88" s="308" t="s">
        <v>483</v>
      </c>
      <c r="B88" s="310">
        <v>0</v>
      </c>
      <c r="C88" s="310">
        <v>6.3593679267338317</v>
      </c>
      <c r="D88" s="310">
        <v>7.2685033896225058</v>
      </c>
      <c r="E88" s="310">
        <v>7.3692017587765868</v>
      </c>
      <c r="F88" s="310">
        <v>7.3813864628446346</v>
      </c>
      <c r="G88" s="310">
        <v>7.3828913446388071</v>
      </c>
      <c r="H88" s="310">
        <v>7.3830779265537831</v>
      </c>
      <c r="I88" s="310">
        <v>7.3831010747610293</v>
      </c>
      <c r="J88" s="310">
        <v>7.3831039469065871</v>
      </c>
      <c r="K88" s="310">
        <v>7.3831043032747647</v>
      </c>
      <c r="L88" s="310">
        <v>7.3831043474917575</v>
      </c>
      <c r="M88" s="310">
        <v>7.3831043529742502</v>
      </c>
      <c r="N88" s="310">
        <v>7.3831043536544829</v>
      </c>
      <c r="O88" s="310">
        <v>7.3831043537388101</v>
      </c>
      <c r="P88" s="310">
        <v>7.3831043537488821</v>
      </c>
      <c r="Q88" s="310">
        <v>7.3831043537506602</v>
      </c>
      <c r="R88" s="310">
        <v>7.3831043537508254</v>
      </c>
      <c r="S88" s="310">
        <v>7.3831043537508396</v>
      </c>
      <c r="T88" s="310">
        <v>7.3831043537508485</v>
      </c>
      <c r="U88" s="310">
        <v>7.3831043537508485</v>
      </c>
      <c r="V88" s="310">
        <v>7.3831043537508485</v>
      </c>
      <c r="W88" s="310">
        <v>7.3831043537508485</v>
      </c>
      <c r="X88" s="310">
        <v>7.3831043537508396</v>
      </c>
      <c r="Y88" s="310">
        <v>7.3831043537508396</v>
      </c>
      <c r="Z88" s="310">
        <v>7.3831043537508396</v>
      </c>
      <c r="AA88" s="310">
        <v>7.3831043537508325</v>
      </c>
      <c r="AB88" s="310">
        <v>7.3831043537508165</v>
      </c>
      <c r="AC88" s="310">
        <v>7.3831043537507934</v>
      </c>
      <c r="AD88" s="310">
        <v>7.3831043537507473</v>
      </c>
      <c r="AE88" s="310">
        <v>7.3831043537506602</v>
      </c>
      <c r="AF88" s="310">
        <v>7.3831043537505288</v>
      </c>
      <c r="AG88" s="310">
        <v>7.3831043537503103</v>
      </c>
      <c r="AH88" s="310">
        <v>7.3831043537508485</v>
      </c>
      <c r="AI88" s="310">
        <v>7.3831043537508485</v>
      </c>
      <c r="AJ88" s="310">
        <v>7.3831043537508485</v>
      </c>
      <c r="AK88" s="310">
        <v>7.3831043537508485</v>
      </c>
      <c r="AL88" s="310">
        <v>7.3831043537508485</v>
      </c>
      <c r="AM88" s="310">
        <v>7.3831043537508485</v>
      </c>
      <c r="AN88" s="310">
        <v>7.3831043537508485</v>
      </c>
      <c r="AO88" s="310">
        <v>7.3831043537508485</v>
      </c>
      <c r="AP88" s="310">
        <v>7.3831043537508485</v>
      </c>
      <c r="AQ88" s="310">
        <v>7.3831043537508485</v>
      </c>
      <c r="AR88" s="310">
        <v>7.3831043537508485</v>
      </c>
      <c r="AS88" s="310">
        <v>7.3831043537508485</v>
      </c>
      <c r="AT88" s="310">
        <v>7.3831043537508485</v>
      </c>
      <c r="AU88" s="310">
        <v>7.3831043537508485</v>
      </c>
      <c r="AV88" s="310">
        <v>7.3831043537508485</v>
      </c>
      <c r="AW88" s="310">
        <v>7.3831043537508485</v>
      </c>
      <c r="AX88" s="310">
        <v>7.3831043537508485</v>
      </c>
      <c r="AY88" s="310">
        <v>7.3831043537508485</v>
      </c>
      <c r="AZ88" s="310">
        <v>7.3831043537508485</v>
      </c>
    </row>
    <row r="89" spans="1:52" x14ac:dyDescent="0.25">
      <c r="A89" s="308" t="s">
        <v>484</v>
      </c>
      <c r="B89" s="311">
        <v>0</v>
      </c>
      <c r="C89" s="311">
        <v>0.13588123463257951</v>
      </c>
      <c r="D89" s="311">
        <v>0</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0.15486384311075085</v>
      </c>
      <c r="D90" s="313">
        <v>0</v>
      </c>
      <c r="E90" s="313">
        <v>0</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85" zoomScaleSheetLayoutView="85" workbookViewId="0">
      <selection activeCell="H54" sqref="H54"/>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P_NS3300.VL.0120</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7"/>
      <c r="B14" s="387"/>
      <c r="C14" s="387"/>
      <c r="D14" s="387"/>
      <c r="E14" s="387"/>
      <c r="F14" s="387"/>
      <c r="G14" s="387"/>
      <c r="H14" s="387"/>
      <c r="I14" s="387"/>
      <c r="J14" s="387"/>
      <c r="K14" s="387"/>
      <c r="L14" s="387"/>
    </row>
    <row r="15" spans="1:44" ht="44.25" customHeight="1" x14ac:dyDescent="0.25">
      <c r="A15" s="440"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5" s="440"/>
      <c r="C15" s="440"/>
      <c r="D15" s="440"/>
      <c r="E15" s="440"/>
      <c r="F15" s="440"/>
      <c r="G15" s="440"/>
      <c r="H15" s="440"/>
      <c r="I15" s="440"/>
      <c r="J15" s="440"/>
      <c r="K15" s="440"/>
      <c r="L15" s="44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39" t="s">
        <v>401</v>
      </c>
      <c r="B19" s="439"/>
      <c r="C19" s="439"/>
      <c r="D19" s="439"/>
      <c r="E19" s="439"/>
      <c r="F19" s="439"/>
      <c r="G19" s="439"/>
      <c r="H19" s="439"/>
      <c r="I19" s="439"/>
      <c r="J19" s="439"/>
      <c r="K19" s="439"/>
      <c r="L19" s="439"/>
    </row>
    <row r="20" spans="1:12" x14ac:dyDescent="0.25">
      <c r="A20" s="187"/>
      <c r="B20" s="187"/>
      <c r="C20" s="188"/>
      <c r="D20" s="188"/>
      <c r="E20" s="188"/>
      <c r="F20" s="188"/>
      <c r="G20" s="188"/>
      <c r="H20" s="188"/>
      <c r="I20" s="188"/>
      <c r="J20" s="188"/>
      <c r="K20" s="188"/>
      <c r="L20" s="188"/>
    </row>
    <row r="21" spans="1:12" ht="28.5" customHeight="1" x14ac:dyDescent="0.25">
      <c r="A21" s="429" t="s">
        <v>217</v>
      </c>
      <c r="B21" s="429" t="s">
        <v>216</v>
      </c>
      <c r="C21" s="435" t="s">
        <v>335</v>
      </c>
      <c r="D21" s="435"/>
      <c r="E21" s="435"/>
      <c r="F21" s="435"/>
      <c r="G21" s="435"/>
      <c r="H21" s="435"/>
      <c r="I21" s="430" t="s">
        <v>215</v>
      </c>
      <c r="J21" s="432" t="s">
        <v>337</v>
      </c>
      <c r="K21" s="429" t="s">
        <v>214</v>
      </c>
      <c r="L21" s="431" t="s">
        <v>336</v>
      </c>
    </row>
    <row r="22" spans="1:12" ht="58.5" customHeight="1" x14ac:dyDescent="0.25">
      <c r="A22" s="429"/>
      <c r="B22" s="429"/>
      <c r="C22" s="436" t="s">
        <v>1</v>
      </c>
      <c r="D22" s="436"/>
      <c r="E22" s="338"/>
      <c r="F22" s="339"/>
      <c r="G22" s="437" t="s">
        <v>0</v>
      </c>
      <c r="H22" s="438"/>
      <c r="I22" s="430"/>
      <c r="J22" s="433"/>
      <c r="K22" s="429"/>
      <c r="L22" s="431"/>
    </row>
    <row r="23" spans="1:12" ht="47.25" x14ac:dyDescent="0.25">
      <c r="A23" s="429"/>
      <c r="B23" s="429"/>
      <c r="C23" s="213" t="s">
        <v>213</v>
      </c>
      <c r="D23" s="213" t="s">
        <v>212</v>
      </c>
      <c r="E23" s="213" t="s">
        <v>213</v>
      </c>
      <c r="F23" s="213" t="s">
        <v>212</v>
      </c>
      <c r="G23" s="213" t="s">
        <v>213</v>
      </c>
      <c r="H23" s="213" t="s">
        <v>212</v>
      </c>
      <c r="I23" s="430"/>
      <c r="J23" s="434"/>
      <c r="K23" s="429"/>
      <c r="L23" s="431"/>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45533</v>
      </c>
      <c r="H26" s="235">
        <v>45568</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45726</v>
      </c>
      <c r="H30" s="83">
        <f>G30+100</f>
        <v>45826</v>
      </c>
      <c r="I30" s="226"/>
      <c r="J30" s="226"/>
      <c r="K30" s="238"/>
      <c r="L30" s="238"/>
    </row>
    <row r="31" spans="1:12" s="189" customFormat="1" ht="37.5" customHeight="1" x14ac:dyDescent="0.25">
      <c r="A31" s="213" t="s">
        <v>206</v>
      </c>
      <c r="B31" s="343" t="s">
        <v>345</v>
      </c>
      <c r="C31" s="235" t="s">
        <v>443</v>
      </c>
      <c r="D31" s="235" t="s">
        <v>443</v>
      </c>
      <c r="E31" s="225"/>
      <c r="F31" s="225"/>
      <c r="G31" s="349">
        <v>45726</v>
      </c>
      <c r="H31" s="349">
        <f>G31+40</f>
        <v>45766</v>
      </c>
      <c r="I31" s="227"/>
      <c r="J31" s="226"/>
      <c r="K31" s="238"/>
      <c r="L31" s="238"/>
    </row>
    <row r="32" spans="1:12" s="189" customFormat="1" ht="31.5" x14ac:dyDescent="0.25">
      <c r="A32" s="213" t="s">
        <v>204</v>
      </c>
      <c r="B32" s="343" t="s">
        <v>350</v>
      </c>
      <c r="C32" s="235" t="s">
        <v>443</v>
      </c>
      <c r="D32" s="235" t="s">
        <v>443</v>
      </c>
      <c r="E32" s="225"/>
      <c r="F32" s="225"/>
      <c r="G32" s="349">
        <f>H31</f>
        <v>45766</v>
      </c>
      <c r="H32" s="349">
        <f>G32+20</f>
        <v>45786</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f>H32</f>
        <v>45786</v>
      </c>
      <c r="H35" s="83">
        <f>G35+20</f>
        <v>45806</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f>H35-20</f>
        <v>45786</v>
      </c>
      <c r="H37" s="83">
        <f>G37+20</f>
        <v>45806</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45726</v>
      </c>
      <c r="H39" s="349">
        <f>G39+40</f>
        <v>45766</v>
      </c>
      <c r="I39" s="234"/>
      <c r="J39" s="234"/>
      <c r="K39" s="238"/>
      <c r="L39" s="238"/>
    </row>
    <row r="40" spans="1:12" ht="33.75" customHeight="1" x14ac:dyDescent="0.25">
      <c r="A40" s="213" t="s">
        <v>201</v>
      </c>
      <c r="B40" s="343" t="s">
        <v>353</v>
      </c>
      <c r="C40" s="235" t="s">
        <v>443</v>
      </c>
      <c r="D40" s="235" t="s">
        <v>443</v>
      </c>
      <c r="E40" s="233"/>
      <c r="F40" s="233"/>
      <c r="G40" s="83">
        <f>H37</f>
        <v>45806</v>
      </c>
      <c r="H40" s="239">
        <f>G40+40</f>
        <v>45846</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45846</v>
      </c>
      <c r="H42" s="239">
        <f>G42+20</f>
        <v>45866</v>
      </c>
      <c r="I42" s="234"/>
      <c r="J42" s="234"/>
      <c r="K42" s="238"/>
      <c r="L42" s="238"/>
    </row>
    <row r="43" spans="1:12" ht="34.5" customHeight="1" x14ac:dyDescent="0.25">
      <c r="A43" s="213" t="s">
        <v>199</v>
      </c>
      <c r="B43" s="343" t="s">
        <v>197</v>
      </c>
      <c r="C43" s="235" t="s">
        <v>443</v>
      </c>
      <c r="D43" s="235" t="s">
        <v>443</v>
      </c>
      <c r="E43" s="233"/>
      <c r="F43" s="233"/>
      <c r="G43" s="239">
        <f>H40</f>
        <v>45846</v>
      </c>
      <c r="H43" s="239">
        <f>G43+20</f>
        <v>45866</v>
      </c>
      <c r="I43" s="234"/>
      <c r="J43" s="234"/>
      <c r="K43" s="238"/>
      <c r="L43" s="238"/>
    </row>
    <row r="44" spans="1:12" ht="24.75" customHeight="1" x14ac:dyDescent="0.25">
      <c r="A44" s="213" t="s">
        <v>198</v>
      </c>
      <c r="B44" s="343" t="s">
        <v>195</v>
      </c>
      <c r="C44" s="235" t="s">
        <v>443</v>
      </c>
      <c r="D44" s="235" t="s">
        <v>443</v>
      </c>
      <c r="E44" s="233"/>
      <c r="F44" s="233"/>
      <c r="G44" s="239">
        <f>H43</f>
        <v>45866</v>
      </c>
      <c r="H44" s="239">
        <f>G44+30</f>
        <v>45896</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45896</v>
      </c>
      <c r="H47" s="239">
        <f>G47+15</f>
        <v>45911</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45911</v>
      </c>
      <c r="H49" s="239">
        <f>G49+15</f>
        <v>45926</v>
      </c>
      <c r="I49" s="234"/>
      <c r="J49" s="234"/>
      <c r="K49" s="238"/>
      <c r="L49" s="238"/>
    </row>
    <row r="50" spans="1:12" ht="86.25" customHeight="1" x14ac:dyDescent="0.25">
      <c r="A50" s="213" t="s">
        <v>190</v>
      </c>
      <c r="B50" s="343" t="s">
        <v>356</v>
      </c>
      <c r="C50" s="235" t="s">
        <v>443</v>
      </c>
      <c r="D50" s="235" t="s">
        <v>443</v>
      </c>
      <c r="E50" s="233"/>
      <c r="F50" s="233"/>
      <c r="G50" s="239">
        <f>H49</f>
        <v>45926</v>
      </c>
      <c r="H50" s="239">
        <f>G50+5</f>
        <v>45931</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45931</v>
      </c>
      <c r="H52" s="239">
        <f>G52+2</f>
        <v>45933</v>
      </c>
      <c r="I52" s="234"/>
      <c r="J52" s="234"/>
      <c r="K52" s="238"/>
      <c r="L52" s="238"/>
    </row>
    <row r="53" spans="1:12" ht="48" customHeight="1" x14ac:dyDescent="0.25">
      <c r="A53" s="213" t="s">
        <v>184</v>
      </c>
      <c r="B53" s="345" t="s">
        <v>359</v>
      </c>
      <c r="C53" s="235" t="s">
        <v>443</v>
      </c>
      <c r="D53" s="235" t="s">
        <v>443</v>
      </c>
      <c r="E53" s="233"/>
      <c r="F53" s="233"/>
      <c r="G53" s="239">
        <f>G52</f>
        <v>45931</v>
      </c>
      <c r="H53" s="239">
        <v>45933</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3" t="str">
        <f>'1. паспорт местоположение'!A5:C5</f>
        <v>Год раскрытия информации: 2025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5" s="34"/>
      <c r="B5" s="34"/>
      <c r="C5" s="34"/>
      <c r="D5" s="34"/>
      <c r="E5" s="34"/>
      <c r="F5" s="34"/>
      <c r="L5" s="34"/>
      <c r="M5" s="34"/>
      <c r="U5" s="13"/>
    </row>
    <row r="6" spans="1:29" ht="18.75" x14ac:dyDescent="0.25">
      <c r="A6" s="418" t="s">
        <v>8</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20" t="s">
        <v>7</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P_NS3300.VL.0120</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20" t="s">
        <v>6</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55"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20" t="s">
        <v>5</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25">
      <c r="A17" s="34"/>
      <c r="L17" s="34"/>
      <c r="M17" s="34"/>
      <c r="N17" s="34"/>
      <c r="O17" s="34"/>
      <c r="P17" s="34"/>
      <c r="Q17" s="34"/>
      <c r="R17" s="34"/>
      <c r="S17" s="34"/>
      <c r="T17" s="219"/>
    </row>
    <row r="18" spans="1:29" x14ac:dyDescent="0.25">
      <c r="A18" s="441" t="s">
        <v>402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52" t="s">
        <v>183</v>
      </c>
      <c r="B20" s="452" t="s">
        <v>182</v>
      </c>
      <c r="C20" s="442" t="s">
        <v>181</v>
      </c>
      <c r="D20" s="442"/>
      <c r="E20" s="443" t="s">
        <v>180</v>
      </c>
      <c r="F20" s="443"/>
      <c r="G20" s="444" t="s">
        <v>540</v>
      </c>
      <c r="H20" s="448" t="s">
        <v>463</v>
      </c>
      <c r="I20" s="449"/>
      <c r="J20" s="449"/>
      <c r="K20" s="449"/>
      <c r="L20" s="448" t="s">
        <v>464</v>
      </c>
      <c r="M20" s="449"/>
      <c r="N20" s="449"/>
      <c r="O20" s="449"/>
      <c r="P20" s="448" t="s">
        <v>465</v>
      </c>
      <c r="Q20" s="449"/>
      <c r="R20" s="449"/>
      <c r="S20" s="449"/>
      <c r="T20" s="448" t="s">
        <v>534</v>
      </c>
      <c r="U20" s="449"/>
      <c r="V20" s="449"/>
      <c r="W20" s="449"/>
      <c r="X20" s="448" t="s">
        <v>541</v>
      </c>
      <c r="Y20" s="449"/>
      <c r="Z20" s="449"/>
      <c r="AA20" s="449"/>
      <c r="AB20" s="451" t="s">
        <v>179</v>
      </c>
      <c r="AC20" s="451"/>
    </row>
    <row r="21" spans="1:29" s="124" customFormat="1" ht="15.75" customHeight="1" x14ac:dyDescent="0.25">
      <c r="A21" s="453"/>
      <c r="B21" s="453"/>
      <c r="C21" s="442"/>
      <c r="D21" s="442"/>
      <c r="E21" s="443"/>
      <c r="F21" s="443"/>
      <c r="G21" s="445"/>
      <c r="H21" s="447" t="s">
        <v>1</v>
      </c>
      <c r="I21" s="447"/>
      <c r="J21" s="447" t="s">
        <v>177</v>
      </c>
      <c r="K21" s="447"/>
      <c r="L21" s="447" t="s">
        <v>1</v>
      </c>
      <c r="M21" s="447"/>
      <c r="N21" s="447" t="s">
        <v>177</v>
      </c>
      <c r="O21" s="447"/>
      <c r="P21" s="447" t="s">
        <v>1</v>
      </c>
      <c r="Q21" s="447"/>
      <c r="R21" s="447" t="s">
        <v>177</v>
      </c>
      <c r="S21" s="447"/>
      <c r="T21" s="447" t="s">
        <v>1</v>
      </c>
      <c r="U21" s="447"/>
      <c r="V21" s="447" t="s">
        <v>177</v>
      </c>
      <c r="W21" s="447"/>
      <c r="X21" s="447" t="s">
        <v>1</v>
      </c>
      <c r="Y21" s="447"/>
      <c r="Z21" s="447" t="s">
        <v>177</v>
      </c>
      <c r="AA21" s="447"/>
      <c r="AB21" s="451"/>
      <c r="AC21" s="451"/>
    </row>
    <row r="22" spans="1:29" s="124" customFormat="1" ht="78.75" x14ac:dyDescent="0.25">
      <c r="A22" s="454"/>
      <c r="B22" s="454"/>
      <c r="C22" s="360" t="s">
        <v>1</v>
      </c>
      <c r="D22" s="360" t="s">
        <v>177</v>
      </c>
      <c r="E22" s="347" t="s">
        <v>538</v>
      </c>
      <c r="F22" s="347" t="s">
        <v>539</v>
      </c>
      <c r="G22" s="446"/>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3.4900166747564976</v>
      </c>
      <c r="E24" s="244">
        <v>3.4900166747564976</v>
      </c>
      <c r="F24" s="244">
        <v>3.4900166747564976</v>
      </c>
      <c r="G24" s="244">
        <v>0</v>
      </c>
      <c r="H24" s="244" t="s">
        <v>443</v>
      </c>
      <c r="I24" s="244"/>
      <c r="J24" s="244">
        <v>3.4900166747564976</v>
      </c>
      <c r="K24" s="244"/>
      <c r="L24" s="244" t="s">
        <v>443</v>
      </c>
      <c r="M24" s="244"/>
      <c r="N24" s="244">
        <v>0</v>
      </c>
      <c r="O24" s="244"/>
      <c r="P24" s="244" t="s">
        <v>443</v>
      </c>
      <c r="Q24" s="244"/>
      <c r="R24" s="244">
        <v>0</v>
      </c>
      <c r="S24" s="244"/>
      <c r="T24" s="244" t="s">
        <v>443</v>
      </c>
      <c r="U24" s="361"/>
      <c r="V24" s="361">
        <v>0</v>
      </c>
      <c r="W24" s="361"/>
      <c r="X24" s="361">
        <v>0</v>
      </c>
      <c r="Y24" s="361"/>
      <c r="Z24" s="361" t="s">
        <v>443</v>
      </c>
      <c r="AA24" s="361"/>
      <c r="AB24" s="361">
        <v>0</v>
      </c>
      <c r="AC24" s="248">
        <v>3.4900166747564976</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2.2050353399999998</v>
      </c>
      <c r="K28" s="237"/>
      <c r="L28" s="237" t="s">
        <v>443</v>
      </c>
      <c r="M28" s="237"/>
      <c r="N28" s="247">
        <v>0</v>
      </c>
      <c r="O28" s="237"/>
      <c r="P28" s="237" t="s">
        <v>443</v>
      </c>
      <c r="Q28" s="237"/>
      <c r="R28" s="247">
        <v>0</v>
      </c>
      <c r="S28" s="237"/>
      <c r="T28" s="237" t="s">
        <v>443</v>
      </c>
      <c r="U28" s="361"/>
      <c r="V28" s="361">
        <v>0</v>
      </c>
      <c r="W28" s="361"/>
      <c r="X28" s="361">
        <v>0</v>
      </c>
      <c r="Y28" s="361"/>
      <c r="Z28" s="361">
        <v>0</v>
      </c>
      <c r="AA28" s="361"/>
      <c r="AB28" s="361" t="s">
        <v>443</v>
      </c>
      <c r="AC28" s="248">
        <v>2.2050353399999998</v>
      </c>
    </row>
    <row r="29" spans="1:29" x14ac:dyDescent="0.25">
      <c r="A29" s="245" t="s">
        <v>168</v>
      </c>
      <c r="B29" s="346" t="s">
        <v>167</v>
      </c>
      <c r="C29" s="237"/>
      <c r="D29" s="247"/>
      <c r="E29" s="247"/>
      <c r="F29" s="247"/>
      <c r="G29" s="237">
        <v>0</v>
      </c>
      <c r="H29" s="237" t="s">
        <v>443</v>
      </c>
      <c r="I29" s="237"/>
      <c r="J29" s="247">
        <v>1.2849813347564978</v>
      </c>
      <c r="K29" s="237"/>
      <c r="L29" s="237" t="s">
        <v>443</v>
      </c>
      <c r="M29" s="237"/>
      <c r="N29" s="247">
        <v>0</v>
      </c>
      <c r="O29" s="237"/>
      <c r="P29" s="237" t="s">
        <v>443</v>
      </c>
      <c r="Q29" s="237"/>
      <c r="R29" s="237">
        <v>0</v>
      </c>
      <c r="S29" s="237"/>
      <c r="T29" s="237" t="s">
        <v>443</v>
      </c>
      <c r="U29" s="361"/>
      <c r="V29" s="361">
        <v>0</v>
      </c>
      <c r="W29" s="361"/>
      <c r="X29" s="361">
        <v>0</v>
      </c>
      <c r="Y29" s="361"/>
      <c r="Z29" s="361" t="s">
        <v>443</v>
      </c>
      <c r="AA29" s="361"/>
      <c r="AB29" s="361">
        <v>0</v>
      </c>
      <c r="AC29" s="248">
        <v>1.2849813347564978</v>
      </c>
    </row>
    <row r="30" spans="1:29" ht="47.25" x14ac:dyDescent="0.25">
      <c r="A30" s="242" t="s">
        <v>62</v>
      </c>
      <c r="B30" s="243" t="s">
        <v>166</v>
      </c>
      <c r="C30" s="359" t="s">
        <v>443</v>
      </c>
      <c r="D30" s="244">
        <v>2.9271301131310805</v>
      </c>
      <c r="E30" s="244">
        <v>2.9271301131310805</v>
      </c>
      <c r="F30" s="244">
        <v>2.9271301131310805</v>
      </c>
      <c r="G30" s="237">
        <v>0</v>
      </c>
      <c r="H30" s="237" t="s">
        <v>443</v>
      </c>
      <c r="I30" s="237"/>
      <c r="J30" s="244">
        <v>2.9271301131310805</v>
      </c>
      <c r="K30" s="237"/>
      <c r="L30" s="237" t="s">
        <v>443</v>
      </c>
      <c r="M30" s="237"/>
      <c r="N30" s="244">
        <v>0</v>
      </c>
      <c r="O30" s="237"/>
      <c r="P30" s="237" t="s">
        <v>443</v>
      </c>
      <c r="Q30" s="237"/>
      <c r="R30" s="244">
        <v>0</v>
      </c>
      <c r="S30" s="237"/>
      <c r="T30" s="237" t="s">
        <v>443</v>
      </c>
      <c r="U30" s="361"/>
      <c r="V30" s="361">
        <v>0</v>
      </c>
      <c r="W30" s="361"/>
      <c r="X30" s="361">
        <v>0</v>
      </c>
      <c r="Y30" s="361"/>
      <c r="Z30" s="361" t="s">
        <v>443</v>
      </c>
      <c r="AA30" s="361"/>
      <c r="AB30" s="361">
        <v>0</v>
      </c>
      <c r="AC30" s="248">
        <v>2.9271301131310805</v>
      </c>
    </row>
    <row r="31" spans="1:29" x14ac:dyDescent="0.25">
      <c r="A31" s="242" t="s">
        <v>165</v>
      </c>
      <c r="B31" s="246" t="s">
        <v>164</v>
      </c>
      <c r="C31" s="359" t="s">
        <v>443</v>
      </c>
      <c r="D31" s="321">
        <v>6.9201219788550788E-2</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0.25543238563647308</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2.1213918696276002</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0.48110463807845705</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ht="31.5" x14ac:dyDescent="0.25">
      <c r="A36" s="316" t="s">
        <v>156</v>
      </c>
      <c r="B36" s="317" t="s">
        <v>493</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x14ac:dyDescent="0.25">
      <c r="A37" s="316" t="s">
        <v>155</v>
      </c>
      <c r="B37" s="317" t="s">
        <v>145</v>
      </c>
      <c r="C37" s="362"/>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v>
      </c>
    </row>
    <row r="38" spans="1:29" x14ac:dyDescent="0.25">
      <c r="A38" s="316" t="s">
        <v>154</v>
      </c>
      <c r="B38" s="318" t="s">
        <v>494</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495</v>
      </c>
      <c r="C39" s="237"/>
      <c r="D39" s="244"/>
      <c r="E39" s="244"/>
      <c r="F39" s="244"/>
      <c r="G39" s="237">
        <v>0</v>
      </c>
      <c r="H39" s="237" t="s">
        <v>443</v>
      </c>
      <c r="I39" s="237" t="s">
        <v>443</v>
      </c>
      <c r="J39" s="247">
        <v>0.01</v>
      </c>
      <c r="K39" s="237">
        <v>4</v>
      </c>
      <c r="L39" s="237" t="s">
        <v>443</v>
      </c>
      <c r="M39" s="237" t="s">
        <v>443</v>
      </c>
      <c r="N39" s="244">
        <v>0</v>
      </c>
      <c r="O39" s="237" t="s">
        <v>471</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0.01</v>
      </c>
    </row>
    <row r="40" spans="1:29" x14ac:dyDescent="0.25">
      <c r="A40" s="316" t="s">
        <v>152</v>
      </c>
      <c r="B40" s="318" t="s">
        <v>496</v>
      </c>
      <c r="C40" s="237"/>
      <c r="D40" s="244"/>
      <c r="E40" s="244"/>
      <c r="F40" s="244"/>
      <c r="G40" s="237">
        <v>0</v>
      </c>
      <c r="H40" s="237" t="s">
        <v>443</v>
      </c>
      <c r="I40" s="237" t="s">
        <v>443</v>
      </c>
      <c r="J40" s="247">
        <v>0</v>
      </c>
      <c r="K40" s="237" t="s">
        <v>471</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0</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1</v>
      </c>
      <c r="K44" s="351">
        <v>4</v>
      </c>
      <c r="L44" s="351" t="s">
        <v>443</v>
      </c>
      <c r="M44" s="351" t="s">
        <v>443</v>
      </c>
      <c r="N44" s="350">
        <v>0</v>
      </c>
      <c r="O44" s="237" t="s">
        <v>471</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1</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ht="31.5" x14ac:dyDescent="0.25">
      <c r="A48" s="316" t="s">
        <v>148</v>
      </c>
      <c r="B48" s="317" t="s">
        <v>493</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x14ac:dyDescent="0.25">
      <c r="A49" s="316" t="s">
        <v>147</v>
      </c>
      <c r="B49" s="317" t="s">
        <v>145</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1"/>
      <c r="V49" s="361">
        <v>0</v>
      </c>
      <c r="W49" s="361"/>
      <c r="X49" s="361">
        <v>0</v>
      </c>
      <c r="Y49" s="361"/>
      <c r="Z49" s="361" t="s">
        <v>443</v>
      </c>
      <c r="AA49" s="361"/>
      <c r="AB49" s="361">
        <v>0</v>
      </c>
      <c r="AC49" s="248">
        <v>0</v>
      </c>
    </row>
    <row r="50" spans="1:29" ht="31.5" x14ac:dyDescent="0.25">
      <c r="A50" s="316" t="s">
        <v>146</v>
      </c>
      <c r="B50" s="318" t="s">
        <v>143</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141</v>
      </c>
      <c r="C51" s="359" t="s">
        <v>443</v>
      </c>
      <c r="D51" s="244">
        <v>0.01</v>
      </c>
      <c r="E51" s="244"/>
      <c r="F51" s="244"/>
      <c r="G51" s="237">
        <v>0</v>
      </c>
      <c r="H51" s="237" t="s">
        <v>443</v>
      </c>
      <c r="I51" s="237"/>
      <c r="J51" s="247">
        <v>0.01</v>
      </c>
      <c r="K51" s="237"/>
      <c r="L51" s="237" t="s">
        <v>443</v>
      </c>
      <c r="M51" s="237"/>
      <c r="N51" s="244">
        <v>0</v>
      </c>
      <c r="O51" s="237"/>
      <c r="P51" s="237" t="s">
        <v>443</v>
      </c>
      <c r="Q51" s="237"/>
      <c r="R51" s="244">
        <v>0</v>
      </c>
      <c r="S51" s="237"/>
      <c r="T51" s="237" t="s">
        <v>443</v>
      </c>
      <c r="U51" s="361"/>
      <c r="V51" s="361">
        <v>0</v>
      </c>
      <c r="W51" s="361"/>
      <c r="X51" s="361">
        <v>0</v>
      </c>
      <c r="Y51" s="361"/>
      <c r="Z51" s="361" t="s">
        <v>443</v>
      </c>
      <c r="AA51" s="361"/>
      <c r="AB51" s="361">
        <v>0</v>
      </c>
      <c r="AC51" s="248">
        <v>0.01</v>
      </c>
    </row>
    <row r="52" spans="1:29" x14ac:dyDescent="0.25">
      <c r="A52" s="316" t="s">
        <v>142</v>
      </c>
      <c r="B52" s="318" t="s">
        <v>139</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495</v>
      </c>
      <c r="C53" s="237" t="s">
        <v>443</v>
      </c>
      <c r="D53" s="244">
        <v>0</v>
      </c>
      <c r="E53" s="244"/>
      <c r="F53" s="244"/>
      <c r="G53" s="237">
        <v>0</v>
      </c>
      <c r="H53" s="237" t="s">
        <v>443</v>
      </c>
      <c r="I53" s="237"/>
      <c r="J53" s="247">
        <v>0</v>
      </c>
      <c r="K53" s="237"/>
      <c r="L53" s="237" t="s">
        <v>443</v>
      </c>
      <c r="M53" s="237"/>
      <c r="N53" s="244">
        <v>0</v>
      </c>
      <c r="O53" s="237"/>
      <c r="P53" s="237" t="s">
        <v>443</v>
      </c>
      <c r="Q53" s="237"/>
      <c r="R53" s="244">
        <v>0</v>
      </c>
      <c r="S53" s="237"/>
      <c r="T53" s="237" t="s">
        <v>443</v>
      </c>
      <c r="U53" s="361"/>
      <c r="V53" s="361">
        <v>0</v>
      </c>
      <c r="W53" s="361"/>
      <c r="X53" s="361">
        <v>0</v>
      </c>
      <c r="Y53" s="361"/>
      <c r="Z53" s="361" t="s">
        <v>443</v>
      </c>
      <c r="AA53" s="361"/>
      <c r="AB53" s="361">
        <v>0</v>
      </c>
      <c r="AC53" s="248">
        <v>0</v>
      </c>
    </row>
    <row r="54" spans="1:29" x14ac:dyDescent="0.25">
      <c r="A54" s="316" t="s">
        <v>138</v>
      </c>
      <c r="B54" s="318" t="s">
        <v>496</v>
      </c>
      <c r="C54" s="362" t="s">
        <v>443</v>
      </c>
      <c r="D54" s="244">
        <v>0</v>
      </c>
      <c r="E54" s="244"/>
      <c r="F54" s="244"/>
      <c r="G54" s="237">
        <v>0</v>
      </c>
      <c r="H54" s="237" t="s">
        <v>443</v>
      </c>
      <c r="I54" s="237"/>
      <c r="J54" s="247">
        <v>0</v>
      </c>
      <c r="K54" s="237"/>
      <c r="L54" s="237" t="s">
        <v>443</v>
      </c>
      <c r="M54" s="237"/>
      <c r="N54" s="244">
        <v>0</v>
      </c>
      <c r="O54" s="237"/>
      <c r="P54" s="237" t="s">
        <v>443</v>
      </c>
      <c r="Q54" s="237"/>
      <c r="R54" s="244">
        <v>0</v>
      </c>
      <c r="S54" s="237"/>
      <c r="T54" s="237" t="s">
        <v>443</v>
      </c>
      <c r="U54" s="361"/>
      <c r="V54" s="361">
        <v>0</v>
      </c>
      <c r="W54" s="361"/>
      <c r="X54" s="361">
        <v>0</v>
      </c>
      <c r="Y54" s="361"/>
      <c r="Z54" s="361" t="s">
        <v>443</v>
      </c>
      <c r="AA54" s="361"/>
      <c r="AB54" s="361">
        <v>0</v>
      </c>
      <c r="AC54" s="248">
        <v>0</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1</v>
      </c>
      <c r="E58" s="350"/>
      <c r="F58" s="350"/>
      <c r="G58" s="351">
        <v>0</v>
      </c>
      <c r="H58" s="351" t="s">
        <v>443</v>
      </c>
      <c r="I58" s="351"/>
      <c r="J58" s="351">
        <v>1</v>
      </c>
      <c r="K58" s="351"/>
      <c r="L58" s="351" t="s">
        <v>443</v>
      </c>
      <c r="M58" s="351"/>
      <c r="N58" s="350">
        <v>0</v>
      </c>
      <c r="O58" s="237"/>
      <c r="P58" s="237" t="s">
        <v>443</v>
      </c>
      <c r="Q58" s="237"/>
      <c r="R58" s="244">
        <v>0</v>
      </c>
      <c r="S58" s="237"/>
      <c r="T58" s="237" t="s">
        <v>443</v>
      </c>
      <c r="U58" s="361"/>
      <c r="V58" s="361">
        <v>0</v>
      </c>
      <c r="W58" s="361"/>
      <c r="X58" s="361">
        <v>0</v>
      </c>
      <c r="Y58" s="361"/>
      <c r="Z58" s="361" t="s">
        <v>443</v>
      </c>
      <c r="AA58" s="361"/>
      <c r="AB58" s="361">
        <v>0</v>
      </c>
      <c r="AC58" s="352">
        <v>1</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2.9271301131310805</v>
      </c>
      <c r="E62" s="244"/>
      <c r="F62" s="244"/>
      <c r="G62" s="237">
        <v>0</v>
      </c>
      <c r="H62" s="237" t="s">
        <v>443</v>
      </c>
      <c r="I62" s="237"/>
      <c r="J62" s="247">
        <v>2.9271301131310805</v>
      </c>
      <c r="K62" s="237"/>
      <c r="L62" s="237" t="s">
        <v>443</v>
      </c>
      <c r="M62" s="237"/>
      <c r="N62" s="244">
        <v>0</v>
      </c>
      <c r="O62" s="237"/>
      <c r="P62" s="237" t="s">
        <v>443</v>
      </c>
      <c r="Q62" s="237"/>
      <c r="R62" s="244">
        <v>0</v>
      </c>
      <c r="S62" s="237"/>
      <c r="T62" s="237" t="s">
        <v>443</v>
      </c>
      <c r="U62" s="361"/>
      <c r="V62" s="361">
        <v>0</v>
      </c>
      <c r="W62" s="361"/>
      <c r="X62" s="361">
        <v>0</v>
      </c>
      <c r="Y62" s="361"/>
      <c r="Z62" s="361" t="s">
        <v>443</v>
      </c>
      <c r="AA62" s="361"/>
      <c r="AB62" s="361">
        <v>0</v>
      </c>
      <c r="AC62" s="248">
        <v>2.9271301131310805</v>
      </c>
    </row>
    <row r="63" spans="1:29" x14ac:dyDescent="0.25">
      <c r="A63" s="316" t="s">
        <v>134</v>
      </c>
      <c r="B63" s="318" t="s">
        <v>127</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126</v>
      </c>
      <c r="C64" s="362"/>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1"/>
      <c r="V64" s="361">
        <v>0</v>
      </c>
      <c r="W64" s="361"/>
      <c r="X64" s="361">
        <v>0</v>
      </c>
      <c r="Y64" s="361"/>
      <c r="Z64" s="361" t="s">
        <v>443</v>
      </c>
      <c r="AA64" s="361"/>
      <c r="AB64" s="361">
        <v>0</v>
      </c>
      <c r="AC64" s="248">
        <v>0</v>
      </c>
    </row>
    <row r="65" spans="1:29" x14ac:dyDescent="0.25">
      <c r="A65" s="316" t="s">
        <v>132</v>
      </c>
      <c r="B65" s="317" t="s">
        <v>125</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128</v>
      </c>
      <c r="C66" s="361"/>
      <c r="D66" s="320"/>
      <c r="E66" s="320"/>
      <c r="F66" s="320"/>
      <c r="G66" s="364">
        <v>0</v>
      </c>
      <c r="H66" s="364" t="s">
        <v>443</v>
      </c>
      <c r="I66" s="364"/>
      <c r="J66" s="357">
        <v>0.01</v>
      </c>
      <c r="K66" s="364"/>
      <c r="L66" s="361" t="s">
        <v>443</v>
      </c>
      <c r="M66" s="361"/>
      <c r="N66" s="320">
        <v>0</v>
      </c>
      <c r="O66" s="361"/>
      <c r="P66" s="361" t="s">
        <v>443</v>
      </c>
      <c r="Q66" s="361"/>
      <c r="R66" s="320">
        <v>0</v>
      </c>
      <c r="S66" s="361"/>
      <c r="T66" s="365" t="s">
        <v>443</v>
      </c>
      <c r="U66" s="361"/>
      <c r="V66" s="361">
        <v>0</v>
      </c>
      <c r="W66" s="361"/>
      <c r="X66" s="361">
        <v>0</v>
      </c>
      <c r="Y66" s="361"/>
      <c r="Z66" s="361" t="s">
        <v>443</v>
      </c>
      <c r="AA66" s="361"/>
      <c r="AB66" s="361">
        <v>0</v>
      </c>
      <c r="AC66" s="248">
        <v>0.01</v>
      </c>
    </row>
    <row r="67" spans="1:29" x14ac:dyDescent="0.25">
      <c r="A67" s="316" t="s">
        <v>130</v>
      </c>
      <c r="B67" s="317" t="s">
        <v>513</v>
      </c>
      <c r="C67" s="361"/>
      <c r="D67" s="320"/>
      <c r="E67" s="320"/>
      <c r="F67" s="320"/>
      <c r="G67" s="364">
        <v>0</v>
      </c>
      <c r="H67" s="364" t="s">
        <v>443</v>
      </c>
      <c r="I67" s="364"/>
      <c r="J67" s="357">
        <v>0</v>
      </c>
      <c r="K67" s="364"/>
      <c r="L67" s="361" t="s">
        <v>443</v>
      </c>
      <c r="M67" s="361"/>
      <c r="N67" s="320">
        <v>0</v>
      </c>
      <c r="O67" s="361"/>
      <c r="P67" s="361" t="s">
        <v>443</v>
      </c>
      <c r="Q67" s="361"/>
      <c r="R67" s="320">
        <v>0</v>
      </c>
      <c r="S67" s="361"/>
      <c r="T67" s="365" t="s">
        <v>443</v>
      </c>
      <c r="U67" s="361"/>
      <c r="V67" s="361">
        <v>0</v>
      </c>
      <c r="W67" s="361"/>
      <c r="X67" s="361">
        <v>0</v>
      </c>
      <c r="Y67" s="361"/>
      <c r="Z67" s="361" t="s">
        <v>443</v>
      </c>
      <c r="AA67" s="361"/>
      <c r="AB67" s="361">
        <v>0</v>
      </c>
      <c r="AC67" s="248">
        <v>0</v>
      </c>
    </row>
    <row r="68" spans="1:29" x14ac:dyDescent="0.25">
      <c r="A68" s="316" t="s">
        <v>514</v>
      </c>
      <c r="B68" s="317" t="s">
        <v>515</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516</v>
      </c>
      <c r="B69" s="317" t="s">
        <v>517</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518</v>
      </c>
      <c r="B70" s="317" t="s">
        <v>519</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520</v>
      </c>
      <c r="B71" s="317" t="s">
        <v>521</v>
      </c>
      <c r="C71" s="361"/>
      <c r="D71" s="352"/>
      <c r="E71" s="352"/>
      <c r="F71" s="352"/>
      <c r="G71" s="366">
        <v>0</v>
      </c>
      <c r="H71" s="366" t="s">
        <v>443</v>
      </c>
      <c r="I71" s="366"/>
      <c r="J71" s="358">
        <v>1</v>
      </c>
      <c r="K71" s="366"/>
      <c r="L71" s="367" t="s">
        <v>443</v>
      </c>
      <c r="M71" s="367"/>
      <c r="N71" s="352">
        <v>0</v>
      </c>
      <c r="O71" s="367"/>
      <c r="P71" s="367" t="s">
        <v>443</v>
      </c>
      <c r="Q71" s="361"/>
      <c r="R71" s="320">
        <v>0</v>
      </c>
      <c r="S71" s="361"/>
      <c r="T71" s="365" t="s">
        <v>443</v>
      </c>
      <c r="U71" s="361"/>
      <c r="V71" s="361">
        <v>0</v>
      </c>
      <c r="W71" s="361"/>
      <c r="X71" s="361">
        <v>0</v>
      </c>
      <c r="Y71" s="361"/>
      <c r="Z71" s="361" t="s">
        <v>443</v>
      </c>
      <c r="AA71" s="361"/>
      <c r="AB71" s="361">
        <v>0</v>
      </c>
      <c r="AC71" s="248">
        <v>1</v>
      </c>
    </row>
    <row r="72" spans="1:29" x14ac:dyDescent="0.25">
      <c r="A72" s="316" t="s">
        <v>522</v>
      </c>
      <c r="B72" s="317" t="s">
        <v>523</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524</v>
      </c>
      <c r="B73" s="317" t="s">
        <v>525</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ht="31.5" x14ac:dyDescent="0.25">
      <c r="A76" s="316" t="s">
        <v>219</v>
      </c>
      <c r="B76" s="317" t="s">
        <v>493</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x14ac:dyDescent="0.25">
      <c r="A77" s="316" t="s">
        <v>220</v>
      </c>
      <c r="B77" s="317" t="s">
        <v>145</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526</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495</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527</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528</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529</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530</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531</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532</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48" ht="18.75" x14ac:dyDescent="0.3">
      <c r="AV6" s="13"/>
    </row>
    <row r="7" spans="1:48" ht="18.75"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5.75"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19" t="str">
        <f>'1. паспорт местоположение'!A12:C12</f>
        <v>P_NS3300.VL.0120</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15.75"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ht="18.75" x14ac:dyDescent="0.25">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row>
    <row r="15" spans="1:48" x14ac:dyDescent="0.25">
      <c r="A15" s="419"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5" customHeight="1" x14ac:dyDescent="0.25">
      <c r="A22" s="473" t="s">
        <v>51</v>
      </c>
      <c r="B22" s="476" t="s">
        <v>23</v>
      </c>
      <c r="C22" s="475" t="s">
        <v>50</v>
      </c>
      <c r="D22" s="475" t="s">
        <v>49</v>
      </c>
      <c r="E22" s="478" t="s">
        <v>426</v>
      </c>
      <c r="F22" s="479"/>
      <c r="G22" s="479"/>
      <c r="H22" s="479"/>
      <c r="I22" s="479"/>
      <c r="J22" s="479"/>
      <c r="K22" s="479"/>
      <c r="L22" s="480"/>
      <c r="M22" s="475" t="s">
        <v>48</v>
      </c>
      <c r="N22" s="475" t="s">
        <v>47</v>
      </c>
      <c r="O22" s="475" t="s">
        <v>46</v>
      </c>
      <c r="P22" s="456" t="s">
        <v>232</v>
      </c>
      <c r="Q22" s="456" t="s">
        <v>45</v>
      </c>
      <c r="R22" s="456" t="s">
        <v>44</v>
      </c>
      <c r="S22" s="456" t="s">
        <v>43</v>
      </c>
      <c r="T22" s="456"/>
      <c r="U22" s="481" t="s">
        <v>42</v>
      </c>
      <c r="V22" s="481" t="s">
        <v>41</v>
      </c>
      <c r="W22" s="456" t="s">
        <v>40</v>
      </c>
      <c r="X22" s="456" t="s">
        <v>39</v>
      </c>
      <c r="Y22" s="456" t="s">
        <v>38</v>
      </c>
      <c r="Z22" s="46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5" t="s">
        <v>24</v>
      </c>
    </row>
    <row r="23" spans="1:48" s="18" customFormat="1" ht="64.5" customHeight="1" x14ac:dyDescent="0.25">
      <c r="A23" s="474"/>
      <c r="B23" s="477"/>
      <c r="C23" s="463"/>
      <c r="D23" s="463"/>
      <c r="E23" s="468" t="s">
        <v>22</v>
      </c>
      <c r="F23" s="459" t="s">
        <v>128</v>
      </c>
      <c r="G23" s="459" t="s">
        <v>127</v>
      </c>
      <c r="H23" s="459" t="s">
        <v>126</v>
      </c>
      <c r="I23" s="461" t="s">
        <v>338</v>
      </c>
      <c r="J23" s="461" t="s">
        <v>339</v>
      </c>
      <c r="K23" s="461" t="s">
        <v>340</v>
      </c>
      <c r="L23" s="459" t="s">
        <v>77</v>
      </c>
      <c r="M23" s="463"/>
      <c r="N23" s="463"/>
      <c r="O23" s="463"/>
      <c r="P23" s="457"/>
      <c r="Q23" s="457"/>
      <c r="R23" s="457"/>
      <c r="S23" s="470" t="s">
        <v>1</v>
      </c>
      <c r="T23" s="470" t="s">
        <v>10</v>
      </c>
      <c r="U23" s="482"/>
      <c r="V23" s="482"/>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83" t="s">
        <v>10</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77" t="s">
        <v>12</v>
      </c>
      <c r="AG24" s="77" t="s">
        <v>11</v>
      </c>
      <c r="AH24" s="78" t="s">
        <v>1</v>
      </c>
      <c r="AI24" s="78" t="s">
        <v>10</v>
      </c>
      <c r="AJ24" s="463"/>
      <c r="AK24" s="463"/>
      <c r="AL24" s="463"/>
      <c r="AM24" s="463"/>
      <c r="AN24" s="463"/>
      <c r="AO24" s="463"/>
      <c r="AP24" s="463"/>
      <c r="AQ24" s="484"/>
      <c r="AR24" s="458"/>
      <c r="AS24" s="458"/>
      <c r="AT24" s="458"/>
      <c r="AU24" s="458"/>
      <c r="AV24" s="46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1" t="str">
        <f>'1. паспорт местоположение'!A5:C5</f>
        <v>Год раскрытия информации: 2025 год</v>
      </c>
      <c r="B5" s="491"/>
      <c r="C5" s="37"/>
      <c r="D5" s="37"/>
      <c r="E5" s="37"/>
      <c r="F5" s="37"/>
      <c r="G5" s="37"/>
      <c r="H5" s="37"/>
    </row>
    <row r="6" spans="1:8" ht="14.25" customHeight="1" x14ac:dyDescent="0.3">
      <c r="A6" s="69"/>
      <c r="B6" s="69"/>
      <c r="C6" s="69"/>
      <c r="D6" s="69"/>
      <c r="E6" s="69"/>
      <c r="F6" s="69"/>
      <c r="G6" s="69"/>
      <c r="H6" s="69"/>
    </row>
    <row r="7" spans="1:8" ht="18.75" x14ac:dyDescent="0.25">
      <c r="A7" s="418" t="s">
        <v>8</v>
      </c>
      <c r="B7" s="418"/>
      <c r="C7" s="68"/>
      <c r="D7" s="68"/>
      <c r="E7" s="68"/>
      <c r="F7" s="68"/>
      <c r="G7" s="68"/>
      <c r="H7" s="68"/>
    </row>
    <row r="8" spans="1:8" ht="13.5" customHeight="1" x14ac:dyDescent="0.25">
      <c r="A8" s="68"/>
      <c r="B8" s="68"/>
      <c r="C8" s="68"/>
      <c r="D8" s="68"/>
      <c r="E8" s="68"/>
      <c r="F8" s="68"/>
      <c r="G8" s="68"/>
      <c r="H8" s="68"/>
    </row>
    <row r="9" spans="1:8" x14ac:dyDescent="0.25">
      <c r="A9" s="428" t="s">
        <v>441</v>
      </c>
      <c r="B9" s="428"/>
      <c r="C9" s="66"/>
      <c r="D9" s="66"/>
      <c r="E9" s="66"/>
      <c r="F9" s="66"/>
      <c r="G9" s="66"/>
      <c r="H9" s="66"/>
    </row>
    <row r="10" spans="1:8" x14ac:dyDescent="0.25">
      <c r="A10" s="420" t="s">
        <v>7</v>
      </c>
      <c r="B10" s="420"/>
      <c r="C10" s="67"/>
      <c r="D10" s="67"/>
      <c r="E10" s="67"/>
      <c r="F10" s="67"/>
      <c r="G10" s="67"/>
      <c r="H10" s="67"/>
    </row>
    <row r="11" spans="1:8" ht="15" customHeight="1" x14ac:dyDescent="0.25">
      <c r="A11" s="68"/>
      <c r="B11" s="68"/>
      <c r="C11" s="68"/>
      <c r="D11" s="68"/>
      <c r="E11" s="68"/>
      <c r="F11" s="68"/>
      <c r="G11" s="68"/>
      <c r="H11" s="68"/>
    </row>
    <row r="12" spans="1:8" x14ac:dyDescent="0.25">
      <c r="A12" s="428" t="str">
        <f>'1. паспорт местоположение'!A12:C12</f>
        <v>P_NS3300.VL.0120</v>
      </c>
      <c r="B12" s="428"/>
      <c r="C12" s="66"/>
      <c r="D12" s="66"/>
      <c r="E12" s="66"/>
      <c r="F12" s="66"/>
      <c r="G12" s="66"/>
      <c r="H12" s="66"/>
    </row>
    <row r="13" spans="1:8" x14ac:dyDescent="0.25">
      <c r="A13" s="420" t="s">
        <v>6</v>
      </c>
      <c r="B13" s="42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5"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5" s="455"/>
      <c r="C15" s="66"/>
      <c r="D15" s="66"/>
      <c r="E15" s="66"/>
      <c r="F15" s="66"/>
      <c r="G15" s="66"/>
      <c r="H15" s="66"/>
    </row>
    <row r="16" spans="1:8" x14ac:dyDescent="0.25">
      <c r="A16" s="420" t="s">
        <v>5</v>
      </c>
      <c r="B16" s="420"/>
      <c r="C16" s="67"/>
      <c r="D16" s="67"/>
      <c r="E16" s="67"/>
      <c r="F16" s="67"/>
      <c r="G16" s="67"/>
      <c r="H16" s="67"/>
    </row>
    <row r="17" spans="1:2" x14ac:dyDescent="0.25">
      <c r="B17" s="40"/>
    </row>
    <row r="18" spans="1:2" x14ac:dyDescent="0.25">
      <c r="A18" s="490" t="s">
        <v>416</v>
      </c>
      <c r="B18" s="441"/>
    </row>
    <row r="19" spans="1:2" x14ac:dyDescent="0.25">
      <c r="A19" s="250"/>
      <c r="B19" s="249"/>
    </row>
    <row r="20" spans="1:2" ht="16.5" thickBot="1" x14ac:dyDescent="0.3">
      <c r="B20" s="27"/>
    </row>
    <row r="21" spans="1:2" ht="113.25" customHeight="1" thickBot="1" x14ac:dyDescent="0.3">
      <c r="A21" s="41" t="s">
        <v>289</v>
      </c>
      <c r="B21" s="215" t="str">
        <f>A15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row>
    <row r="22" spans="1:2" ht="16.5" thickBot="1" x14ac:dyDescent="0.3">
      <c r="A22" s="41" t="s">
        <v>290</v>
      </c>
      <c r="B22" s="42" t="str">
        <f>'1. паспорт местоположение'!C27</f>
        <v>г. Тюмень</v>
      </c>
    </row>
    <row r="23" spans="1:2" ht="16.5" thickBot="1" x14ac:dyDescent="0.3">
      <c r="A23" s="41" t="s">
        <v>272</v>
      </c>
      <c r="B23" s="43" t="s">
        <v>440</v>
      </c>
    </row>
    <row r="24" spans="1:2" ht="16.5" thickBot="1" x14ac:dyDescent="0.3">
      <c r="A24" s="41" t="s">
        <v>291</v>
      </c>
      <c r="B24" s="146" t="s">
        <v>559</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29.25" thickBot="1" x14ac:dyDescent="0.3">
      <c r="A27" s="53" t="s">
        <v>542</v>
      </c>
      <c r="B27" s="208">
        <f>'6.2. Паспорт фин осв ввод'!D24</f>
        <v>3.4900166747564976</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558</v>
      </c>
    </row>
    <row r="68" spans="1:2" ht="24" customHeight="1" thickBot="1" x14ac:dyDescent="0.3">
      <c r="A68" s="44" t="s">
        <v>324</v>
      </c>
      <c r="B68" s="48"/>
    </row>
    <row r="69" spans="1:2" ht="16.5" thickBot="1" x14ac:dyDescent="0.3">
      <c r="A69" s="51" t="s">
        <v>325</v>
      </c>
      <c r="B69" s="241">
        <f>'6.1. Паспорт сетевой график'!H43</f>
        <v>45866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7" t="s">
        <v>461</v>
      </c>
    </row>
    <row r="74" spans="1:2" x14ac:dyDescent="0.25">
      <c r="A74" s="51" t="s">
        <v>330</v>
      </c>
      <c r="B74" s="488"/>
    </row>
    <row r="75" spans="1:2" x14ac:dyDescent="0.25">
      <c r="A75" s="51" t="s">
        <v>331</v>
      </c>
      <c r="B75" s="488"/>
    </row>
    <row r="76" spans="1:2" x14ac:dyDescent="0.25">
      <c r="A76" s="51" t="s">
        <v>332</v>
      </c>
      <c r="B76" s="488"/>
    </row>
    <row r="77" spans="1:2" x14ac:dyDescent="0.25">
      <c r="A77" s="51" t="s">
        <v>333</v>
      </c>
      <c r="B77" s="488"/>
    </row>
    <row r="78" spans="1:2" ht="16.5" thickBot="1" x14ac:dyDescent="0.3">
      <c r="A78" s="61" t="s">
        <v>334</v>
      </c>
      <c r="B78" s="48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2023-10-30T05:12:32Z</cp:lastPrinted>
  <dcterms:created xsi:type="dcterms:W3CDTF">2015-08-16T15:31:05Z</dcterms:created>
  <dcterms:modified xsi:type="dcterms:W3CDTF">2025-04-21T11:10:47Z</dcterms:modified>
</cp:coreProperties>
</file>