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5\"/>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37" i="16"/>
  <c r="H39" i="16"/>
  <c r="H31" i="16"/>
  <c r="H30" i="16" l="1"/>
  <c r="G32" i="16"/>
  <c r="H32" i="16" s="1"/>
  <c r="G35" i="16" l="1"/>
  <c r="H35" i="16" s="1"/>
  <c r="G37" i="16" l="1"/>
  <c r="G40" i="16" l="1"/>
  <c r="H40" i="16" s="1"/>
  <c r="G42" i="16" l="1"/>
  <c r="H42" i="16" s="1"/>
  <c r="G43" i="16"/>
  <c r="H43" i="16" s="1"/>
  <c r="G44" i="16" l="1"/>
  <c r="H44" i="16" s="1"/>
  <c r="G47" i="16" l="1"/>
  <c r="G49" i="16" l="1"/>
  <c r="G50" i="16" l="1"/>
  <c r="H50" i="16" s="1"/>
  <c r="G52" i="16" s="1"/>
  <c r="H52" i="16" s="1"/>
  <c r="G53" i="16" l="1"/>
  <c r="J22" i="33" l="1"/>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<sst xmlns="http://schemas.openxmlformats.org/spreadsheetml/2006/main" count="1315" uniqueCount="562">
  <si>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</si>
  <si>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</si>
  <si>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</si>
  <si>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</si>
  <si>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</si>
  <si>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</si>
  <si>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</si>
  <si>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</si>
  <si>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</si>
  <si>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</si>
  <si>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</si>
  <si>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</si>
  <si>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</si>
  <si>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</si>
  <si>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</si>
  <si>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</si>
  <si>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</si>
  <si>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</si>
  <si>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</si>
  <si>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</si>
  <si>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</si>
  <si>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</si>
  <si>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</si>
  <si>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</si>
  <si>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</si>
  <si>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</si>
  <si>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</si>
  <si>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</si>
  <si>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</si>
  <si>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</si>
  <si>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</si>
  <si>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</si>
  <si>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</si>
  <si>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</si>
  <si>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</si>
  <si>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</si>
  <si>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</si>
  <si>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</si>
  <si>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</si>
  <si>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</si>
  <si>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</si>
  <si>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</si>
  <si>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</si>
  <si>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</si>
  <si>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</si>
  <si>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</si>
  <si>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</si>
  <si>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</si>
  <si>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</si>
  <si>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</si>
  <si>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</si>
  <si>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</si>
  <si>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</si>
  <si>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</si>
  <si>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</si>
  <si>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</si>
  <si>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</si>
  <si>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</si>
  <si>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</si>
  <si>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</si>
  <si>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</si>
  <si>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</si>
  <si>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</si>
  <si>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</si>
  <si>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</si>
  <si>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</si>
  <si>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</si>
  <si>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</si>
  <si>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</si>
  <si>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</si>
  <si>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</si>
  <si>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</si>
  <si>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</si>
  <si>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</si>
  <si>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</si>
  <si>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</si>
  <si>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</si>
  <si>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</si>
  <si>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</si>
  <si>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</si>
  <si>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</si>
  <si>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</si>
  <si>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</si>
  <si>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</si>
  <si>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</si>
  <si>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</si>
  <si>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</si>
  <si>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</si>
  <si>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</si>
  <si>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</si>
  <si>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</si>
  <si>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</si>
  <si>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</si>
  <si>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</si>
  <si>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</si>
  <si>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</si>
  <si>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</si>
  <si>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</si>
  <si>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</si>
  <si>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</si>
  <si>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</si>
  <si>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</si>
  <si>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</si>
  <si>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</si>
  <si>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</si>
  <si>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</si>
  <si>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</si>
  <si>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</si>
  <si>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</si>
  <si>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</si>
  <si>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</si>
  <si>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</si>
  <si>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</si>
  <si>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</si>
  <si>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</si>
  <si>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</si>
  <si>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</si>
  <si>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</si>
  <si>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</si>
  <si>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</si>
  <si>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</si>
  <si>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</si>
  <si>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</si>
  <si>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</si>
  <si>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</si>
  <si>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</si>
  <si>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</si>
  <si>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</si>
  <si>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</si>
  <si>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</si>
  <si>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</si>
  <si>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</si>
  <si>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</si>
  <si>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</si>
  <si>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</si>
  <si>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</si>
  <si>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</si>
  <si>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</si>
  <si>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</si>
  <si>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</si>
  <si>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</si>
  <si>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</si>
  <si>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</si>
  <si>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</si>
  <si>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</si>
  <si>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</si>
  <si>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</si>
  <si>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</si>
  <si>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</si>
  <si>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</si>
  <si>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</si>
  <si>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</si>
  <si>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</si>
  <si>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</si>
  <si>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</si>
  <si>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</si>
  <si>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</si>
  <si>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</si>
  <si>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</si>
  <si>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</si>
  <si>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</si>
  <si>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</si>
  <si>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</si>
  <si>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</si>
  <si>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</si>
  <si>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</si>
  <si>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</si>
  <si>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</si>
  <si>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</si>
  <si>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</si>
  <si>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</si>
  <si>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</si>
  <si>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</si>
  <si>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</si>
  <si>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</si>
  <si>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</si>
  <si>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</si>
  <si>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</si>
  <si>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</si>
  <si>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</si>
  <si>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</si>
  <si>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</si>
  <si>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</si>
  <si>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</si>
  <si>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</si>
  <si>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</si>
  <si>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</si>
  <si>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</si>
  <si>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</si>
  <si>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</si>
  <si>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</si>
  <si>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</si>
  <si>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</si>
  <si>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</si>
  <si>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</si>
  <si>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</si>
  <si>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</si>
  <si>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</si>
  <si>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</si>
  <si>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</si>
  <si>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</si>
  <si>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</si>
  <si>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</si>
  <si>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</si>
  <si>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</si>
  <si>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</si>
  <si>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</si>
  <si>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</si>
  <si>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</si>
  <si>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</si>
  <si>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</si>
  <si>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</si>
  <si>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</si>
  <si>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</si>
  <si>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</si>
  <si>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</si>
  <si>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</si>
  <si>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</si>
  <si>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</si>
  <si>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</si>
  <si>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</si>
  <si>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</si>
  <si>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</si>
  <si>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</si>
  <si>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</si>
  <si>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</si>
  <si>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</si>
  <si>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</si>
  <si>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</si>
  <si>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</si>
  <si>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</si>
  <si>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</si>
  <si>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</si>
  <si>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</si>
  <si>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</si>
  <si>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</si>
  <si>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</si>
  <si>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</si>
  <si>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</si>
  <si>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</si>
  <si>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</si>
  <si>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</si>
  <si>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</si>
  <si>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</si>
  <si>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</si>
  <si>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</si>
  <si>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</si>
  <si>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</si>
  <si>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</si>
  <si>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</si>
  <si>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</si>
  <si>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</si>
  <si>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</si>
  <si>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</si>
  <si>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</si>
  <si>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</si>
  <si>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</si>
  <si>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</si>
  <si>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</si>
  <si>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</si>
  <si>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</si>
  <si>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</si>
  <si>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</si>
  <si>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</si>
  <si>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</si>
  <si>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</si>
  <si>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</si>
  <si>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</si>
  <si>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</si>
  <si>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</si>
  <si>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</si>
  <si>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</si>
  <si>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</si>
  <si>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</si>
  <si>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</si>
  <si>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</si>
  <si>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</si>
  <si>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</si>
  <si>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</si>
  <si>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</si>
  <si>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</si>
  <si>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</si>
  <si>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</si>
  <si>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</si>
  <si>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</si>
  <si>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</si>
  <si>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</si>
  <si>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</si>
  <si>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</si>
  <si>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</si>
  <si>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</si>
  <si>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</si>
  <si>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</si>
  <si>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</si>
  <si>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</si>
  <si>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</si>
  <si>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</si>
  <si>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</si>
  <si>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</si>
  <si>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</si>
  <si>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</si>
  <si>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</si>
  <si>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</si>
  <si>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</si>
  <si>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</si>
  <si>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</si>
  <si>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</si>
  <si>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</si>
  <si>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</si>
  <si>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</si>
  <si>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</si>
  <si>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</si>
  <si>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</si>
  <si>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</si>
  <si>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</si>
  <si>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</si>
  <si>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</si>
  <si>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</si>
  <si>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</si>
  <si>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</si>
  <si>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</si>
  <si>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</si>
  <si>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</si>
  <si>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</si>
  <si>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</si>
  <si>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</si>
  <si>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</si>
  <si>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</si>
  <si>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</si>
  <si>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</si>
  <si>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</si>
  <si>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</si>
  <si>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</si>
  <si>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</si>
  <si>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</si>
  <si>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</si>
  <si>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</si>
  <si>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</si>
  <si>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</si>
  <si>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</si>
  <si>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</si>
  <si>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</si>
  <si>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</si>
  <si>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</si>
  <si>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</si>
  <si>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</si>
  <si>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</si>
  <si>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</si>
  <si>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</si>
  <si>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</si>
  <si>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</si>
  <si>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</si>
  <si>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</si>
  <si>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</si>
  <si>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</si>
  <si>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</si>
  <si>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</si>
  <si>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</si>
  <si>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</si>
  <si>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</si>
  <si>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</si>
  <si>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</si>
  <si>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</si>
  <si>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</si>
  <si>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</si>
  <si>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</si>
  <si>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</si>
  <si>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</si>
  <si>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</si>
  <si>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</si>
  <si>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</si>
  <si>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</si>
  <si>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</si>
  <si>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</si>
  <si>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</si>
  <si>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</si>
  <si>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</si>
  <si>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</si>
  <si>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</si>
  <si>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</si>
  <si>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</si>
  <si>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</si>
  <si>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</si>
  <si>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</si>
  <si>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</si>
  <si>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</si>
  <si>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</si>
  <si>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</si>
  <si>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</si>
  <si>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</si>
  <si>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</si>
  <si>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</si>
  <si>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</si>
  <si>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</si>
  <si>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</si>
  <si>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</si>
  <si>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</si>
  <si>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</si>
  <si>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</si>
  <si>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</si>
  <si>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</si>
  <si>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</si>
  <si>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</si>
  <si>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</si>
  <si>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</si>
  <si>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</si>
  <si>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</si>
  <si>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</si>
  <si>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</si>
  <si>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</si>
  <si>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</si>
  <si>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</si>
  <si>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</si>
  <si>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</si>
  <si>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</si>
  <si>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</si>
  <si>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</si>
  <si>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</si>
  <si>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</si>
  <si>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</si>
  <si>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</si>
  <si>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</si>
  <si>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</si>
  <si>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</si>
  <si>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</si>
  <si>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</si>
  <si>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</si>
  <si>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</si>
  <si>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</si>
  <si>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</si>
  <si>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</si>
  <si>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</si>
  <si>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</si>
  <si>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</si>
  <si>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</si>
  <si>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</si>
  <si>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</si>
  <si>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</si>
  <si>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</si>
  <si>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</si>
  <si>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</si>
  <si>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</si>
  <si>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</si>
  <si>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</si>
  <si>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</si>
  <si>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</si>
  <si>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</si>
  <si>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</si>
  <si>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</si>
  <si>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</si>
  <si>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</si>
  <si>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</si>
  <si>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</si>
  <si>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</si>
  <si>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</si>
  <si>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</si>
  <si>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</si>
  <si>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</si>
  <si>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</si>
  <si>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</si>
  <si>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</si>
  <si>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</si>
  <si>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</si>
  <si>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</si>
  <si>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</si>
  <si>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</si>
  <si>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</si>
  <si>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</si>
  <si>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</si>
  <si>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</si>
  <si>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</si>
  <si>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</si>
  <si>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</si>
  <si>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</si>
  <si>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</si>
  <si>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</si>
  <si>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</si>
  <si>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</si>
  <si>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</si>
  <si>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</si>
  <si>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</si>
  <si>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</si>
  <si>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</si>
  <si>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</si>
  <si>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</si>
  <si>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</si>
  <si>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</si>
  <si>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</si>
  <si>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</si>
  <si>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</si>
  <si>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</si>
  <si>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</si>
  <si>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</si>
  <si>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</si>
  <si>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</si>
  <si>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</si>
  <si>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</si>
  <si>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</si>
  <si>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</si>
  <si>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</si>
  <si>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</si>
  <si>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</si>
  <si>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</si>
  <si>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</si>
  <si>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</si>
  <si>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</si>
  <si>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</si>
  <si>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</si>
  <si>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</si>
  <si>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</si>
  <si>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</si>
  <si>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</si>
  <si>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</si>
  <si>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</si>
  <si>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</si>
  <si>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</si>
  <si>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</si>
  <si>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</si>
  <si>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</si>
  <si>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</si>
  <si>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</si>
  <si>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</si>
  <si>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</si>
  <si>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</si>
  <si>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</si>
  <si>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</si>
  <si>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</si>
  <si>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</si>
  <si>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</si>
  <si>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</si>
  <si>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</si>
  <si>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</si>
  <si>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</si>
  <si>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</si>
  <si>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</si>
  <si>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</si>
  <si>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</si>
  <si>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</si>
  <si>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</si>
  <si>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</si>
  <si>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</si>
  <si>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</si>
  <si>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</si>
  <si>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III</t>
  </si>
  <si>
    <t>- реклоузер 10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</si>
  <si>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0,01 км
</t>
  </si>
  <si>
    <t>ВЛ 10 кВ - 0,01 км; установка реклоузера 10 кВ - 1 шт.</t>
  </si>
  <si>
    <t>ВЛ 10 кВ - 1х0,01 км.; реклоузер - 1 шт.</t>
  </si>
  <si>
    <t>2 025,20 тыс.руб./км без НДС (ВЛ 10 кВ);
1 995,51 тыс.руб./шт. без НДС (реклоузер 10 кВ)</t>
  </si>
  <si>
    <t>0,01 км.; 1 шт. (в том числе прирост 0,01 км; 1 шт.)</t>
  </si>
  <si>
    <t>г. Тюмень, пос. Березняковский</t>
  </si>
  <si>
    <t>№Т13/24/05169-ДТП от 15.08.2024 АО "СУЭНКО"</t>
  </si>
  <si>
    <t>Тюменская область, город Тюмень, п. Березняковский, СНТ "Олимпиец"</t>
  </si>
  <si>
    <t>распределительная сеть 10 кВ - отпайка от опоры № 58 в сторону ТП 10/0,4 кВ № 1097/3630 ВЛ 10 кВ Н-Тарманский-2 РП 10 кВ Н-Тарманский ПС 110 кВ Березняки</t>
  </si>
  <si>
    <t>концевая опора 10 кВ вновь сооружаемой ВЛЗ 10 кВ от опоры № 58 в сторону ТП 10/0,4 кВ № 1097/3630 ВЛ 10 кВ Н-Тарманский-2 от РП 10 кВ Н-Тарманский ПС 110 кВ Березняки</t>
  </si>
  <si>
    <t>1. Проектирование и реконструкция кабельной линии Поток-1,2 от ПС Березняки до РП 10 кВ Новотарманский (строительство дополнительной КЛ 10 кВ - 2х8,28 км)</t>
  </si>
  <si>
    <t>1. Строительство от опоры № 58 в сторону ТП 10/0,4 кВ № 1097/3630 ВЛЗ 10 кВ Н-Тарманский-2 РП 10 кВ Н-Тарманский ПС 110 кВ Березняки воздушной линии на железобетонных опорах изолированным сталеалюминиевым проводом сечением до 50 мм2 включительно (одноцепные) протяженностью 0,01 км с установкой реклоузера номинальным током до 100А включительно и установкой в нем средства коммерческого учета электрической энергии (мощности) трехфазного косвенного включения</t>
  </si>
  <si>
    <t>Исполнение обязательств по договору технологического присоединения от 15.08.2024 № Т13/24/05169-ДТП для подключения энергопринимающих устройств АО "СУЭНКО"</t>
  </si>
  <si>
    <t>Реализация мероприятий технологического присоединения энергопринимающих устройств АО "СУЭНКО" (СНТ "Олимпиец")</t>
  </si>
  <si>
    <t>28.06.2025-18.07.2025</t>
  </si>
  <si>
    <t>P_NS3300.VL.0125</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</si>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</sst>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0"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585772.05434072926</c:v>
              </c:pt>
              <c:pt idx="1">
                <c:v>2302843.1649024305</c:v>
              </c:pt>
              <c:pt idx="2">
                <c:v>3871200.4865264138</c:v>
              </c:pt>
              <c:pt idx="3">
                <c:v>5303657.1550514866</c:v>
              </c:pt>
              <c:pt idx="4">
                <c:v>6611931.078639213</c:v>
              </c:pt>
              <c:pt idx="5">
                <c:v>7806737.406277786</c:v>
              </c:pt>
              <c:pt idx="6">
                <c:v>8897873.3408361711</c:v>
              </c:pt>
              <c:pt idx="7">
                <c:v>9894295.9102581888</c:v>
              </c:pt>
              <c:pt idx="8">
                <c:v>10804193.26404853</c:v>
              </c:pt>
              <c:pt idx="9">
                <c:v>11635050.018895699</c:v>
              </c:pt>
              <c:pt idx="10">
                <c:v>12393181.328373874</c:v>
              </c:pt>
            </c:numLit>
          </c:val>
          <c:smooth val="0"/>
          <c:extLst>
            <c:ext xmlns:c16="http://schemas.microsoft.com/office/drawing/2014/chart" uri="{C3380CC4-5D6E-409C-BE32-E72D297353CC}">
              <c16:uniqueId val="{00000000-CB9E-498A-84FA-A60ECB5970DB}"/>
            </c:ext>
          </c:extLst>
        </c:ser>
        <c:ser>
          <c:idx val="0"/>
          <c:order val="1"/>
          <c:tx>
            <c:v>Накопленный чистый денежный поток</c:v>
          </c:tx>
          <c:marker>
            <c:symbol val="none"/>
          </c:marker>
          <c:val>
            <c:numLit>
              <c:formatCode>_(* #\ ##0_);_(* \(#\ ##0\);_(* "-"_);_(@_)</c:formatCode>
              <c:ptCount val="11"/>
              <c:pt idx="0">
                <c:v>877881.26384143182</c:v>
              </c:pt>
              <c:pt idx="1">
                <c:v>3108212.5570241939</c:v>
              </c:pt>
              <c:pt idx="2">
                <c:v>5429969.0059726499</c:v>
              </c:pt>
              <c:pt idx="3">
                <c:v>7846785.5580376256</c:v>
              </c:pt>
              <c:pt idx="4">
                <c:v>10362442.558463978</c:v>
              </c:pt>
              <c:pt idx="5">
                <c:v>12980871.56630636</c:v>
              </c:pt>
              <c:pt idx="6">
                <c:v>15706161.402981609</c:v>
              </c:pt>
              <c:pt idx="7">
                <c:v>18542564.442763239</c:v>
              </c:pt>
              <c:pt idx="8">
                <c:v>21494503.154895704</c:v>
              </c:pt>
              <c:pt idx="9">
                <c:v>24566576.907393232</c:v>
              </c:pt>
              <c:pt idx="10">
                <c:v>27761353.27801434</c:v>
              </c:pt>
            </c:numLit>
          </c:val>
          <c:smooth val="0"/>
          <c:extLst>
            <c:ext xmlns:c16="http://schemas.microsoft.com/office/drawing/2014/chart" uri="{C3380CC4-5D6E-409C-BE32-E72D297353CC}">
              <c16:uniqueId val="{00000001-CB9E-498A-84FA-A60ECB5970D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173182</xdr:colOff>
      <xdr:row>25</xdr:row>
      <xdr:rowOff>173181</xdr:rowOff>
    </xdr:from>
    <xdr:to>
      <xdr:col>13</xdr:col>
      <xdr:colOff>295028</xdr:colOff>
      <xdr:row>40</xdr:row>
      <xdr:rowOff>62097</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E15" sqref="E1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1" t="s">
        <v>537</v>
      </c>
      <c r="B5" s="371"/>
      <c r="C5" s="371"/>
      <c r="D5" s="129"/>
      <c r="E5" s="129"/>
      <c r="F5" s="129"/>
      <c r="G5" s="129"/>
      <c r="H5" s="129"/>
      <c r="I5" s="129"/>
      <c r="J5" s="129"/>
    </row>
    <row r="6" spans="1:22" s="113" customFormat="1" ht="18.75" x14ac:dyDescent="0.3">
      <c r="A6" s="128"/>
      <c r="H6" s="127"/>
    </row>
    <row r="7" spans="1:22"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6" t="s">
        <v>441</v>
      </c>
      <c r="B9" s="376"/>
      <c r="C9" s="376"/>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7" t="s">
        <v>7</v>
      </c>
      <c r="B10" s="377"/>
      <c r="C10" s="377"/>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8" t="s">
        <v>560</v>
      </c>
      <c r="B12" s="378"/>
      <c r="C12" s="378"/>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7" t="s">
        <v>6</v>
      </c>
      <c r="B13" s="377"/>
      <c r="C13" s="377"/>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9" t="s">
        <v>561</v>
      </c>
      <c r="B15" s="379"/>
      <c r="C15" s="379"/>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2" t="s">
        <v>5</v>
      </c>
      <c r="B16" s="372"/>
      <c r="C16" s="372"/>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3" t="s">
        <v>417</v>
      </c>
      <c r="B18" s="374"/>
      <c r="C18" s="37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533</v>
      </c>
      <c r="C23" s="203"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8"/>
      <c r="B24" s="369"/>
      <c r="C24" s="37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8"/>
      <c r="B39" s="369"/>
      <c r="C39" s="370"/>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8"/>
      <c r="B47" s="369"/>
      <c r="C47" s="37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0">
        <f>'6.2. Паспорт фин осв ввод'!AC24</f>
        <v>3.7359099407176695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0">
        <f>'6.2. Паспорт фин осв ввод'!AC30</f>
        <v>3.1333636083172429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row>
    <row r="5" spans="1:28" s="113" customFormat="1" ht="15.75" x14ac:dyDescent="0.2">
      <c r="A5" s="128"/>
      <c r="H5" s="147"/>
      <c r="J5" s="147"/>
      <c r="M5" s="147"/>
    </row>
    <row r="6" spans="1:28" s="113" customFormat="1" ht="18.75" x14ac:dyDescent="0.2">
      <c r="A6" s="375" t="s">
        <v>8</v>
      </c>
      <c r="B6" s="375"/>
      <c r="C6" s="375"/>
      <c r="D6" s="375"/>
      <c r="E6" s="375"/>
      <c r="F6" s="375"/>
      <c r="G6" s="375"/>
      <c r="H6" s="375"/>
      <c r="I6" s="375"/>
      <c r="J6" s="375"/>
      <c r="K6" s="375"/>
      <c r="L6" s="375"/>
      <c r="M6" s="375"/>
      <c r="N6" s="375"/>
      <c r="O6" s="375"/>
      <c r="P6" s="375"/>
      <c r="Q6" s="375"/>
      <c r="R6" s="375"/>
      <c r="S6" s="375"/>
      <c r="T6" s="112"/>
      <c r="U6" s="112"/>
      <c r="V6" s="112"/>
      <c r="W6" s="112"/>
      <c r="X6" s="112"/>
      <c r="Y6" s="112"/>
      <c r="Z6" s="112"/>
      <c r="AA6" s="112"/>
      <c r="AB6" s="112"/>
    </row>
    <row r="7" spans="1:28" s="113" customFormat="1" ht="18.75" x14ac:dyDescent="0.2">
      <c r="A7" s="375"/>
      <c r="B7" s="375"/>
      <c r="C7" s="375"/>
      <c r="D7" s="375"/>
      <c r="E7" s="375"/>
      <c r="F7" s="375"/>
      <c r="G7" s="375"/>
      <c r="H7" s="375"/>
      <c r="I7" s="375"/>
      <c r="J7" s="375"/>
      <c r="K7" s="375"/>
      <c r="L7" s="375"/>
      <c r="M7" s="375"/>
      <c r="N7" s="375"/>
      <c r="O7" s="375"/>
      <c r="P7" s="375"/>
      <c r="Q7" s="375"/>
      <c r="R7" s="375"/>
      <c r="S7" s="375"/>
      <c r="T7" s="112"/>
      <c r="U7" s="112"/>
      <c r="V7" s="112"/>
      <c r="W7" s="112"/>
      <c r="X7" s="112"/>
      <c r="Y7" s="112"/>
      <c r="Z7" s="112"/>
      <c r="AA7" s="112"/>
      <c r="AB7" s="112"/>
    </row>
    <row r="8" spans="1:28" s="113" customFormat="1" ht="18.75" x14ac:dyDescent="0.2">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2"/>
      <c r="U8" s="112"/>
      <c r="V8" s="112"/>
      <c r="W8" s="112"/>
      <c r="X8" s="112"/>
      <c r="Y8" s="112"/>
      <c r="Z8" s="112"/>
      <c r="AA8" s="112"/>
      <c r="AB8" s="112"/>
    </row>
    <row r="9" spans="1:28" s="113" customFormat="1" ht="18.75" x14ac:dyDescent="0.2">
      <c r="A9" s="377" t="s">
        <v>7</v>
      </c>
      <c r="B9" s="377"/>
      <c r="C9" s="377"/>
      <c r="D9" s="377"/>
      <c r="E9" s="377"/>
      <c r="F9" s="377"/>
      <c r="G9" s="377"/>
      <c r="H9" s="377"/>
      <c r="I9" s="377"/>
      <c r="J9" s="377"/>
      <c r="K9" s="377"/>
      <c r="L9" s="377"/>
      <c r="M9" s="377"/>
      <c r="N9" s="377"/>
      <c r="O9" s="377"/>
      <c r="P9" s="377"/>
      <c r="Q9" s="377"/>
      <c r="R9" s="377"/>
      <c r="S9" s="377"/>
      <c r="T9" s="112"/>
      <c r="U9" s="112"/>
      <c r="V9" s="112"/>
      <c r="W9" s="112"/>
      <c r="X9" s="112"/>
      <c r="Y9" s="112"/>
      <c r="Z9" s="112"/>
      <c r="AA9" s="112"/>
      <c r="AB9" s="112"/>
    </row>
    <row r="10" spans="1:28" s="113" customFormat="1" ht="18.75" x14ac:dyDescent="0.2">
      <c r="A10" s="375"/>
      <c r="B10" s="375"/>
      <c r="C10" s="375"/>
      <c r="D10" s="375"/>
      <c r="E10" s="375"/>
      <c r="F10" s="375"/>
      <c r="G10" s="375"/>
      <c r="H10" s="375"/>
      <c r="I10" s="375"/>
      <c r="J10" s="375"/>
      <c r="K10" s="375"/>
      <c r="L10" s="375"/>
      <c r="M10" s="375"/>
      <c r="N10" s="375"/>
      <c r="O10" s="375"/>
      <c r="P10" s="375"/>
      <c r="Q10" s="375"/>
      <c r="R10" s="375"/>
      <c r="S10" s="375"/>
      <c r="T10" s="112"/>
      <c r="U10" s="112"/>
      <c r="V10" s="112"/>
      <c r="W10" s="112"/>
      <c r="X10" s="112"/>
      <c r="Y10" s="112"/>
      <c r="Z10" s="112"/>
      <c r="AA10" s="112"/>
      <c r="AB10" s="112"/>
    </row>
    <row r="11" spans="1:28" s="113" customFormat="1" ht="18.75" x14ac:dyDescent="0.2">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112"/>
      <c r="U11" s="112"/>
      <c r="V11" s="112"/>
      <c r="W11" s="112"/>
      <c r="X11" s="112"/>
      <c r="Y11" s="112"/>
      <c r="Z11" s="112"/>
      <c r="AA11" s="112"/>
      <c r="AB11" s="112"/>
    </row>
    <row r="12" spans="1:28" s="113" customFormat="1" ht="18.75" x14ac:dyDescent="0.2">
      <c r="A12" s="377" t="s">
        <v>6</v>
      </c>
      <c r="B12" s="377"/>
      <c r="C12" s="377"/>
      <c r="D12" s="377"/>
      <c r="E12" s="377"/>
      <c r="F12" s="377"/>
      <c r="G12" s="377"/>
      <c r="H12" s="377"/>
      <c r="I12" s="377"/>
      <c r="J12" s="377"/>
      <c r="K12" s="377"/>
      <c r="L12" s="377"/>
      <c r="M12" s="377"/>
      <c r="N12" s="377"/>
      <c r="O12" s="377"/>
      <c r="P12" s="377"/>
      <c r="Q12" s="377"/>
      <c r="R12" s="377"/>
      <c r="S12" s="377"/>
      <c r="T12" s="112"/>
      <c r="U12" s="112"/>
      <c r="V12" s="112"/>
      <c r="W12" s="112"/>
      <c r="X12" s="112"/>
      <c r="Y12" s="112"/>
      <c r="Z12" s="112"/>
      <c r="AA12" s="112"/>
      <c r="AB12" s="112"/>
    </row>
    <row r="13" spans="1:28" s="132" customFormat="1" ht="9.75" customHeight="1" x14ac:dyDescent="0.2">
      <c r="A13" s="380"/>
      <c r="B13" s="380"/>
      <c r="C13" s="380"/>
      <c r="D13" s="380"/>
      <c r="E13" s="380"/>
      <c r="F13" s="380"/>
      <c r="G13" s="380"/>
      <c r="H13" s="380"/>
      <c r="I13" s="380"/>
      <c r="J13" s="380"/>
      <c r="K13" s="380"/>
      <c r="L13" s="380"/>
      <c r="M13" s="380"/>
      <c r="N13" s="380"/>
      <c r="O13" s="380"/>
      <c r="P13" s="380"/>
      <c r="Q13" s="380"/>
      <c r="R13" s="380"/>
      <c r="S13" s="380"/>
      <c r="T13" s="191"/>
      <c r="U13" s="191"/>
      <c r="V13" s="191"/>
      <c r="W13" s="191"/>
      <c r="X13" s="191"/>
      <c r="Y13" s="191"/>
      <c r="Z13" s="191"/>
      <c r="AA13" s="191"/>
      <c r="AB13" s="191"/>
    </row>
    <row r="14" spans="1:28" s="133" customFormat="1" ht="18" customHeight="1" x14ac:dyDescent="0.2">
      <c r="A14" s="376"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76"/>
      <c r="C14" s="376"/>
      <c r="D14" s="376"/>
      <c r="E14" s="376"/>
      <c r="F14" s="376"/>
      <c r="G14" s="376"/>
      <c r="H14" s="376"/>
      <c r="I14" s="376"/>
      <c r="J14" s="376"/>
      <c r="K14" s="376"/>
      <c r="L14" s="376"/>
      <c r="M14" s="376"/>
      <c r="N14" s="376"/>
      <c r="O14" s="376"/>
      <c r="P14" s="376"/>
      <c r="Q14" s="376"/>
      <c r="R14" s="376"/>
      <c r="S14" s="376"/>
      <c r="T14" s="111"/>
      <c r="U14" s="111"/>
      <c r="V14" s="111"/>
      <c r="W14" s="111"/>
      <c r="X14" s="111"/>
      <c r="Y14" s="111"/>
      <c r="Z14" s="111"/>
      <c r="AA14" s="111"/>
      <c r="AB14" s="111"/>
    </row>
    <row r="15" spans="1:28" s="133" customFormat="1" ht="15" customHeight="1" x14ac:dyDescent="0.2">
      <c r="A15" s="377" t="s">
        <v>5</v>
      </c>
      <c r="B15" s="377"/>
      <c r="C15" s="377"/>
      <c r="D15" s="377"/>
      <c r="E15" s="377"/>
      <c r="F15" s="377"/>
      <c r="G15" s="377"/>
      <c r="H15" s="377"/>
      <c r="I15" s="377"/>
      <c r="J15" s="377"/>
      <c r="K15" s="377"/>
      <c r="L15" s="377"/>
      <c r="M15" s="377"/>
      <c r="N15" s="377"/>
      <c r="O15" s="377"/>
      <c r="P15" s="377"/>
      <c r="Q15" s="377"/>
      <c r="R15" s="377"/>
      <c r="S15" s="377"/>
      <c r="T15" s="130"/>
      <c r="U15" s="130"/>
      <c r="V15" s="130"/>
      <c r="W15" s="130"/>
      <c r="X15" s="130"/>
      <c r="Y15" s="130"/>
      <c r="Z15" s="130"/>
      <c r="AA15" s="130"/>
      <c r="AB15" s="130"/>
    </row>
    <row r="16" spans="1:28" s="13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192"/>
      <c r="U16" s="192"/>
      <c r="V16" s="192"/>
      <c r="W16" s="192"/>
      <c r="X16" s="192"/>
      <c r="Y16" s="192"/>
    </row>
    <row r="17" spans="1:28" s="133" customFormat="1" ht="45.75" customHeight="1" x14ac:dyDescent="0.2">
      <c r="A17" s="373" t="s">
        <v>392</v>
      </c>
      <c r="B17" s="373"/>
      <c r="C17" s="373"/>
      <c r="D17" s="373"/>
      <c r="E17" s="373"/>
      <c r="F17" s="373"/>
      <c r="G17" s="373"/>
      <c r="H17" s="373"/>
      <c r="I17" s="373"/>
      <c r="J17" s="373"/>
      <c r="K17" s="373"/>
      <c r="L17" s="373"/>
      <c r="M17" s="373"/>
      <c r="N17" s="373"/>
      <c r="O17" s="373"/>
      <c r="P17" s="373"/>
      <c r="Q17" s="373"/>
      <c r="R17" s="373"/>
      <c r="S17" s="373"/>
      <c r="T17" s="135"/>
      <c r="U17" s="135"/>
      <c r="V17" s="135"/>
      <c r="W17" s="135"/>
      <c r="X17" s="135"/>
      <c r="Y17" s="135"/>
      <c r="Z17" s="135"/>
      <c r="AA17" s="135"/>
      <c r="AB17" s="135"/>
    </row>
    <row r="18" spans="1:28" s="13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192"/>
      <c r="U18" s="192"/>
      <c r="V18" s="192"/>
      <c r="W18" s="192"/>
      <c r="X18" s="192"/>
      <c r="Y18" s="192"/>
    </row>
    <row r="19" spans="1:28" s="133" customFormat="1" ht="30.75" customHeight="1" x14ac:dyDescent="0.2">
      <c r="A19" s="382" t="s">
        <v>4</v>
      </c>
      <c r="B19" s="382" t="s">
        <v>97</v>
      </c>
      <c r="C19" s="386" t="s">
        <v>288</v>
      </c>
      <c r="D19" s="382" t="s">
        <v>287</v>
      </c>
      <c r="E19" s="382" t="s">
        <v>96</v>
      </c>
      <c r="F19" s="382" t="s">
        <v>95</v>
      </c>
      <c r="G19" s="382" t="s">
        <v>283</v>
      </c>
      <c r="H19" s="383" t="s">
        <v>94</v>
      </c>
      <c r="I19" s="382" t="s">
        <v>93</v>
      </c>
      <c r="J19" s="383" t="s">
        <v>92</v>
      </c>
      <c r="K19" s="382" t="s">
        <v>91</v>
      </c>
      <c r="L19" s="382" t="s">
        <v>90</v>
      </c>
      <c r="M19" s="383" t="s">
        <v>89</v>
      </c>
      <c r="N19" s="382" t="s">
        <v>88</v>
      </c>
      <c r="O19" s="382" t="s">
        <v>87</v>
      </c>
      <c r="P19" s="382" t="s">
        <v>86</v>
      </c>
      <c r="Q19" s="382" t="s">
        <v>286</v>
      </c>
      <c r="R19" s="382"/>
      <c r="S19" s="382" t="s">
        <v>386</v>
      </c>
      <c r="T19" s="192"/>
      <c r="U19" s="192"/>
      <c r="V19" s="192"/>
      <c r="W19" s="192"/>
      <c r="X19" s="192"/>
      <c r="Y19" s="192"/>
    </row>
    <row r="20" spans="1:28" s="133" customFormat="1" ht="157.5" x14ac:dyDescent="0.2">
      <c r="A20" s="382"/>
      <c r="B20" s="382"/>
      <c r="C20" s="387"/>
      <c r="D20" s="382"/>
      <c r="E20" s="382"/>
      <c r="F20" s="382"/>
      <c r="G20" s="382"/>
      <c r="H20" s="383"/>
      <c r="I20" s="382"/>
      <c r="J20" s="383"/>
      <c r="K20" s="382"/>
      <c r="L20" s="382"/>
      <c r="M20" s="383"/>
      <c r="N20" s="382"/>
      <c r="O20" s="382"/>
      <c r="P20" s="382"/>
      <c r="Q20" s="205" t="s">
        <v>284</v>
      </c>
      <c r="R20" s="207" t="s">
        <v>285</v>
      </c>
      <c r="S20" s="382"/>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551</v>
      </c>
      <c r="C22" s="196" t="s">
        <v>437</v>
      </c>
      <c r="D22" s="196" t="s">
        <v>460</v>
      </c>
      <c r="E22" s="197" t="s">
        <v>552</v>
      </c>
      <c r="F22" s="197" t="s">
        <v>553</v>
      </c>
      <c r="G22" s="353" t="s">
        <v>554</v>
      </c>
      <c r="H22" s="198">
        <v>0.15709999999999999</v>
      </c>
      <c r="I22" s="196">
        <v>0.1</v>
      </c>
      <c r="J22" s="198">
        <f>H22-I22</f>
        <v>5.7099999999999984E-2</v>
      </c>
      <c r="K22" s="196">
        <v>10</v>
      </c>
      <c r="L22" s="196" t="s">
        <v>543</v>
      </c>
      <c r="M22" s="354" t="s">
        <v>443</v>
      </c>
      <c r="N22" s="354" t="s">
        <v>443</v>
      </c>
      <c r="O22" s="354" t="s">
        <v>443</v>
      </c>
      <c r="P22" s="354" t="s">
        <v>443</v>
      </c>
      <c r="Q22" s="197" t="s">
        <v>556</v>
      </c>
      <c r="R22" s="198" t="s">
        <v>555</v>
      </c>
      <c r="S22" s="355">
        <v>2.2654941700000002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1" t="str">
        <f>'1. паспорт местоположение'!A5:C5</f>
        <v>Год раскрытия информации: 2025 год</v>
      </c>
      <c r="B6" s="371"/>
      <c r="C6" s="371"/>
      <c r="D6" s="371"/>
      <c r="E6" s="371"/>
      <c r="F6" s="371"/>
      <c r="G6" s="371"/>
      <c r="H6" s="371"/>
      <c r="I6" s="371"/>
      <c r="J6" s="371"/>
      <c r="K6" s="371"/>
      <c r="L6" s="371"/>
      <c r="M6" s="371"/>
      <c r="N6" s="371"/>
      <c r="O6" s="371"/>
      <c r="P6" s="371"/>
      <c r="Q6" s="371"/>
      <c r="R6" s="371"/>
      <c r="S6" s="371"/>
      <c r="T6" s="371"/>
    </row>
    <row r="7" spans="1:20" s="113" customFormat="1" x14ac:dyDescent="0.2">
      <c r="A7" s="128"/>
    </row>
    <row r="8" spans="1:20" s="113" customFormat="1" ht="18.75" x14ac:dyDescent="0.2">
      <c r="A8" s="375" t="s">
        <v>8</v>
      </c>
      <c r="B8" s="375"/>
      <c r="C8" s="375"/>
      <c r="D8" s="375"/>
      <c r="E8" s="375"/>
      <c r="F8" s="375"/>
      <c r="G8" s="375"/>
      <c r="H8" s="375"/>
      <c r="I8" s="375"/>
      <c r="J8" s="375"/>
      <c r="K8" s="375"/>
      <c r="L8" s="375"/>
      <c r="M8" s="375"/>
      <c r="N8" s="375"/>
      <c r="O8" s="375"/>
      <c r="P8" s="375"/>
      <c r="Q8" s="375"/>
      <c r="R8" s="375"/>
      <c r="S8" s="375"/>
      <c r="T8" s="375"/>
    </row>
    <row r="9" spans="1:20" s="113" customFormat="1" ht="18.75" x14ac:dyDescent="0.2">
      <c r="A9" s="375"/>
      <c r="B9" s="375"/>
      <c r="C9" s="375"/>
      <c r="D9" s="375"/>
      <c r="E9" s="375"/>
      <c r="F9" s="375"/>
      <c r="G9" s="375"/>
      <c r="H9" s="375"/>
      <c r="I9" s="375"/>
      <c r="J9" s="375"/>
      <c r="K9" s="375"/>
      <c r="L9" s="375"/>
      <c r="M9" s="375"/>
      <c r="N9" s="375"/>
      <c r="O9" s="375"/>
      <c r="P9" s="375"/>
      <c r="Q9" s="375"/>
      <c r="R9" s="375"/>
      <c r="S9" s="375"/>
      <c r="T9" s="375"/>
    </row>
    <row r="10" spans="1:20" s="113"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3" customFormat="1" ht="18.75" customHeight="1" x14ac:dyDescent="0.2">
      <c r="A11" s="377" t="s">
        <v>7</v>
      </c>
      <c r="B11" s="377"/>
      <c r="C11" s="377"/>
      <c r="D11" s="377"/>
      <c r="E11" s="377"/>
      <c r="F11" s="377"/>
      <c r="G11" s="377"/>
      <c r="H11" s="377"/>
      <c r="I11" s="377"/>
      <c r="J11" s="377"/>
      <c r="K11" s="377"/>
      <c r="L11" s="377"/>
      <c r="M11" s="377"/>
      <c r="N11" s="377"/>
      <c r="O11" s="377"/>
      <c r="P11" s="377"/>
      <c r="Q11" s="377"/>
      <c r="R11" s="377"/>
      <c r="S11" s="377"/>
      <c r="T11" s="377"/>
    </row>
    <row r="12" spans="1:20" s="113" customFormat="1" ht="18.75" x14ac:dyDescent="0.2">
      <c r="A12" s="375"/>
      <c r="B12" s="375"/>
      <c r="C12" s="375"/>
      <c r="D12" s="375"/>
      <c r="E12" s="375"/>
      <c r="F12" s="375"/>
      <c r="G12" s="375"/>
      <c r="H12" s="375"/>
      <c r="I12" s="375"/>
      <c r="J12" s="375"/>
      <c r="K12" s="375"/>
      <c r="L12" s="375"/>
      <c r="M12" s="375"/>
      <c r="N12" s="375"/>
      <c r="O12" s="375"/>
      <c r="P12" s="375"/>
      <c r="Q12" s="375"/>
      <c r="R12" s="375"/>
      <c r="S12" s="375"/>
      <c r="T12" s="375"/>
    </row>
    <row r="13" spans="1:20" s="113" customFormat="1" ht="18.75" customHeight="1" x14ac:dyDescent="0.2">
      <c r="A13" s="391" t="str">
        <f>'1. паспорт местоположение'!A12:C12</f>
        <v>P_NS3300.VL.0125</v>
      </c>
      <c r="B13" s="391"/>
      <c r="C13" s="391"/>
      <c r="D13" s="391"/>
      <c r="E13" s="391"/>
      <c r="F13" s="391"/>
      <c r="G13" s="391"/>
      <c r="H13" s="391"/>
      <c r="I13" s="391"/>
      <c r="J13" s="391"/>
      <c r="K13" s="391"/>
      <c r="L13" s="391"/>
      <c r="M13" s="391"/>
      <c r="N13" s="391"/>
      <c r="O13" s="391"/>
      <c r="P13" s="391"/>
      <c r="Q13" s="391"/>
      <c r="R13" s="391"/>
      <c r="S13" s="391"/>
      <c r="T13" s="391"/>
    </row>
    <row r="14" spans="1:20" s="113" customFormat="1" ht="18.75" customHeight="1" x14ac:dyDescent="0.2">
      <c r="A14" s="377" t="s">
        <v>6</v>
      </c>
      <c r="B14" s="377"/>
      <c r="C14" s="377"/>
      <c r="D14" s="377"/>
      <c r="E14" s="377"/>
      <c r="F14" s="377"/>
      <c r="G14" s="377"/>
      <c r="H14" s="377"/>
      <c r="I14" s="377"/>
      <c r="J14" s="377"/>
      <c r="K14" s="377"/>
      <c r="L14" s="377"/>
      <c r="M14" s="377"/>
      <c r="N14" s="377"/>
      <c r="O14" s="377"/>
      <c r="P14" s="377"/>
      <c r="Q14" s="377"/>
      <c r="R14" s="377"/>
      <c r="S14" s="377"/>
      <c r="T14" s="377"/>
    </row>
    <row r="15" spans="1:20" s="132"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33" customFormat="1" ht="43.5" customHeight="1" x14ac:dyDescent="0.2">
      <c r="A16" s="39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92"/>
      <c r="C16" s="392"/>
      <c r="D16" s="392"/>
      <c r="E16" s="392"/>
      <c r="F16" s="392"/>
      <c r="G16" s="392"/>
      <c r="H16" s="392"/>
      <c r="I16" s="392"/>
      <c r="J16" s="392"/>
      <c r="K16" s="392"/>
      <c r="L16" s="392"/>
      <c r="M16" s="392"/>
      <c r="N16" s="392"/>
      <c r="O16" s="392"/>
      <c r="P16" s="392"/>
      <c r="Q16" s="392"/>
      <c r="R16" s="392"/>
      <c r="S16" s="392"/>
      <c r="T16" s="392"/>
    </row>
    <row r="17" spans="1:113" s="133" customFormat="1" ht="15" customHeight="1" x14ac:dyDescent="0.2">
      <c r="A17" s="377" t="s">
        <v>5</v>
      </c>
      <c r="B17" s="377"/>
      <c r="C17" s="377"/>
      <c r="D17" s="377"/>
      <c r="E17" s="377"/>
      <c r="F17" s="377"/>
      <c r="G17" s="377"/>
      <c r="H17" s="377"/>
      <c r="I17" s="377"/>
      <c r="J17" s="377"/>
      <c r="K17" s="377"/>
      <c r="L17" s="377"/>
      <c r="M17" s="377"/>
      <c r="N17" s="377"/>
      <c r="O17" s="377"/>
      <c r="P17" s="377"/>
      <c r="Q17" s="377"/>
      <c r="R17" s="377"/>
      <c r="S17" s="377"/>
      <c r="T17" s="377"/>
    </row>
    <row r="18" spans="1:113" s="13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113" s="133" customFormat="1" ht="15" customHeight="1" x14ac:dyDescent="0.2">
      <c r="A19" s="374" t="s">
        <v>397</v>
      </c>
      <c r="B19" s="374"/>
      <c r="C19" s="374"/>
      <c r="D19" s="374"/>
      <c r="E19" s="374"/>
      <c r="F19" s="374"/>
      <c r="G19" s="374"/>
      <c r="H19" s="374"/>
      <c r="I19" s="374"/>
      <c r="J19" s="374"/>
      <c r="K19" s="374"/>
      <c r="L19" s="374"/>
      <c r="M19" s="374"/>
      <c r="N19" s="374"/>
      <c r="O19" s="374"/>
      <c r="P19" s="374"/>
      <c r="Q19" s="374"/>
      <c r="R19" s="374"/>
      <c r="S19" s="374"/>
      <c r="T19" s="374"/>
    </row>
    <row r="20" spans="1:113" s="152"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94" t="s">
        <v>4</v>
      </c>
      <c r="B21" s="397" t="s">
        <v>218</v>
      </c>
      <c r="C21" s="398"/>
      <c r="D21" s="401" t="s">
        <v>119</v>
      </c>
      <c r="E21" s="397" t="s">
        <v>425</v>
      </c>
      <c r="F21" s="398"/>
      <c r="G21" s="397" t="s">
        <v>237</v>
      </c>
      <c r="H21" s="398"/>
      <c r="I21" s="397" t="s">
        <v>118</v>
      </c>
      <c r="J21" s="398"/>
      <c r="K21" s="401" t="s">
        <v>117</v>
      </c>
      <c r="L21" s="397" t="s">
        <v>116</v>
      </c>
      <c r="M21" s="398"/>
      <c r="N21" s="397" t="s">
        <v>421</v>
      </c>
      <c r="O21" s="398"/>
      <c r="P21" s="401" t="s">
        <v>115</v>
      </c>
      <c r="Q21" s="388" t="s">
        <v>114</v>
      </c>
      <c r="R21" s="389"/>
      <c r="S21" s="388" t="s">
        <v>113</v>
      </c>
      <c r="T21" s="390"/>
    </row>
    <row r="22" spans="1:113" ht="204.75" customHeight="1" x14ac:dyDescent="0.25">
      <c r="A22" s="395"/>
      <c r="B22" s="399"/>
      <c r="C22" s="400"/>
      <c r="D22" s="404"/>
      <c r="E22" s="399"/>
      <c r="F22" s="400"/>
      <c r="G22" s="399"/>
      <c r="H22" s="400"/>
      <c r="I22" s="399"/>
      <c r="J22" s="400"/>
      <c r="K22" s="402"/>
      <c r="L22" s="399"/>
      <c r="M22" s="400"/>
      <c r="N22" s="399"/>
      <c r="O22" s="400"/>
      <c r="P22" s="402"/>
      <c r="Q22" s="115" t="s">
        <v>112</v>
      </c>
      <c r="R22" s="115" t="s">
        <v>396</v>
      </c>
      <c r="S22" s="115" t="s">
        <v>111</v>
      </c>
      <c r="T22" s="115" t="s">
        <v>110</v>
      </c>
    </row>
    <row r="23" spans="1:113" ht="51.75" customHeight="1" x14ac:dyDescent="0.25">
      <c r="A23" s="396"/>
      <c r="B23" s="115" t="s">
        <v>108</v>
      </c>
      <c r="C23" s="115" t="s">
        <v>109</v>
      </c>
      <c r="D23" s="402"/>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3" t="s">
        <v>431</v>
      </c>
      <c r="C28" s="403"/>
      <c r="D28" s="403"/>
      <c r="E28" s="403"/>
      <c r="F28" s="403"/>
      <c r="G28" s="403"/>
      <c r="H28" s="403"/>
      <c r="I28" s="403"/>
      <c r="J28" s="403"/>
      <c r="K28" s="403"/>
      <c r="L28" s="403"/>
      <c r="M28" s="403"/>
      <c r="N28" s="403"/>
      <c r="O28" s="403"/>
      <c r="P28" s="403"/>
      <c r="Q28" s="403"/>
      <c r="R28" s="40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1" t="str">
        <f>'1. паспорт местоположение'!A5:C5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5" t="s">
        <v>8</v>
      </c>
      <c r="F7" s="375"/>
      <c r="G7" s="375"/>
      <c r="H7" s="375"/>
      <c r="I7" s="375"/>
      <c r="J7" s="375"/>
      <c r="K7" s="375"/>
      <c r="L7" s="375"/>
      <c r="M7" s="375"/>
      <c r="N7" s="375"/>
      <c r="O7" s="375"/>
      <c r="P7" s="375"/>
      <c r="Q7" s="375"/>
      <c r="R7" s="375"/>
      <c r="S7" s="375"/>
      <c r="T7" s="375"/>
      <c r="U7" s="375"/>
      <c r="V7" s="375"/>
      <c r="W7" s="375"/>
      <c r="X7" s="375"/>
      <c r="Y7" s="375"/>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1" t="s">
        <v>441</v>
      </c>
      <c r="F9" s="391"/>
      <c r="G9" s="391"/>
      <c r="H9" s="391"/>
      <c r="I9" s="391"/>
      <c r="J9" s="391"/>
      <c r="K9" s="391"/>
      <c r="L9" s="391"/>
      <c r="M9" s="391"/>
      <c r="N9" s="391"/>
      <c r="O9" s="391"/>
      <c r="P9" s="391"/>
      <c r="Q9" s="391"/>
      <c r="R9" s="391"/>
      <c r="S9" s="391"/>
      <c r="T9" s="391"/>
      <c r="U9" s="391"/>
      <c r="V9" s="391"/>
      <c r="W9" s="391"/>
      <c r="X9" s="391"/>
      <c r="Y9" s="391"/>
    </row>
    <row r="10" spans="1:27" s="113" customFormat="1" ht="18.75" customHeight="1" x14ac:dyDescent="0.2">
      <c r="E10" s="377" t="s">
        <v>7</v>
      </c>
      <c r="F10" s="377"/>
      <c r="G10" s="377"/>
      <c r="H10" s="377"/>
      <c r="I10" s="377"/>
      <c r="J10" s="377"/>
      <c r="K10" s="377"/>
      <c r="L10" s="377"/>
      <c r="M10" s="377"/>
      <c r="N10" s="377"/>
      <c r="O10" s="377"/>
      <c r="P10" s="377"/>
      <c r="Q10" s="377"/>
      <c r="R10" s="377"/>
      <c r="S10" s="377"/>
      <c r="T10" s="377"/>
      <c r="U10" s="377"/>
      <c r="V10" s="377"/>
      <c r="W10" s="377"/>
      <c r="X10" s="377"/>
      <c r="Y10" s="377"/>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6" t="str">
        <f>'1. паспорт местоположение'!A12:C12</f>
        <v>P_NS3300.VL.0125</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row>
    <row r="13" spans="1:27" s="113" customFormat="1" ht="18.75" customHeight="1" x14ac:dyDescent="0.2">
      <c r="E13" s="377" t="s">
        <v>6</v>
      </c>
      <c r="F13" s="377"/>
      <c r="G13" s="377"/>
      <c r="H13" s="377"/>
      <c r="I13" s="377"/>
      <c r="J13" s="377"/>
      <c r="K13" s="377"/>
      <c r="L13" s="377"/>
      <c r="M13" s="377"/>
      <c r="N13" s="377"/>
      <c r="O13" s="377"/>
      <c r="P13" s="377"/>
      <c r="Q13" s="377"/>
      <c r="R13" s="377"/>
      <c r="S13" s="377"/>
      <c r="T13" s="377"/>
      <c r="U13" s="377"/>
      <c r="V13" s="377"/>
      <c r="W13" s="377"/>
      <c r="X13" s="377"/>
      <c r="Y13" s="37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row>
    <row r="16" spans="1:27" s="133" customFormat="1" ht="15" customHeight="1" x14ac:dyDescent="0.2">
      <c r="E16" s="377" t="s">
        <v>5</v>
      </c>
      <c r="F16" s="377"/>
      <c r="G16" s="377"/>
      <c r="H16" s="377"/>
      <c r="I16" s="377"/>
      <c r="J16" s="377"/>
      <c r="K16" s="377"/>
      <c r="L16" s="377"/>
      <c r="M16" s="377"/>
      <c r="N16" s="377"/>
      <c r="O16" s="377"/>
      <c r="P16" s="377"/>
      <c r="Q16" s="377"/>
      <c r="R16" s="377"/>
      <c r="S16" s="377"/>
      <c r="T16" s="377"/>
      <c r="U16" s="377"/>
      <c r="V16" s="377"/>
      <c r="W16" s="377"/>
      <c r="X16" s="377"/>
      <c r="Y16" s="37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399</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52" customFormat="1" ht="21" customHeight="1" x14ac:dyDescent="0.25"/>
    <row r="21" spans="1:27" ht="15.75" customHeight="1" x14ac:dyDescent="0.25">
      <c r="A21" s="401" t="s">
        <v>4</v>
      </c>
      <c r="B21" s="397" t="s">
        <v>405</v>
      </c>
      <c r="C21" s="398"/>
      <c r="D21" s="397" t="s">
        <v>407</v>
      </c>
      <c r="E21" s="398"/>
      <c r="F21" s="388" t="s">
        <v>91</v>
      </c>
      <c r="G21" s="390"/>
      <c r="H21" s="390"/>
      <c r="I21" s="389"/>
      <c r="J21" s="401" t="s">
        <v>408</v>
      </c>
      <c r="K21" s="397" t="s">
        <v>409</v>
      </c>
      <c r="L21" s="398"/>
      <c r="M21" s="397" t="s">
        <v>410</v>
      </c>
      <c r="N21" s="398"/>
      <c r="O21" s="397" t="s">
        <v>398</v>
      </c>
      <c r="P21" s="398"/>
      <c r="Q21" s="397" t="s">
        <v>124</v>
      </c>
      <c r="R21" s="398"/>
      <c r="S21" s="401" t="s">
        <v>123</v>
      </c>
      <c r="T21" s="401" t="s">
        <v>411</v>
      </c>
      <c r="U21" s="401" t="s">
        <v>406</v>
      </c>
      <c r="V21" s="397" t="s">
        <v>122</v>
      </c>
      <c r="W21" s="398"/>
      <c r="X21" s="388" t="s">
        <v>114</v>
      </c>
      <c r="Y21" s="390"/>
      <c r="Z21" s="388" t="s">
        <v>113</v>
      </c>
      <c r="AA21" s="390"/>
    </row>
    <row r="22" spans="1:27" ht="216" customHeight="1" x14ac:dyDescent="0.25">
      <c r="A22" s="404"/>
      <c r="B22" s="399"/>
      <c r="C22" s="400"/>
      <c r="D22" s="399"/>
      <c r="E22" s="400"/>
      <c r="F22" s="388" t="s">
        <v>121</v>
      </c>
      <c r="G22" s="389"/>
      <c r="H22" s="388" t="s">
        <v>120</v>
      </c>
      <c r="I22" s="389"/>
      <c r="J22" s="402"/>
      <c r="K22" s="399"/>
      <c r="L22" s="400"/>
      <c r="M22" s="399"/>
      <c r="N22" s="400"/>
      <c r="O22" s="399"/>
      <c r="P22" s="400"/>
      <c r="Q22" s="399"/>
      <c r="R22" s="400"/>
      <c r="S22" s="402"/>
      <c r="T22" s="402"/>
      <c r="U22" s="402"/>
      <c r="V22" s="399"/>
      <c r="W22" s="400"/>
      <c r="X22" s="115" t="s">
        <v>112</v>
      </c>
      <c r="Y22" s="115" t="s">
        <v>396</v>
      </c>
      <c r="Z22" s="115" t="s">
        <v>111</v>
      </c>
      <c r="AA22" s="115" t="s">
        <v>110</v>
      </c>
    </row>
    <row r="23" spans="1:27" ht="60" customHeight="1" x14ac:dyDescent="0.25">
      <c r="A23" s="402"/>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3" sqref="C2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1" t="str">
        <f>'1. паспорт местоположение'!A5:C5</f>
        <v>Год раскрытия информации: 2025 год</v>
      </c>
      <c r="B5" s="371"/>
      <c r="C5" s="37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5" t="s">
        <v>8</v>
      </c>
      <c r="B7" s="375"/>
      <c r="C7" s="375"/>
      <c r="D7" s="112"/>
      <c r="E7" s="112"/>
      <c r="F7" s="112"/>
      <c r="G7" s="112"/>
      <c r="H7" s="112"/>
      <c r="I7" s="112"/>
      <c r="J7" s="112"/>
      <c r="K7" s="112"/>
      <c r="L7" s="112"/>
      <c r="M7" s="112"/>
      <c r="N7" s="112"/>
      <c r="O7" s="112"/>
      <c r="P7" s="112"/>
      <c r="Q7" s="112"/>
      <c r="R7" s="112"/>
      <c r="S7" s="112"/>
      <c r="T7" s="112"/>
      <c r="U7" s="112"/>
    </row>
    <row r="8" spans="1:29" s="113" customFormat="1" ht="18.75" x14ac:dyDescent="0.2">
      <c r="A8" s="375"/>
      <c r="B8" s="375"/>
      <c r="C8" s="375"/>
      <c r="D8" s="145"/>
      <c r="E8" s="145"/>
      <c r="F8" s="145"/>
      <c r="G8" s="145"/>
      <c r="H8" s="112"/>
      <c r="I8" s="112"/>
      <c r="J8" s="112"/>
      <c r="K8" s="112"/>
      <c r="L8" s="112"/>
      <c r="M8" s="112"/>
      <c r="N8" s="112"/>
      <c r="O8" s="112"/>
      <c r="P8" s="112"/>
      <c r="Q8" s="112"/>
      <c r="R8" s="112"/>
      <c r="S8" s="112"/>
      <c r="T8" s="112"/>
      <c r="U8" s="112"/>
    </row>
    <row r="9" spans="1:29" s="113" customFormat="1" ht="18.75" x14ac:dyDescent="0.2">
      <c r="A9" s="391" t="str">
        <f>'1. паспорт местоположение'!A9:C9</f>
        <v>АО "Россети Тюмень"</v>
      </c>
      <c r="B9" s="391"/>
      <c r="C9" s="391"/>
      <c r="D9" s="111"/>
      <c r="E9" s="111"/>
      <c r="F9" s="111"/>
      <c r="G9" s="111"/>
      <c r="H9" s="112"/>
      <c r="I9" s="112"/>
      <c r="J9" s="112"/>
      <c r="K9" s="112"/>
      <c r="L9" s="112"/>
      <c r="M9" s="112"/>
      <c r="N9" s="112"/>
      <c r="O9" s="112"/>
      <c r="P9" s="112"/>
      <c r="Q9" s="112"/>
      <c r="R9" s="112"/>
      <c r="S9" s="112"/>
      <c r="T9" s="112"/>
      <c r="U9" s="112"/>
    </row>
    <row r="10" spans="1:29" s="113" customFormat="1" ht="18.75" x14ac:dyDescent="0.2">
      <c r="A10" s="377" t="s">
        <v>7</v>
      </c>
      <c r="B10" s="377"/>
      <c r="C10" s="377"/>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5"/>
      <c r="B11" s="375"/>
      <c r="C11" s="375"/>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1" t="str">
        <f>'1. паспорт местоположение'!A12:C12</f>
        <v>P_NS3300.VL.0125</v>
      </c>
      <c r="B12" s="391"/>
      <c r="C12" s="39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7" t="s">
        <v>6</v>
      </c>
      <c r="B13" s="377"/>
      <c r="C13" s="377"/>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0"/>
      <c r="B14" s="380"/>
      <c r="C14" s="380"/>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92"/>
      <c r="C15" s="39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7" t="s">
        <v>5</v>
      </c>
      <c r="B16" s="377"/>
      <c r="C16" s="37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4"/>
      <c r="B17" s="384"/>
      <c r="C17" s="384"/>
      <c r="D17" s="134"/>
      <c r="E17" s="134"/>
      <c r="F17" s="134"/>
      <c r="G17" s="134"/>
      <c r="H17" s="134"/>
      <c r="I17" s="134"/>
      <c r="J17" s="134"/>
      <c r="K17" s="134"/>
      <c r="L17" s="134"/>
      <c r="M17" s="134"/>
      <c r="N17" s="134"/>
      <c r="O17" s="134"/>
      <c r="P17" s="134"/>
      <c r="Q17" s="134"/>
      <c r="R17" s="134"/>
    </row>
    <row r="18" spans="1:21" s="133" customFormat="1" ht="27.75" customHeight="1" x14ac:dyDescent="0.2">
      <c r="A18" s="373" t="s">
        <v>391</v>
      </c>
      <c r="B18" s="373"/>
      <c r="C18" s="37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558</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1" t="s">
        <v>546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1" t="s">
        <v>547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1"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3.25" customHeight="1" x14ac:dyDescent="0.25">
      <c r="A27" s="141" t="s">
        <v>57</v>
      </c>
      <c r="B27" s="200" t="s">
        <v>404</v>
      </c>
      <c r="C27" s="201" t="s">
        <v>557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2">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4">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1" t="str">
        <f>'1. паспорт местоположение'!A5:C5</f>
        <v>Год раскрытия информации: 2025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5" t="s">
        <v>8</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112"/>
      <c r="AB6" s="112"/>
    </row>
    <row r="7" spans="1:28" ht="18.75" x14ac:dyDescent="0.25">
      <c r="A7" s="375"/>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112"/>
      <c r="AB7" s="11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1"/>
      <c r="AB8" s="111"/>
    </row>
    <row r="9" spans="1:28" ht="15.75" x14ac:dyDescent="0.25">
      <c r="A9" s="377" t="s">
        <v>7</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0"/>
      <c r="AB9" s="130"/>
    </row>
    <row r="10" spans="1:28" ht="18.75" x14ac:dyDescent="0.25">
      <c r="A10" s="375"/>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12"/>
      <c r="AB10" s="112"/>
    </row>
    <row r="11" spans="1:28" x14ac:dyDescent="0.25">
      <c r="A11" s="391" t="str">
        <f>'1. паспорт местоположение'!A12:C12</f>
        <v>P_NS3300.VL.0125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1"/>
      <c r="AB11" s="111"/>
    </row>
    <row r="12" spans="1:28" ht="15.75" x14ac:dyDescent="0.25">
      <c r="A12" s="377" t="s">
        <v>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0"/>
      <c r="AB12" s="130"/>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69"/>
      <c r="AB13" s="169"/>
    </row>
    <row r="14" spans="1:28" x14ac:dyDescent="0.25">
      <c r="A14" s="39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1"/>
      <c r="AB14" s="111"/>
    </row>
    <row r="15" spans="1:28" ht="15.75" x14ac:dyDescent="0.25">
      <c r="A15" s="377" t="s">
        <v>5</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0"/>
      <c r="AB15" s="130"/>
    </row>
    <row r="16" spans="1:28"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170"/>
      <c r="AB16" s="170"/>
    </row>
    <row r="17" spans="1:28" x14ac:dyDescent="0.25">
      <c r="A17" s="407"/>
      <c r="B17" s="407"/>
      <c r="C17" s="407"/>
      <c r="D17" s="407"/>
      <c r="E17" s="407"/>
      <c r="F17" s="407"/>
      <c r="G17" s="407"/>
      <c r="H17" s="407"/>
      <c r="I17" s="407"/>
      <c r="J17" s="407"/>
      <c r="K17" s="407"/>
      <c r="L17" s="407"/>
      <c r="M17" s="407"/>
      <c r="N17" s="407"/>
      <c r="O17" s="407"/>
      <c r="P17" s="407"/>
      <c r="Q17" s="407"/>
      <c r="R17" s="407"/>
      <c r="S17" s="407"/>
      <c r="T17" s="407"/>
      <c r="U17" s="407"/>
      <c r="V17" s="407"/>
      <c r="W17" s="407"/>
      <c r="X17" s="407"/>
      <c r="Y17" s="407"/>
      <c r="Z17" s="407"/>
      <c r="AA17" s="170"/>
      <c r="AB17" s="170"/>
    </row>
    <row r="18" spans="1:28" x14ac:dyDescent="0.25">
      <c r="A18" s="407"/>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170"/>
      <c r="AB18" s="170"/>
    </row>
    <row r="19" spans="1:28" x14ac:dyDescent="0.25">
      <c r="A19" s="407"/>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170"/>
      <c r="AB19" s="170"/>
    </row>
    <row r="20" spans="1:28" x14ac:dyDescent="0.25">
      <c r="A20" s="407"/>
      <c r="B20" s="407"/>
      <c r="C20" s="407"/>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170"/>
      <c r="AB20" s="170"/>
    </row>
    <row r="21" spans="1:28" x14ac:dyDescent="0.25">
      <c r="A21" s="407"/>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170"/>
      <c r="AB21" s="170"/>
    </row>
    <row r="22" spans="1:28" x14ac:dyDescent="0.25">
      <c r="A22" s="408" t="s">
        <v>422</v>
      </c>
      <c r="B22" s="408"/>
      <c r="C22" s="408"/>
      <c r="D22" s="408"/>
      <c r="E22" s="408"/>
      <c r="F22" s="408"/>
      <c r="G22" s="408"/>
      <c r="H22" s="408"/>
      <c r="I22" s="408"/>
      <c r="J22" s="408"/>
      <c r="K22" s="408"/>
      <c r="L22" s="408"/>
      <c r="M22" s="408"/>
      <c r="N22" s="408"/>
      <c r="O22" s="408"/>
      <c r="P22" s="408"/>
      <c r="Q22" s="408"/>
      <c r="R22" s="408"/>
      <c r="S22" s="408"/>
      <c r="T22" s="408"/>
      <c r="U22" s="408"/>
      <c r="V22" s="408"/>
      <c r="W22" s="408"/>
      <c r="X22" s="408"/>
      <c r="Y22" s="408"/>
      <c r="Z22" s="408"/>
      <c r="AA22" s="171"/>
      <c r="AB22" s="171"/>
    </row>
    <row r="23" spans="1:28" ht="32.25" customHeight="1" x14ac:dyDescent="0.25">
      <c r="A23" s="410" t="s">
        <v>281</v>
      </c>
      <c r="B23" s="411"/>
      <c r="C23" s="411"/>
      <c r="D23" s="411"/>
      <c r="E23" s="411"/>
      <c r="F23" s="411"/>
      <c r="G23" s="411"/>
      <c r="H23" s="411"/>
      <c r="I23" s="411"/>
      <c r="J23" s="411"/>
      <c r="K23" s="411"/>
      <c r="L23" s="412"/>
      <c r="M23" s="409" t="s">
        <v>282</v>
      </c>
      <c r="N23" s="409"/>
      <c r="O23" s="409"/>
      <c r="P23" s="409"/>
      <c r="Q23" s="409"/>
      <c r="R23" s="409"/>
      <c r="S23" s="409"/>
      <c r="T23" s="409"/>
      <c r="U23" s="409"/>
      <c r="V23" s="409"/>
      <c r="W23" s="409"/>
      <c r="X23" s="409"/>
      <c r="Y23" s="409"/>
      <c r="Z23" s="40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13" t="str">
        <f>'3.4. Паспорт надежность'!A11:Z11</f>
        <v>P_NS3300.VL.0125</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23"/>
      <c r="B14" s="423"/>
      <c r="C14" s="423"/>
      <c r="D14" s="423"/>
      <c r="E14" s="423"/>
      <c r="F14" s="423"/>
      <c r="G14" s="423"/>
      <c r="H14" s="423"/>
      <c r="I14" s="423"/>
      <c r="J14" s="423"/>
      <c r="K14" s="423"/>
      <c r="L14" s="423"/>
      <c r="M14" s="423"/>
      <c r="N14" s="423"/>
      <c r="O14" s="423"/>
      <c r="P14" s="9"/>
      <c r="Q14" s="9"/>
      <c r="R14" s="9"/>
      <c r="S14" s="9"/>
      <c r="T14" s="9"/>
      <c r="U14" s="9"/>
      <c r="V14" s="9"/>
      <c r="W14" s="9"/>
      <c r="X14" s="9"/>
      <c r="Y14" s="9"/>
      <c r="Z14" s="9"/>
    </row>
    <row r="15" spans="1:28" s="2" customFormat="1" ht="25.5" customHeight="1" x14ac:dyDescent="0.2">
      <c r="A15" s="413" t="str">
        <f>'3.4. Паспорт надежность'!A14:Z14</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5"/>
      <c r="B17" s="415"/>
      <c r="C17" s="415"/>
      <c r="D17" s="415"/>
      <c r="E17" s="415"/>
      <c r="F17" s="415"/>
      <c r="G17" s="415"/>
      <c r="H17" s="415"/>
      <c r="I17" s="415"/>
      <c r="J17" s="415"/>
      <c r="K17" s="415"/>
      <c r="L17" s="415"/>
      <c r="M17" s="415"/>
      <c r="N17" s="415"/>
      <c r="O17" s="415"/>
      <c r="P17" s="3"/>
      <c r="Q17" s="3"/>
      <c r="R17" s="3"/>
      <c r="S17" s="3"/>
      <c r="T17" s="3"/>
      <c r="U17" s="3"/>
      <c r="V17" s="3"/>
      <c r="W17" s="3"/>
    </row>
    <row r="18" spans="1:26" s="2" customFormat="1" ht="91.5" customHeight="1" x14ac:dyDescent="0.2">
      <c r="A18" s="416" t="s">
        <v>400</v>
      </c>
      <c r="B18" s="416"/>
      <c r="C18" s="416"/>
      <c r="D18" s="416"/>
      <c r="E18" s="416"/>
      <c r="F18" s="416"/>
      <c r="G18" s="416"/>
      <c r="H18" s="416"/>
      <c r="I18" s="416"/>
      <c r="J18" s="416"/>
      <c r="K18" s="416"/>
      <c r="L18" s="416"/>
      <c r="M18" s="416"/>
      <c r="N18" s="416"/>
      <c r="O18" s="416"/>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0"/>
  <sheetViews>
    <sheetView topLeftCell="A10" zoomScale="55" zoomScaleNormal="55" workbookViewId="0">
      <selection activeCell="C26" sqref="C26"/>
    </sheetView>
  </sheetViews>
  <sheetFormatPr defaultColWidth="9.140625" defaultRowHeight="15.75"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2" width="16.7109375" style="257" customWidth="1"/>
    <col min="13" max="13" width="16.7109375" style="261" customWidth="1"/>
    <col min="14" max="19" width="16.7109375" style="257" customWidth="1"/>
    <col min="20" max="20" width="18.85546875" style="257" customWidth="1"/>
    <col min="21" max="21" width="20.5703125" style="257" customWidth="1"/>
    <col min="22" max="23" width="16.7109375" style="257" customWidth="1"/>
    <col min="24" max="24" width="26.28515625" style="257" customWidth="1"/>
    <col min="25" max="47" width="16.7109375" style="257" customWidth="1"/>
    <col min="48" max="50" width="16.85546875" style="257" bestFit="1" customWidth="1"/>
    <col min="51" max="51" width="18.140625" style="257" customWidth="1"/>
    <col min="52" max="52" width="16.85546875" style="257" bestFit="1" customWidth="1"/>
    <col min="53" max="16384" width="9.140625" style="257"/>
  </cols>
  <sheetData>
    <row r="1" spans="1:44" s="256" customFormat="1" ht="15" customHeight="1" x14ac:dyDescent="0.2">
      <c r="A1" s="15"/>
      <c r="B1" s="11"/>
      <c r="C1" s="11"/>
      <c r="D1" s="11"/>
      <c r="E1" s="11"/>
      <c r="F1" s="11"/>
      <c r="G1" s="11"/>
      <c r="H1" s="11"/>
      <c r="I1" s="255"/>
      <c r="J1" s="25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6" customFormat="1" ht="15" customHeight="1" x14ac:dyDescent="0.3">
      <c r="A2" s="15"/>
      <c r="B2" s="11"/>
      <c r="C2" s="11"/>
      <c r="D2" s="11"/>
      <c r="E2" s="11"/>
      <c r="F2" s="11"/>
      <c r="G2" s="11"/>
      <c r="H2" s="11"/>
      <c r="I2" s="255"/>
      <c r="J2" s="25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6" customFormat="1" ht="15" customHeight="1" x14ac:dyDescent="0.3">
      <c r="A3" s="14"/>
      <c r="B3" s="11"/>
      <c r="C3" s="11"/>
      <c r="D3" s="11"/>
      <c r="E3" s="11"/>
      <c r="F3" s="11"/>
      <c r="G3" s="11"/>
      <c r="H3" s="11"/>
      <c r="I3" s="255"/>
      <c r="J3" s="25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6" customFormat="1" ht="15" customHeight="1" x14ac:dyDescent="0.3">
      <c r="A4" s="14"/>
      <c r="B4" s="11"/>
      <c r="C4" s="11"/>
      <c r="D4" s="11"/>
      <c r="E4" s="11"/>
      <c r="F4" s="11"/>
      <c r="G4" s="11"/>
      <c r="H4" s="11"/>
      <c r="I4" s="255"/>
      <c r="J4" s="25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6" customFormat="1" ht="1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44" s="256" customFormat="1" ht="15" customHeight="1" x14ac:dyDescent="0.3">
      <c r="A6" s="14"/>
      <c r="B6" s="11"/>
      <c r="C6" s="11"/>
      <c r="D6" s="11"/>
      <c r="E6" s="11"/>
      <c r="F6" s="11"/>
      <c r="G6" s="11"/>
      <c r="H6" s="11"/>
      <c r="I6" s="255"/>
      <c r="J6" s="25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6" customFormat="1" ht="15" customHeight="1"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256" customFormat="1" ht="15" customHeight="1" x14ac:dyDescent="0.2">
      <c r="A8" s="253"/>
      <c r="B8" s="253"/>
      <c r="C8" s="253"/>
      <c r="D8" s="253"/>
      <c r="E8" s="253"/>
      <c r="F8" s="253"/>
      <c r="G8" s="253"/>
      <c r="H8" s="253"/>
      <c r="I8" s="253"/>
      <c r="J8" s="253"/>
      <c r="K8" s="253"/>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6" customFormat="1" ht="15" customHeight="1"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row>
    <row r="10" spans="1:44" s="256" customFormat="1" ht="15" customHeight="1"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256" customFormat="1" ht="15" customHeight="1" x14ac:dyDescent="0.2">
      <c r="A11" s="253"/>
      <c r="B11" s="253"/>
      <c r="C11" s="253"/>
      <c r="D11" s="253"/>
      <c r="E11" s="253"/>
      <c r="F11" s="253"/>
      <c r="G11" s="253"/>
      <c r="H11" s="253"/>
      <c r="I11" s="253"/>
      <c r="J11" s="253"/>
      <c r="K11" s="253"/>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6" customFormat="1" x14ac:dyDescent="0.25">
      <c r="A12" s="424" t="str">
        <f>'1. паспорт местоположение'!A12:C12</f>
        <v>P_NS3300.VL.0125</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s="256" customFormat="1" ht="15" customHeight="1"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256" customFormat="1" ht="1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8"/>
      <c r="AA14" s="8"/>
      <c r="AB14" s="8"/>
      <c r="AC14" s="8"/>
      <c r="AD14" s="8"/>
      <c r="AE14" s="8"/>
      <c r="AF14" s="8"/>
      <c r="AG14" s="8"/>
      <c r="AH14" s="8"/>
      <c r="AI14" s="8"/>
      <c r="AJ14" s="8"/>
      <c r="AK14" s="8"/>
      <c r="AL14" s="8"/>
      <c r="AM14" s="8"/>
      <c r="AN14" s="8"/>
      <c r="AO14" s="8"/>
      <c r="AP14" s="8"/>
      <c r="AQ14" s="8"/>
      <c r="AR14" s="8"/>
    </row>
    <row r="15" spans="1:44" s="256" customFormat="1" ht="57" customHeight="1" x14ac:dyDescent="0.25">
      <c r="A15" s="427"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row>
    <row r="16" spans="1:44" ht="15" customHeight="1"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4"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8" t="s">
        <v>491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28"/>
      <c r="AP18" s="428"/>
      <c r="AQ18" s="428"/>
      <c r="AR18" s="428"/>
    </row>
    <row r="19" spans="1:44" ht="16.5" thickBot="1" x14ac:dyDescent="0.3">
      <c r="A19" s="258" t="s">
        <v>271</v>
      </c>
      <c r="B19" s="258" t="s">
        <v>492</v>
      </c>
      <c r="D19" s="259"/>
      <c r="E19" s="260"/>
      <c r="F19" s="260"/>
      <c r="G19" s="260"/>
      <c r="H19" s="260"/>
    </row>
    <row r="20" spans="1:44" x14ac:dyDescent="0.25">
      <c r="A20" s="262" t="s">
        <v>466</v>
      </c>
      <c r="B20" s="325">
        <v>3133363.6083172429</v>
      </c>
      <c r="C20" s="256"/>
      <c r="D20" s="263" t="s">
        <v>270</v>
      </c>
      <c r="E20" s="264"/>
      <c r="F20" s="264"/>
      <c r="M20" s="257"/>
    </row>
    <row r="21" spans="1:44" x14ac:dyDescent="0.25">
      <c r="A21" s="265" t="s">
        <v>269</v>
      </c>
      <c r="B21" s="326"/>
      <c r="C21" s="256"/>
      <c r="D21" s="425" t="s">
        <v>268</v>
      </c>
      <c r="E21" s="426"/>
      <c r="F21" s="266">
        <v>0.63161970732472184</v>
      </c>
      <c r="M21" s="257"/>
    </row>
    <row r="22" spans="1:44" x14ac:dyDescent="0.25">
      <c r="A22" s="265" t="s">
        <v>267</v>
      </c>
      <c r="B22" s="326">
        <v>50</v>
      </c>
      <c r="C22" s="256"/>
      <c r="D22" s="425" t="s">
        <v>266</v>
      </c>
      <c r="E22" s="426"/>
      <c r="F22" s="266">
        <v>0.71985698043798552</v>
      </c>
      <c r="M22" s="257"/>
    </row>
    <row r="23" spans="1:44" ht="16.5" thickBot="1" x14ac:dyDescent="0.3">
      <c r="A23" s="267" t="s">
        <v>265</v>
      </c>
      <c r="B23" s="327">
        <v>1</v>
      </c>
      <c r="C23" s="256"/>
      <c r="D23" s="425" t="s">
        <v>468</v>
      </c>
      <c r="E23" s="426"/>
      <c r="F23" s="268">
        <v>12393181.328373874</v>
      </c>
      <c r="K23" s="269"/>
      <c r="M23" s="270"/>
      <c r="N23" s="270"/>
    </row>
    <row r="24" spans="1:44" x14ac:dyDescent="0.25">
      <c r="A24" s="262" t="s">
        <v>444</v>
      </c>
      <c r="B24" s="328">
        <v>0</v>
      </c>
      <c r="C24" s="256"/>
      <c r="D24" s="425" t="s">
        <v>469</v>
      </c>
      <c r="E24" s="426"/>
      <c r="F24" s="271" t="s">
        <v>536</v>
      </c>
      <c r="K24" s="269"/>
      <c r="M24" s="257"/>
    </row>
    <row r="25" spans="1:44" x14ac:dyDescent="0.25">
      <c r="A25" s="265" t="s">
        <v>467</v>
      </c>
      <c r="B25" s="329">
        <v>1</v>
      </c>
      <c r="C25" s="256"/>
      <c r="K25" s="269"/>
      <c r="M25" s="257"/>
    </row>
    <row r="26" spans="1:44" x14ac:dyDescent="0.25">
      <c r="A26" s="265" t="s">
        <v>445</v>
      </c>
      <c r="B26" s="329">
        <v>1</v>
      </c>
      <c r="C26" s="256"/>
      <c r="K26" s="269"/>
      <c r="M26" s="257"/>
    </row>
    <row r="27" spans="1:44" x14ac:dyDescent="0.25">
      <c r="A27" s="265" t="s">
        <v>446</v>
      </c>
      <c r="B27" s="329">
        <v>0</v>
      </c>
      <c r="C27" s="256"/>
      <c r="M27" s="257"/>
    </row>
    <row r="28" spans="1:44" x14ac:dyDescent="0.25">
      <c r="A28" s="265" t="s">
        <v>447</v>
      </c>
      <c r="B28" s="329">
        <v>1</v>
      </c>
      <c r="C28" s="256"/>
      <c r="M28" s="257"/>
    </row>
    <row r="29" spans="1:44" x14ac:dyDescent="0.25">
      <c r="A29" s="265" t="s">
        <v>448</v>
      </c>
      <c r="B29" s="329">
        <v>1</v>
      </c>
      <c r="C29" s="256"/>
      <c r="M29" s="257"/>
    </row>
    <row r="30" spans="1:44" x14ac:dyDescent="0.25">
      <c r="A30" s="272" t="s">
        <v>470</v>
      </c>
      <c r="B30" s="330"/>
      <c r="C30" s="256"/>
      <c r="M30" s="257"/>
    </row>
    <row r="31" spans="1:44" ht="16.5" thickBot="1" x14ac:dyDescent="0.3">
      <c r="A31" s="267" t="s">
        <v>250</v>
      </c>
      <c r="B31" s="331">
        <v>0.2</v>
      </c>
      <c r="C31" s="256"/>
      <c r="M31" s="257"/>
    </row>
    <row r="32" spans="1:44" x14ac:dyDescent="0.25">
      <c r="A32" s="262" t="s">
        <v>471</v>
      </c>
      <c r="B32" s="328">
        <v>0</v>
      </c>
      <c r="C32" s="256"/>
      <c r="M32" s="257"/>
    </row>
    <row r="33" spans="1:52" x14ac:dyDescent="0.25">
      <c r="A33" s="265" t="s">
        <v>449</v>
      </c>
      <c r="B33" s="332"/>
      <c r="C33" s="256"/>
      <c r="M33" s="257"/>
    </row>
    <row r="34" spans="1:52" x14ac:dyDescent="0.25">
      <c r="A34" s="272" t="s">
        <v>450</v>
      </c>
      <c r="B34" s="333">
        <v>0</v>
      </c>
      <c r="C34" s="256"/>
      <c r="M34" s="257"/>
    </row>
    <row r="35" spans="1:52" x14ac:dyDescent="0.25">
      <c r="A35" s="272"/>
      <c r="B35" s="333"/>
      <c r="C35" s="256"/>
      <c r="M35" s="257"/>
    </row>
    <row r="36" spans="1:52" x14ac:dyDescent="0.25">
      <c r="A36" s="272" t="s">
        <v>451</v>
      </c>
      <c r="B36" s="334">
        <v>0</v>
      </c>
      <c r="C36" s="256"/>
      <c r="M36" s="257"/>
    </row>
    <row r="37" spans="1:52" x14ac:dyDescent="0.25">
      <c r="A37" s="273" t="s">
        <v>264</v>
      </c>
      <c r="B37" s="335">
        <v>0</v>
      </c>
      <c r="C37" s="256"/>
      <c r="M37" s="257"/>
    </row>
    <row r="38" spans="1:52" x14ac:dyDescent="0.25">
      <c r="A38" s="273" t="s">
        <v>263</v>
      </c>
      <c r="B38" s="335">
        <v>0</v>
      </c>
      <c r="C38" s="256"/>
      <c r="M38" s="257"/>
      <c r="Z38" s="274"/>
    </row>
    <row r="39" spans="1:52" x14ac:dyDescent="0.25">
      <c r="A39" s="273" t="s">
        <v>262</v>
      </c>
      <c r="B39" s="335">
        <v>0.13969999999999999</v>
      </c>
      <c r="C39" s="256"/>
      <c r="M39" s="257"/>
      <c r="U39" s="275"/>
      <c r="V39" s="275"/>
      <c r="W39" s="275"/>
      <c r="X39" s="275"/>
      <c r="Y39" s="275"/>
      <c r="Z39" s="275"/>
    </row>
    <row r="40" spans="1:52" x14ac:dyDescent="0.25">
      <c r="A40" s="273" t="s">
        <v>261</v>
      </c>
      <c r="B40" s="335">
        <v>1</v>
      </c>
      <c r="C40" s="256"/>
      <c r="M40" s="257"/>
    </row>
    <row r="41" spans="1:52" ht="16.5" thickBot="1" x14ac:dyDescent="0.3">
      <c r="A41" s="276" t="s">
        <v>472</v>
      </c>
      <c r="B41" s="336">
        <v>0.13969999999999999</v>
      </c>
      <c r="C41" s="256"/>
      <c r="M41" s="257"/>
    </row>
    <row r="42" spans="1:52" x14ac:dyDescent="0.25">
      <c r="A42" s="277" t="s">
        <v>260</v>
      </c>
      <c r="B42" s="278">
        <v>2025</v>
      </c>
      <c r="C42" s="279">
        <v>2026</v>
      </c>
      <c r="D42" s="279">
        <v>2027</v>
      </c>
      <c r="E42" s="279">
        <v>2028</v>
      </c>
      <c r="F42" s="279">
        <v>2029</v>
      </c>
      <c r="G42" s="279">
        <v>2030</v>
      </c>
      <c r="H42" s="279">
        <v>2031</v>
      </c>
      <c r="I42" s="279">
        <v>2032</v>
      </c>
      <c r="J42" s="279">
        <v>2033</v>
      </c>
      <c r="K42" s="279">
        <v>2034</v>
      </c>
      <c r="L42" s="279">
        <v>2035</v>
      </c>
      <c r="M42" s="279">
        <v>2036</v>
      </c>
      <c r="N42" s="279">
        <v>2037</v>
      </c>
      <c r="O42" s="279">
        <v>2038</v>
      </c>
      <c r="P42" s="279">
        <v>2039</v>
      </c>
      <c r="Q42" s="279">
        <v>2040</v>
      </c>
      <c r="R42" s="279">
        <v>2041</v>
      </c>
      <c r="S42" s="279">
        <v>2042</v>
      </c>
      <c r="T42" s="279">
        <v>2043</v>
      </c>
      <c r="U42" s="279">
        <v>2044</v>
      </c>
      <c r="V42" s="279">
        <v>2045</v>
      </c>
      <c r="W42" s="279">
        <v>2046</v>
      </c>
      <c r="X42" s="279">
        <v>2047</v>
      </c>
      <c r="Y42" s="279">
        <v>2048</v>
      </c>
      <c r="Z42" s="279">
        <v>2049</v>
      </c>
      <c r="AA42" s="279">
        <v>2050</v>
      </c>
      <c r="AB42" s="279">
        <v>2051</v>
      </c>
      <c r="AC42" s="279">
        <v>2052</v>
      </c>
      <c r="AD42" s="279">
        <v>2053</v>
      </c>
      <c r="AE42" s="279">
        <v>2054</v>
      </c>
      <c r="AF42" s="279">
        <v>2055</v>
      </c>
      <c r="AG42" s="279">
        <v>2056</v>
      </c>
      <c r="AH42" s="279">
        <v>2057</v>
      </c>
      <c r="AI42" s="279">
        <v>2058</v>
      </c>
      <c r="AJ42" s="279">
        <v>2059</v>
      </c>
      <c r="AK42" s="279">
        <v>2060</v>
      </c>
      <c r="AL42" s="279">
        <v>2061</v>
      </c>
      <c r="AM42" s="279">
        <v>2062</v>
      </c>
      <c r="AN42" s="279">
        <v>2063</v>
      </c>
      <c r="AO42" s="279">
        <v>2064</v>
      </c>
      <c r="AP42" s="279">
        <v>2065</v>
      </c>
      <c r="AQ42" s="279">
        <v>2066</v>
      </c>
      <c r="AR42" s="279">
        <v>2067</v>
      </c>
      <c r="AS42" s="279">
        <v>2068</v>
      </c>
      <c r="AT42" s="279">
        <v>2069</v>
      </c>
      <c r="AU42" s="279">
        <v>2070</v>
      </c>
      <c r="AV42" s="279">
        <v>2071</v>
      </c>
      <c r="AW42" s="279">
        <v>2072</v>
      </c>
      <c r="AX42" s="279">
        <v>2073</v>
      </c>
      <c r="AY42" s="279">
        <v>2074</v>
      </c>
      <c r="AZ42" s="279">
        <v>2075</v>
      </c>
    </row>
    <row r="43" spans="1:52" x14ac:dyDescent="0.25">
      <c r="A43" s="280" t="s">
        <v>259</v>
      </c>
      <c r="B43" s="281">
        <v>0.04</v>
      </c>
      <c r="C43" s="281">
        <v>0.04</v>
      </c>
      <c r="D43" s="281">
        <v>0.04</v>
      </c>
      <c r="E43" s="281">
        <v>0.04</v>
      </c>
      <c r="F43" s="281">
        <v>0.04</v>
      </c>
      <c r="G43" s="281">
        <v>0.04</v>
      </c>
      <c r="H43" s="281">
        <v>0.04</v>
      </c>
      <c r="I43" s="281">
        <v>0.04</v>
      </c>
      <c r="J43" s="281">
        <v>0.04</v>
      </c>
      <c r="K43" s="281">
        <v>0.04</v>
      </c>
      <c r="L43" s="281">
        <v>0.04</v>
      </c>
      <c r="M43" s="281">
        <v>0.04</v>
      </c>
      <c r="N43" s="281">
        <v>0.04</v>
      </c>
      <c r="O43" s="281">
        <v>0.04</v>
      </c>
      <c r="P43" s="281">
        <v>0.04</v>
      </c>
      <c r="Q43" s="281">
        <v>0.04</v>
      </c>
      <c r="R43" s="281">
        <v>0.04</v>
      </c>
      <c r="S43" s="281">
        <v>0.04</v>
      </c>
      <c r="T43" s="281">
        <v>0.04</v>
      </c>
      <c r="U43" s="281">
        <v>0.04</v>
      </c>
      <c r="V43" s="281">
        <v>0.04</v>
      </c>
      <c r="W43" s="281">
        <v>0.04</v>
      </c>
      <c r="X43" s="281">
        <v>0.04</v>
      </c>
      <c r="Y43" s="281">
        <v>0.04</v>
      </c>
      <c r="Z43" s="281">
        <v>0.04</v>
      </c>
      <c r="AA43" s="281">
        <v>0.04</v>
      </c>
      <c r="AB43" s="281">
        <v>0.04</v>
      </c>
      <c r="AC43" s="281">
        <v>0.04</v>
      </c>
      <c r="AD43" s="281">
        <v>0.04</v>
      </c>
      <c r="AE43" s="281">
        <v>0.04</v>
      </c>
      <c r="AF43" s="281">
        <v>0.04</v>
      </c>
      <c r="AG43" s="281">
        <v>0.04</v>
      </c>
      <c r="AH43" s="281">
        <v>0.04</v>
      </c>
      <c r="AI43" s="281">
        <v>0.04</v>
      </c>
      <c r="AJ43" s="281">
        <v>0.04</v>
      </c>
      <c r="AK43" s="281">
        <v>0.04</v>
      </c>
      <c r="AL43" s="281">
        <v>0.04</v>
      </c>
      <c r="AM43" s="281">
        <v>0.04</v>
      </c>
      <c r="AN43" s="281">
        <v>0.04</v>
      </c>
      <c r="AO43" s="281">
        <v>0.04</v>
      </c>
      <c r="AP43" s="281">
        <v>0.04</v>
      </c>
      <c r="AQ43" s="281">
        <v>0.04</v>
      </c>
      <c r="AR43" s="281">
        <v>0.04</v>
      </c>
      <c r="AS43" s="281">
        <v>0.04</v>
      </c>
      <c r="AT43" s="281">
        <v>0.04</v>
      </c>
      <c r="AU43" s="281">
        <v>0.04</v>
      </c>
      <c r="AV43" s="281">
        <v>0.04</v>
      </c>
      <c r="AW43" s="281">
        <v>0.04</v>
      </c>
      <c r="AX43" s="281">
        <v>0.04</v>
      </c>
      <c r="AY43" s="281">
        <v>0.04</v>
      </c>
      <c r="AZ43" s="281">
        <v>0.04</v>
      </c>
    </row>
    <row r="44" spans="1:52" x14ac:dyDescent="0.25">
      <c r="A44" s="280" t="s">
        <v>258</v>
      </c>
      <c r="B44" s="281">
        <v>0.04</v>
      </c>
      <c r="C44" s="281">
        <v>8.1600000000000117E-2</v>
      </c>
      <c r="D44" s="281">
        <v>0.12486400000000009</v>
      </c>
      <c r="E44" s="281">
        <v>0.16985856000000021</v>
      </c>
      <c r="F44" s="281">
        <v>0.21665290240000035</v>
      </c>
      <c r="G44" s="281">
        <v>0.26531901849600037</v>
      </c>
      <c r="H44" s="281">
        <v>0.31593177923584048</v>
      </c>
      <c r="I44" s="281">
        <v>0.3685690504052741</v>
      </c>
      <c r="J44" s="281">
        <v>0.42331181242148519</v>
      </c>
      <c r="K44" s="281">
        <v>0.48024428491834459</v>
      </c>
      <c r="L44" s="281">
        <v>0.53945405631507848</v>
      </c>
      <c r="M44" s="281">
        <v>0.60103221856768174</v>
      </c>
      <c r="N44" s="281">
        <v>0.66507350731038906</v>
      </c>
      <c r="O44" s="281">
        <v>0.73167644760280459</v>
      </c>
      <c r="P44" s="281">
        <v>0.80094350550691673</v>
      </c>
      <c r="Q44" s="281">
        <v>0.87298124572719349</v>
      </c>
      <c r="R44" s="281">
        <v>0.94790049555628131</v>
      </c>
      <c r="S44" s="281">
        <v>1.0258165153785326</v>
      </c>
      <c r="T44" s="281">
        <v>1.1068491759936738</v>
      </c>
      <c r="U44" s="281">
        <v>1.1911231430334208</v>
      </c>
      <c r="V44" s="281">
        <v>1.2787680687547578</v>
      </c>
      <c r="W44" s="281">
        <v>1.369918791504948</v>
      </c>
      <c r="X44" s="281">
        <v>1.4647155431651462</v>
      </c>
      <c r="Y44" s="281">
        <v>1.5633041648917523</v>
      </c>
      <c r="Z44" s="281">
        <v>1.6658363314874225</v>
      </c>
      <c r="AA44" s="281">
        <v>1.7724697847469195</v>
      </c>
      <c r="AB44" s="281">
        <v>1.8833685761367964</v>
      </c>
      <c r="AC44" s="281">
        <v>1.9987033191822685</v>
      </c>
      <c r="AD44" s="281">
        <v>2.1186514519495594</v>
      </c>
      <c r="AE44" s="281">
        <v>2.2433975100275418</v>
      </c>
      <c r="AF44" s="281">
        <v>2.3731334104286437</v>
      </c>
      <c r="AG44" s="281">
        <v>2.5080587468457893</v>
      </c>
      <c r="AH44" s="281">
        <v>2.6483810967196209</v>
      </c>
      <c r="AI44" s="281">
        <v>2.7943163405884057</v>
      </c>
      <c r="AJ44" s="281">
        <v>2.9460889942119421</v>
      </c>
      <c r="AK44" s="281">
        <v>3.1039325539804201</v>
      </c>
      <c r="AL44" s="281">
        <v>3.2680898561396372</v>
      </c>
      <c r="AM44" s="281">
        <v>3.438813450385223</v>
      </c>
      <c r="AN44" s="281">
        <v>3.6163659884006325</v>
      </c>
      <c r="AO44" s="281">
        <v>3.8010206279366576</v>
      </c>
      <c r="AP44" s="281">
        <v>3.993061453054124</v>
      </c>
      <c r="AQ44" s="281">
        <v>4.1927839111762895</v>
      </c>
      <c r="AR44" s="281">
        <v>4.4004952676233415</v>
      </c>
      <c r="AS44" s="281">
        <v>4.6165150783282751</v>
      </c>
      <c r="AT44" s="281">
        <v>4.8411756814614062</v>
      </c>
      <c r="AU44" s="281">
        <v>5.0748227087198625</v>
      </c>
      <c r="AV44" s="281">
        <v>5.317815617068657</v>
      </c>
      <c r="AW44" s="281">
        <v>5.5705282417514033</v>
      </c>
      <c r="AX44" s="281">
        <v>5.8333493714214599</v>
      </c>
      <c r="AY44" s="281">
        <v>6.1066833462783183</v>
      </c>
      <c r="AZ44" s="282">
        <v>6.3909506801294516</v>
      </c>
    </row>
    <row r="45" spans="1:52" ht="16.5" thickBot="1" x14ac:dyDescent="0.3">
      <c r="A45" s="283" t="s">
        <v>473</v>
      </c>
      <c r="B45" s="284">
        <v>1879027.8083333333</v>
      </c>
      <c r="C45" s="284">
        <v>2717849.1711292402</v>
      </c>
      <c r="D45" s="284">
        <v>2839802.6178321862</v>
      </c>
      <c r="E45" s="284">
        <v>2953394.7225454738</v>
      </c>
      <c r="F45" s="284">
        <v>3071530.5114472932</v>
      </c>
      <c r="G45" s="284">
        <v>3194391.7319051847</v>
      </c>
      <c r="H45" s="284">
        <v>3322167.4011813919</v>
      </c>
      <c r="I45" s="284">
        <v>3455054.0972286472</v>
      </c>
      <c r="J45" s="284">
        <v>3593256.2611177941</v>
      </c>
      <c r="K45" s="284">
        <v>3736986.5115625062</v>
      </c>
      <c r="L45" s="284">
        <v>3886465.9720250065</v>
      </c>
      <c r="M45" s="284">
        <v>4039154.9046856519</v>
      </c>
      <c r="N45" s="284">
        <v>4200721.1008730773</v>
      </c>
      <c r="O45" s="284">
        <v>4368749.9449080005</v>
      </c>
      <c r="P45" s="284">
        <v>4543499.9427043209</v>
      </c>
      <c r="Q45" s="284">
        <v>4725239.9404124944</v>
      </c>
      <c r="R45" s="284">
        <v>4914249.5380289936</v>
      </c>
      <c r="S45" s="284">
        <v>5110819.519550154</v>
      </c>
      <c r="T45" s="284">
        <v>5315252.3003321607</v>
      </c>
      <c r="U45" s="284">
        <v>5527862.3923454471</v>
      </c>
      <c r="V45" s="284">
        <v>5748976.8880392648</v>
      </c>
      <c r="W45" s="284">
        <v>5976202.7356917784</v>
      </c>
      <c r="X45" s="284">
        <v>6215250.8451194493</v>
      </c>
      <c r="Y45" s="284">
        <v>6463860.8789242283</v>
      </c>
      <c r="Z45" s="284">
        <v>6722415.3140811976</v>
      </c>
      <c r="AA45" s="284">
        <v>6991311.9266444454</v>
      </c>
      <c r="AB45" s="284">
        <v>7270964.4037102237</v>
      </c>
      <c r="AC45" s="284">
        <v>7561802.9798586331</v>
      </c>
      <c r="AD45" s="284">
        <v>7864275.0990529787</v>
      </c>
      <c r="AE45" s="284">
        <v>8178846.1030150987</v>
      </c>
      <c r="AF45" s="284">
        <v>8505999.9471357018</v>
      </c>
      <c r="AG45" s="284">
        <v>8846239.9450211301</v>
      </c>
      <c r="AH45" s="284">
        <v>9200089.5428219754</v>
      </c>
      <c r="AI45" s="284">
        <v>9568093.1245348528</v>
      </c>
      <c r="AJ45" s="284">
        <v>9950816.8495162502</v>
      </c>
      <c r="AK45" s="284">
        <v>10348849.5234969</v>
      </c>
      <c r="AL45" s="284">
        <v>10762803.504436776</v>
      </c>
      <c r="AM45" s="284">
        <v>11193315.644614246</v>
      </c>
      <c r="AN45" s="284">
        <v>11641048.270398816</v>
      </c>
      <c r="AO45" s="284">
        <v>12106690.201214772</v>
      </c>
      <c r="AP45" s="284">
        <v>12590957.809263362</v>
      </c>
      <c r="AQ45" s="284">
        <v>13094596.121633897</v>
      </c>
      <c r="AR45" s="284">
        <v>13618379.966499252</v>
      </c>
      <c r="AS45" s="284">
        <v>14163115.165159222</v>
      </c>
      <c r="AT45" s="284">
        <v>14729639.771765593</v>
      </c>
      <c r="AU45" s="284">
        <v>15318825.362636216</v>
      </c>
      <c r="AV45" s="284">
        <v>15931578.377141664</v>
      </c>
      <c r="AW45" s="284">
        <v>16568841.512227332</v>
      </c>
      <c r="AX45" s="284">
        <v>17231595.172716428</v>
      </c>
      <c r="AY45" s="284">
        <v>17920858.979625084</v>
      </c>
      <c r="AZ45" s="284">
        <v>18637693.33881009</v>
      </c>
    </row>
    <row r="46" spans="1:52" hidden="1" x14ac:dyDescent="0.25">
      <c r="A46" s="285" t="s">
        <v>474</v>
      </c>
      <c r="B46" s="286">
        <v>2549.5977833333332</v>
      </c>
      <c r="C46" s="286">
        <v>2184.0958694934507</v>
      </c>
      <c r="D46" s="286">
        <v>2249.6188489596152</v>
      </c>
      <c r="E46" s="286">
        <v>2317.1074135302483</v>
      </c>
      <c r="F46" s="286">
        <v>2386.6206330834175</v>
      </c>
      <c r="G46" s="286">
        <v>2458.2192493528523</v>
      </c>
      <c r="H46" s="286">
        <v>2531.9658280653016</v>
      </c>
      <c r="I46" s="286">
        <v>2607.9248021940766</v>
      </c>
      <c r="J46" s="286">
        <v>2686.1625432774908</v>
      </c>
      <c r="K46" s="286">
        <v>2766.74741977032</v>
      </c>
      <c r="L46" s="286">
        <v>2849.7498424282653</v>
      </c>
      <c r="M46" s="286">
        <v>2935.2423356263948</v>
      </c>
      <c r="N46" s="286">
        <v>3023.2996086775943</v>
      </c>
      <c r="O46" s="286">
        <v>3113.9985947335344</v>
      </c>
      <c r="P46" s="286">
        <v>3207.4185545205892</v>
      </c>
      <c r="Q46" s="286">
        <v>3303.6411087573133</v>
      </c>
      <c r="R46" s="286">
        <v>3402.7503418903625</v>
      </c>
      <c r="S46" s="286">
        <v>3504.8328539624522</v>
      </c>
      <c r="T46" s="286">
        <v>3609.977838414296</v>
      </c>
      <c r="U46" s="286">
        <v>3718.2771728535404</v>
      </c>
      <c r="V46" s="286">
        <v>3829.825490373205</v>
      </c>
      <c r="W46" s="286">
        <v>3944.7202573536247</v>
      </c>
      <c r="X46" s="286">
        <v>4063.0618642313793</v>
      </c>
      <c r="Y46" s="286">
        <v>4184.9537227517185</v>
      </c>
      <c r="Z46" s="286">
        <v>4310.5023372870073</v>
      </c>
      <c r="AA46" s="286">
        <v>4439.8174085726469</v>
      </c>
      <c r="AB46" s="286">
        <v>4573.0119309594966</v>
      </c>
      <c r="AC46" s="286">
        <v>4710.2022896663002</v>
      </c>
      <c r="AD46" s="286">
        <v>4851.5083580321152</v>
      </c>
      <c r="AE46" s="286">
        <v>4997.0536077357183</v>
      </c>
      <c r="AF46" s="286">
        <v>5146.9652190150337</v>
      </c>
      <c r="AG46" s="286">
        <v>5301.3741779195425</v>
      </c>
      <c r="AH46" s="286">
        <v>5460.4154059801967</v>
      </c>
      <c r="AI46" s="286">
        <v>5624.2278704288256</v>
      </c>
      <c r="AJ46" s="286">
        <v>5792.9547073845442</v>
      </c>
      <c r="AK46" s="286">
        <v>5966.7433515236544</v>
      </c>
      <c r="AL46" s="286">
        <v>6145.7456527825489</v>
      </c>
      <c r="AM46" s="286">
        <v>6330.1180254781029</v>
      </c>
      <c r="AN46" s="286">
        <v>6520.0215650105811</v>
      </c>
      <c r="AO46" s="286">
        <v>6715.622209951016</v>
      </c>
      <c r="AP46" s="286">
        <v>6917.0908781945927</v>
      </c>
      <c r="AQ46" s="286">
        <v>7124.6036031140638</v>
      </c>
      <c r="AR46" s="286">
        <v>7338.3417086140862</v>
      </c>
      <c r="AS46" s="286">
        <v>7558.491958251635</v>
      </c>
      <c r="AT46" s="286">
        <v>7785.2467173233599</v>
      </c>
      <c r="AU46" s="286">
        <v>8018.8041214364584</v>
      </c>
      <c r="AV46" s="286">
        <v>8259.3682450795513</v>
      </c>
      <c r="AW46" s="286">
        <v>8507.1492896440359</v>
      </c>
      <c r="AX46" s="286">
        <v>8762.3637714454344</v>
      </c>
      <c r="AY46" s="286">
        <v>9025.2346838107787</v>
      </c>
      <c r="AZ46" s="286">
        <v>9295.9917240009272</v>
      </c>
    </row>
    <row r="47" spans="1:52" hidden="1" x14ac:dyDescent="0.25">
      <c r="A47" s="287" t="s">
        <v>475</v>
      </c>
      <c r="B47" s="288"/>
      <c r="C47" s="288">
        <v>0</v>
      </c>
      <c r="D47" s="288">
        <v>0</v>
      </c>
      <c r="E47" s="288">
        <v>0</v>
      </c>
      <c r="F47" s="288">
        <v>0</v>
      </c>
      <c r="G47" s="288">
        <v>0</v>
      </c>
      <c r="H47" s="288">
        <v>0</v>
      </c>
      <c r="I47" s="288">
        <v>0</v>
      </c>
      <c r="J47" s="288">
        <v>0</v>
      </c>
      <c r="K47" s="288">
        <v>0</v>
      </c>
      <c r="L47" s="288">
        <v>0</v>
      </c>
      <c r="M47" s="288">
        <v>0</v>
      </c>
      <c r="N47" s="288">
        <v>0</v>
      </c>
      <c r="O47" s="288">
        <v>0</v>
      </c>
      <c r="P47" s="288">
        <v>0</v>
      </c>
      <c r="Q47" s="288">
        <v>0</v>
      </c>
      <c r="R47" s="288">
        <v>0</v>
      </c>
      <c r="S47" s="288">
        <v>0</v>
      </c>
      <c r="T47" s="288">
        <v>0</v>
      </c>
      <c r="U47" s="288">
        <v>0</v>
      </c>
      <c r="V47" s="288">
        <v>0</v>
      </c>
      <c r="W47" s="288">
        <v>0</v>
      </c>
      <c r="X47" s="288">
        <v>0</v>
      </c>
      <c r="Y47" s="288">
        <v>0</v>
      </c>
      <c r="Z47" s="288">
        <v>0</v>
      </c>
      <c r="AA47" s="288">
        <v>0</v>
      </c>
      <c r="AB47" s="288">
        <v>0</v>
      </c>
      <c r="AC47" s="288">
        <v>0</v>
      </c>
      <c r="AD47" s="288">
        <v>0</v>
      </c>
      <c r="AE47" s="288">
        <v>0</v>
      </c>
      <c r="AF47" s="288">
        <v>0</v>
      </c>
      <c r="AG47" s="288">
        <v>0</v>
      </c>
      <c r="AH47" s="288">
        <v>0</v>
      </c>
      <c r="AI47" s="288">
        <v>0</v>
      </c>
      <c r="AJ47" s="288">
        <v>0</v>
      </c>
      <c r="AK47" s="288">
        <v>0</v>
      </c>
      <c r="AL47" s="288">
        <v>0</v>
      </c>
      <c r="AM47" s="288">
        <v>0</v>
      </c>
      <c r="AN47" s="288">
        <v>0</v>
      </c>
      <c r="AO47" s="288">
        <v>0</v>
      </c>
      <c r="AP47" s="288">
        <v>0</v>
      </c>
      <c r="AQ47" s="288">
        <v>0</v>
      </c>
      <c r="AR47" s="288">
        <v>0</v>
      </c>
      <c r="AS47" s="288">
        <v>0</v>
      </c>
      <c r="AT47" s="288">
        <v>0</v>
      </c>
      <c r="AU47" s="288">
        <v>0</v>
      </c>
      <c r="AV47" s="288">
        <v>0</v>
      </c>
      <c r="AW47" s="288">
        <v>0</v>
      </c>
      <c r="AX47" s="288">
        <v>0</v>
      </c>
      <c r="AY47" s="288">
        <v>0</v>
      </c>
      <c r="AZ47" s="288">
        <v>0</v>
      </c>
    </row>
    <row r="48" spans="1:52" hidden="1" x14ac:dyDescent="0.25">
      <c r="A48" s="287" t="s">
        <v>476</v>
      </c>
      <c r="B48" s="289">
        <v>0</v>
      </c>
      <c r="C48" s="289">
        <v>0</v>
      </c>
      <c r="D48" s="289">
        <v>0</v>
      </c>
      <c r="E48" s="289">
        <v>0</v>
      </c>
      <c r="F48" s="289">
        <v>0</v>
      </c>
      <c r="G48" s="289">
        <v>0</v>
      </c>
      <c r="H48" s="289">
        <v>0</v>
      </c>
      <c r="I48" s="289">
        <v>0</v>
      </c>
      <c r="J48" s="289">
        <v>0</v>
      </c>
      <c r="K48" s="289">
        <v>0</v>
      </c>
      <c r="L48" s="289">
        <v>0</v>
      </c>
      <c r="M48" s="289">
        <v>0</v>
      </c>
      <c r="N48" s="289">
        <v>0</v>
      </c>
      <c r="O48" s="289">
        <v>0</v>
      </c>
      <c r="P48" s="289">
        <v>0</v>
      </c>
      <c r="Q48" s="289">
        <v>0</v>
      </c>
      <c r="R48" s="289">
        <v>0</v>
      </c>
      <c r="S48" s="289">
        <v>0</v>
      </c>
      <c r="T48" s="289">
        <v>0</v>
      </c>
      <c r="U48" s="289">
        <v>0</v>
      </c>
      <c r="V48" s="289">
        <v>0</v>
      </c>
      <c r="W48" s="289">
        <v>0</v>
      </c>
      <c r="X48" s="289">
        <v>0</v>
      </c>
      <c r="Y48" s="289">
        <v>0</v>
      </c>
      <c r="Z48" s="289">
        <v>0</v>
      </c>
      <c r="AA48" s="289">
        <v>0</v>
      </c>
      <c r="AB48" s="289">
        <v>0</v>
      </c>
      <c r="AC48" s="289">
        <v>0</v>
      </c>
      <c r="AD48" s="289">
        <v>0</v>
      </c>
      <c r="AE48" s="289">
        <v>0</v>
      </c>
      <c r="AF48" s="289">
        <v>0</v>
      </c>
      <c r="AG48" s="289">
        <v>0</v>
      </c>
      <c r="AH48" s="289">
        <v>0</v>
      </c>
      <c r="AI48" s="289">
        <v>0</v>
      </c>
      <c r="AJ48" s="289">
        <v>0</v>
      </c>
      <c r="AK48" s="289">
        <v>0</v>
      </c>
      <c r="AL48" s="289">
        <v>0</v>
      </c>
      <c r="AM48" s="289">
        <v>0</v>
      </c>
      <c r="AN48" s="289">
        <v>0</v>
      </c>
      <c r="AO48" s="289">
        <v>0</v>
      </c>
      <c r="AP48" s="289">
        <v>0</v>
      </c>
      <c r="AQ48" s="289">
        <v>0</v>
      </c>
      <c r="AR48" s="289">
        <v>0</v>
      </c>
      <c r="AS48" s="289">
        <v>0</v>
      </c>
      <c r="AT48" s="289">
        <v>0</v>
      </c>
      <c r="AU48" s="289">
        <v>0</v>
      </c>
      <c r="AV48" s="289">
        <v>0</v>
      </c>
      <c r="AW48" s="289">
        <v>0</v>
      </c>
      <c r="AX48" s="289">
        <v>0</v>
      </c>
      <c r="AY48" s="289">
        <v>0</v>
      </c>
      <c r="AZ48" s="289">
        <v>0</v>
      </c>
    </row>
    <row r="49" spans="1:52" hidden="1" x14ac:dyDescent="0.25">
      <c r="A49" s="287" t="s">
        <v>486</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287"/>
      <c r="AM49" s="287"/>
      <c r="AN49" s="287"/>
      <c r="AO49" s="287"/>
      <c r="AP49" s="287"/>
      <c r="AQ49" s="287"/>
      <c r="AR49" s="287"/>
      <c r="AS49" s="287"/>
      <c r="AT49" s="287"/>
      <c r="AU49" s="287"/>
      <c r="AV49" s="287"/>
      <c r="AW49" s="287"/>
      <c r="AX49" s="287"/>
      <c r="AY49" s="287"/>
      <c r="AZ49" s="287"/>
    </row>
    <row r="50" spans="1:52" hidden="1" x14ac:dyDescent="0.25">
      <c r="M50" s="257"/>
    </row>
    <row r="51" spans="1:52" hidden="1" x14ac:dyDescent="0.25">
      <c r="M51" s="257"/>
    </row>
    <row r="52" spans="1:52" hidden="1" x14ac:dyDescent="0.25">
      <c r="M52" s="257"/>
    </row>
    <row r="53" spans="1:52" hidden="1" x14ac:dyDescent="0.25">
      <c r="M53" s="257"/>
    </row>
    <row r="54" spans="1:52" hidden="1" x14ac:dyDescent="0.25">
      <c r="M54" s="257"/>
    </row>
    <row r="55" spans="1:52" hidden="1" x14ac:dyDescent="0.25">
      <c r="M55" s="257"/>
    </row>
    <row r="56" spans="1:52" x14ac:dyDescent="0.25">
      <c r="M56" s="257"/>
    </row>
    <row r="57" spans="1:52" ht="16.5" thickBot="1" x14ac:dyDescent="0.3">
      <c r="A57" s="290"/>
      <c r="B57" s="291"/>
      <c r="C57" s="291"/>
      <c r="D57" s="291"/>
      <c r="E57" s="291"/>
      <c r="F57" s="291"/>
      <c r="G57" s="291"/>
      <c r="H57" s="291"/>
      <c r="I57" s="291"/>
      <c r="J57" s="291"/>
      <c r="K57" s="291"/>
      <c r="L57" s="292"/>
      <c r="M57" s="292"/>
      <c r="N57" s="292"/>
      <c r="O57" s="292"/>
      <c r="P57" s="292"/>
      <c r="Q57" s="292"/>
      <c r="R57" s="292"/>
      <c r="S57" s="292"/>
      <c r="T57" s="292"/>
      <c r="U57" s="292"/>
      <c r="V57" s="292"/>
    </row>
    <row r="58" spans="1:52" x14ac:dyDescent="0.25">
      <c r="A58" s="293" t="s">
        <v>477</v>
      </c>
      <c r="B58" s="278">
        <v>2025</v>
      </c>
      <c r="C58" s="278">
        <v>2026</v>
      </c>
      <c r="D58" s="278">
        <v>2027</v>
      </c>
      <c r="E58" s="278">
        <v>2028</v>
      </c>
      <c r="F58" s="278">
        <v>2029</v>
      </c>
      <c r="G58" s="278">
        <v>2030</v>
      </c>
      <c r="H58" s="278">
        <v>2031</v>
      </c>
      <c r="I58" s="278">
        <v>2032</v>
      </c>
      <c r="J58" s="278">
        <v>2033</v>
      </c>
      <c r="K58" s="278">
        <v>2034</v>
      </c>
      <c r="L58" s="278">
        <v>2035</v>
      </c>
      <c r="M58" s="278">
        <v>2036</v>
      </c>
      <c r="N58" s="278">
        <v>2037</v>
      </c>
      <c r="O58" s="278">
        <v>2038</v>
      </c>
      <c r="P58" s="278">
        <v>2039</v>
      </c>
      <c r="Q58" s="278">
        <v>2040</v>
      </c>
      <c r="R58" s="278">
        <v>2041</v>
      </c>
      <c r="S58" s="278">
        <v>2042</v>
      </c>
      <c r="T58" s="278">
        <v>2043</v>
      </c>
      <c r="U58" s="278">
        <v>2044</v>
      </c>
      <c r="V58" s="278">
        <v>2045</v>
      </c>
      <c r="W58" s="278">
        <v>2046</v>
      </c>
      <c r="X58" s="278">
        <v>2047</v>
      </c>
      <c r="Y58" s="278">
        <v>2048</v>
      </c>
      <c r="Z58" s="278">
        <v>2049</v>
      </c>
      <c r="AA58" s="278">
        <v>2050</v>
      </c>
      <c r="AB58" s="278">
        <v>2051</v>
      </c>
      <c r="AC58" s="278">
        <v>2052</v>
      </c>
      <c r="AD58" s="278">
        <v>2053</v>
      </c>
      <c r="AE58" s="278">
        <v>2054</v>
      </c>
      <c r="AF58" s="278">
        <v>2055</v>
      </c>
      <c r="AG58" s="278">
        <v>2056</v>
      </c>
      <c r="AH58" s="278">
        <v>2057</v>
      </c>
      <c r="AI58" s="278">
        <v>2058</v>
      </c>
      <c r="AJ58" s="278">
        <v>2059</v>
      </c>
      <c r="AK58" s="278">
        <v>2060</v>
      </c>
      <c r="AL58" s="278">
        <v>2061</v>
      </c>
      <c r="AM58" s="278">
        <v>2062</v>
      </c>
      <c r="AN58" s="278">
        <v>2063</v>
      </c>
      <c r="AO58" s="278">
        <v>2064</v>
      </c>
      <c r="AP58" s="278">
        <v>2065</v>
      </c>
      <c r="AQ58" s="278">
        <v>2066</v>
      </c>
      <c r="AR58" s="278">
        <v>2067</v>
      </c>
      <c r="AS58" s="278">
        <v>2068</v>
      </c>
      <c r="AT58" s="278">
        <v>2069</v>
      </c>
      <c r="AU58" s="278">
        <v>2070</v>
      </c>
      <c r="AV58" s="278">
        <v>2071</v>
      </c>
      <c r="AW58" s="278">
        <v>2072</v>
      </c>
      <c r="AX58" s="278">
        <v>2073</v>
      </c>
      <c r="AY58" s="278">
        <v>2074</v>
      </c>
      <c r="AZ58" s="278">
        <v>2075</v>
      </c>
    </row>
    <row r="59" spans="1:52" x14ac:dyDescent="0.25">
      <c r="A59" s="294" t="s">
        <v>257</v>
      </c>
      <c r="B59" s="295">
        <v>1879027.8083333333</v>
      </c>
      <c r="C59" s="295">
        <v>2717849.1711292402</v>
      </c>
      <c r="D59" s="295">
        <v>2839802.6178321862</v>
      </c>
      <c r="E59" s="295">
        <v>2953394.7225454738</v>
      </c>
      <c r="F59" s="295">
        <v>3071530.5114472932</v>
      </c>
      <c r="G59" s="295">
        <v>3194391.7319051847</v>
      </c>
      <c r="H59" s="295">
        <v>3322167.4011813919</v>
      </c>
      <c r="I59" s="295">
        <v>3455054.0972286472</v>
      </c>
      <c r="J59" s="295">
        <v>3593256.2611177941</v>
      </c>
      <c r="K59" s="295">
        <v>3736986.5115625062</v>
      </c>
      <c r="L59" s="295">
        <v>3886465.9720250065</v>
      </c>
      <c r="M59" s="295">
        <v>4039154.9046856519</v>
      </c>
      <c r="N59" s="295">
        <v>4200721.1008730773</v>
      </c>
      <c r="O59" s="295">
        <v>4368749.9449080005</v>
      </c>
      <c r="P59" s="295">
        <v>4543499.9427043209</v>
      </c>
      <c r="Q59" s="295">
        <v>4725239.9404124944</v>
      </c>
      <c r="R59" s="295">
        <v>4914249.5380289936</v>
      </c>
      <c r="S59" s="295">
        <v>5110819.519550154</v>
      </c>
      <c r="T59" s="295">
        <v>5315252.3003321607</v>
      </c>
      <c r="U59" s="295">
        <v>5527862.3923454471</v>
      </c>
      <c r="V59" s="295">
        <v>5748976.8880392648</v>
      </c>
      <c r="W59" s="295">
        <v>5976202.7356917784</v>
      </c>
      <c r="X59" s="295">
        <v>6215250.8451194493</v>
      </c>
      <c r="Y59" s="295">
        <v>6463860.8789242283</v>
      </c>
      <c r="Z59" s="295">
        <v>6722415.3140811976</v>
      </c>
      <c r="AA59" s="295">
        <v>6991311.9266444454</v>
      </c>
      <c r="AB59" s="295">
        <v>7270964.4037102237</v>
      </c>
      <c r="AC59" s="295">
        <v>7561802.9798586331</v>
      </c>
      <c r="AD59" s="295">
        <v>7864275.0990529787</v>
      </c>
      <c r="AE59" s="295">
        <v>8178846.1030150987</v>
      </c>
      <c r="AF59" s="295">
        <v>8505999.9471357018</v>
      </c>
      <c r="AG59" s="295">
        <v>8846239.9450211301</v>
      </c>
      <c r="AH59" s="295">
        <v>9200089.5428219754</v>
      </c>
      <c r="AI59" s="295">
        <v>9568093.1245348528</v>
      </c>
      <c r="AJ59" s="295">
        <v>9950816.8495162502</v>
      </c>
      <c r="AK59" s="295">
        <v>10348849.5234969</v>
      </c>
      <c r="AL59" s="295">
        <v>10762803.504436776</v>
      </c>
      <c r="AM59" s="295">
        <v>11193315.644614246</v>
      </c>
      <c r="AN59" s="295">
        <v>11641048.270398816</v>
      </c>
      <c r="AO59" s="295">
        <v>12106690.201214772</v>
      </c>
      <c r="AP59" s="295">
        <v>12590957.809263362</v>
      </c>
      <c r="AQ59" s="295">
        <v>13094596.121633897</v>
      </c>
      <c r="AR59" s="295">
        <v>13618379.966499252</v>
      </c>
      <c r="AS59" s="295">
        <v>14163115.165159222</v>
      </c>
      <c r="AT59" s="295">
        <v>14729639.771765593</v>
      </c>
      <c r="AU59" s="295">
        <v>15318825.362636216</v>
      </c>
      <c r="AV59" s="295">
        <v>15931578.377141664</v>
      </c>
      <c r="AW59" s="295">
        <v>16568841.512227332</v>
      </c>
      <c r="AX59" s="295">
        <v>17231595.172716428</v>
      </c>
      <c r="AY59" s="295">
        <v>17920858.979625084</v>
      </c>
      <c r="AZ59" s="295">
        <v>18637693.33881009</v>
      </c>
    </row>
    <row r="60" spans="1:52" x14ac:dyDescent="0.25">
      <c r="A60" s="296" t="s">
        <v>256</v>
      </c>
      <c r="B60" s="297">
        <v>0</v>
      </c>
      <c r="C60" s="297">
        <v>-68244.659389149558</v>
      </c>
      <c r="D60" s="297">
        <v>-67555.319395319762</v>
      </c>
      <c r="E60" s="297">
        <v>-66865.979401489967</v>
      </c>
      <c r="F60" s="297">
        <v>-66176.639407660186</v>
      </c>
      <c r="G60" s="297">
        <v>-65487.299413830384</v>
      </c>
      <c r="H60" s="297">
        <v>-64797.959420000596</v>
      </c>
      <c r="I60" s="297">
        <v>-64108.619426170793</v>
      </c>
      <c r="J60" s="297">
        <v>-63419.279432341005</v>
      </c>
      <c r="K60" s="297">
        <v>-62729.93943851121</v>
      </c>
      <c r="L60" s="297">
        <v>-62040.599444681415</v>
      </c>
      <c r="M60" s="297">
        <v>-61351.259450851627</v>
      </c>
      <c r="N60" s="297">
        <v>-60661.919457021839</v>
      </c>
      <c r="O60" s="297">
        <v>-59972.579463192036</v>
      </c>
      <c r="P60" s="297">
        <v>-59283.239469362241</v>
      </c>
      <c r="Q60" s="297">
        <v>-58593.899475532453</v>
      </c>
      <c r="R60" s="297">
        <v>-57904.559481702665</v>
      </c>
      <c r="S60" s="297">
        <v>-57215.21948787287</v>
      </c>
      <c r="T60" s="297">
        <v>-56525.879494043067</v>
      </c>
      <c r="U60" s="297">
        <v>-55836.539500213279</v>
      </c>
      <c r="V60" s="297">
        <v>-55147.199506383491</v>
      </c>
      <c r="W60" s="297">
        <v>-54457.859512553696</v>
      </c>
      <c r="X60" s="297">
        <v>-53768.519518723901</v>
      </c>
      <c r="Y60" s="297">
        <v>-53079.179524894113</v>
      </c>
      <c r="Z60" s="297">
        <v>-52389.839531064325</v>
      </c>
      <c r="AA60" s="297">
        <v>-51700.499537234522</v>
      </c>
      <c r="AB60" s="297">
        <v>-51011.159543404727</v>
      </c>
      <c r="AC60" s="297">
        <v>-50321.819549574939</v>
      </c>
      <c r="AD60" s="297">
        <v>-49632.479555745151</v>
      </c>
      <c r="AE60" s="297">
        <v>-48943.139561915355</v>
      </c>
      <c r="AF60" s="297">
        <v>-48253.799568085553</v>
      </c>
      <c r="AG60" s="297">
        <v>-47564.459574255765</v>
      </c>
      <c r="AH60" s="297">
        <v>-46875.119580425977</v>
      </c>
      <c r="AI60" s="297">
        <v>-46185.779586596182</v>
      </c>
      <c r="AJ60" s="297">
        <v>-45496.439592766386</v>
      </c>
      <c r="AK60" s="297">
        <v>-44807.099598936598</v>
      </c>
      <c r="AL60" s="297">
        <v>-44117.759605106803</v>
      </c>
      <c r="AM60" s="297">
        <v>-43428.419611277008</v>
      </c>
      <c r="AN60" s="297">
        <v>-42739.079617447213</v>
      </c>
      <c r="AO60" s="297">
        <v>-42049.739623617425</v>
      </c>
      <c r="AP60" s="297">
        <v>-41360.399629787629</v>
      </c>
      <c r="AQ60" s="297">
        <v>-40671.059635957834</v>
      </c>
      <c r="AR60" s="297">
        <v>-39981.719642128046</v>
      </c>
      <c r="AS60" s="297">
        <v>-39292.379648298251</v>
      </c>
      <c r="AT60" s="297">
        <v>-38603.039654468455</v>
      </c>
      <c r="AU60" s="297">
        <v>-37913.699660638667</v>
      </c>
      <c r="AV60" s="297">
        <v>-37224.359666808872</v>
      </c>
      <c r="AW60" s="297">
        <v>-36535.019672979077</v>
      </c>
      <c r="AX60" s="297">
        <v>-35845.679679149289</v>
      </c>
      <c r="AY60" s="297">
        <v>-35156.339685319494</v>
      </c>
      <c r="AZ60" s="297">
        <v>-34466.999691489698</v>
      </c>
    </row>
    <row r="61" spans="1:52" x14ac:dyDescent="0.25">
      <c r="A61" s="298" t="s">
        <v>452</v>
      </c>
      <c r="B61" s="297">
        <v>0</v>
      </c>
      <c r="C61" s="297">
        <v>0</v>
      </c>
      <c r="D61" s="297">
        <v>0</v>
      </c>
      <c r="E61" s="297">
        <v>0</v>
      </c>
      <c r="F61" s="297">
        <v>0</v>
      </c>
      <c r="G61" s="297">
        <v>0</v>
      </c>
      <c r="H61" s="297">
        <v>0</v>
      </c>
      <c r="I61" s="297">
        <v>0</v>
      </c>
      <c r="J61" s="297">
        <v>0</v>
      </c>
      <c r="K61" s="297">
        <v>0</v>
      </c>
      <c r="L61" s="297">
        <v>0</v>
      </c>
      <c r="M61" s="297">
        <v>0</v>
      </c>
      <c r="N61" s="297">
        <v>0</v>
      </c>
      <c r="O61" s="297">
        <v>0</v>
      </c>
      <c r="P61" s="297">
        <v>0</v>
      </c>
      <c r="Q61" s="297">
        <v>0</v>
      </c>
      <c r="R61" s="297">
        <v>0</v>
      </c>
      <c r="S61" s="297">
        <v>0</v>
      </c>
      <c r="T61" s="297">
        <v>0</v>
      </c>
      <c r="U61" s="297">
        <v>0</v>
      </c>
      <c r="V61" s="297">
        <v>0</v>
      </c>
      <c r="W61" s="297">
        <v>0</v>
      </c>
      <c r="X61" s="297">
        <v>0</v>
      </c>
      <c r="Y61" s="297">
        <v>0</v>
      </c>
      <c r="Z61" s="297">
        <v>0</v>
      </c>
      <c r="AA61" s="297">
        <v>0</v>
      </c>
      <c r="AB61" s="297">
        <v>0</v>
      </c>
      <c r="AC61" s="297">
        <v>0</v>
      </c>
      <c r="AD61" s="297">
        <v>0</v>
      </c>
      <c r="AE61" s="297">
        <v>0</v>
      </c>
      <c r="AF61" s="297">
        <v>0</v>
      </c>
      <c r="AG61" s="297">
        <v>0</v>
      </c>
      <c r="AH61" s="297">
        <v>0</v>
      </c>
      <c r="AI61" s="297">
        <v>0</v>
      </c>
      <c r="AJ61" s="297">
        <v>0</v>
      </c>
      <c r="AK61" s="297">
        <v>0</v>
      </c>
      <c r="AL61" s="297">
        <v>0</v>
      </c>
      <c r="AM61" s="297">
        <v>0</v>
      </c>
      <c r="AN61" s="297">
        <v>0</v>
      </c>
      <c r="AO61" s="297">
        <v>0</v>
      </c>
      <c r="AP61" s="297">
        <v>0</v>
      </c>
      <c r="AQ61" s="297">
        <v>0</v>
      </c>
      <c r="AR61" s="297">
        <v>0</v>
      </c>
      <c r="AS61" s="297">
        <v>0</v>
      </c>
      <c r="AT61" s="297">
        <v>0</v>
      </c>
      <c r="AU61" s="297">
        <v>0</v>
      </c>
      <c r="AV61" s="297">
        <v>0</v>
      </c>
      <c r="AW61" s="297">
        <v>0</v>
      </c>
      <c r="AX61" s="297">
        <v>0</v>
      </c>
      <c r="AY61" s="297">
        <v>0</v>
      </c>
      <c r="AZ61" s="297">
        <v>0</v>
      </c>
    </row>
    <row r="62" spans="1:52" x14ac:dyDescent="0.25">
      <c r="A62" s="298" t="str">
        <f>A27</f>
        <v>Прочие расходы при эксплуатации объекта, руб. без НДС</v>
      </c>
      <c r="B62" s="297">
        <v>0</v>
      </c>
      <c r="C62" s="297">
        <v>0</v>
      </c>
      <c r="D62" s="297">
        <v>0</v>
      </c>
      <c r="E62" s="297">
        <v>0</v>
      </c>
      <c r="F62" s="297">
        <v>0</v>
      </c>
      <c r="G62" s="297">
        <v>0</v>
      </c>
      <c r="H62" s="297">
        <v>0</v>
      </c>
      <c r="I62" s="297">
        <v>0</v>
      </c>
      <c r="J62" s="297">
        <v>0</v>
      </c>
      <c r="K62" s="297">
        <v>0</v>
      </c>
      <c r="L62" s="297">
        <v>0</v>
      </c>
      <c r="M62" s="297">
        <v>0</v>
      </c>
      <c r="N62" s="297">
        <v>0</v>
      </c>
      <c r="O62" s="297">
        <v>0</v>
      </c>
      <c r="P62" s="297">
        <v>0</v>
      </c>
      <c r="Q62" s="297">
        <v>0</v>
      </c>
      <c r="R62" s="297">
        <v>0</v>
      </c>
      <c r="S62" s="297">
        <v>0</v>
      </c>
      <c r="T62" s="297">
        <v>0</v>
      </c>
      <c r="U62" s="297">
        <v>0</v>
      </c>
      <c r="V62" s="297">
        <v>0</v>
      </c>
      <c r="W62" s="297">
        <v>0</v>
      </c>
      <c r="X62" s="297">
        <v>0</v>
      </c>
      <c r="Y62" s="297">
        <v>0</v>
      </c>
      <c r="Z62" s="297">
        <v>0</v>
      </c>
      <c r="AA62" s="297">
        <v>0</v>
      </c>
      <c r="AB62" s="297">
        <v>0</v>
      </c>
      <c r="AC62" s="297">
        <v>0</v>
      </c>
      <c r="AD62" s="297">
        <v>0</v>
      </c>
      <c r="AE62" s="297">
        <v>0</v>
      </c>
      <c r="AF62" s="297">
        <v>0</v>
      </c>
      <c r="AG62" s="297">
        <v>0</v>
      </c>
      <c r="AH62" s="297">
        <v>0</v>
      </c>
      <c r="AI62" s="297">
        <v>0</v>
      </c>
      <c r="AJ62" s="297">
        <v>0</v>
      </c>
      <c r="AK62" s="297">
        <v>0</v>
      </c>
      <c r="AL62" s="297">
        <v>0</v>
      </c>
      <c r="AM62" s="297">
        <v>0</v>
      </c>
      <c r="AN62" s="297">
        <v>0</v>
      </c>
      <c r="AO62" s="297">
        <v>0</v>
      </c>
      <c r="AP62" s="297">
        <v>0</v>
      </c>
      <c r="AQ62" s="297">
        <v>0</v>
      </c>
      <c r="AR62" s="297">
        <v>0</v>
      </c>
      <c r="AS62" s="297">
        <v>0</v>
      </c>
      <c r="AT62" s="297">
        <v>0</v>
      </c>
      <c r="AU62" s="297">
        <v>0</v>
      </c>
      <c r="AV62" s="297">
        <v>0</v>
      </c>
      <c r="AW62" s="297">
        <v>0</v>
      </c>
      <c r="AX62" s="297">
        <v>0</v>
      </c>
      <c r="AY62" s="297">
        <v>0</v>
      </c>
      <c r="AZ62" s="297">
        <v>0</v>
      </c>
    </row>
    <row r="63" spans="1:52" x14ac:dyDescent="0.25">
      <c r="A63" s="298" t="s">
        <v>471</v>
      </c>
      <c r="B63" s="297">
        <v>0</v>
      </c>
      <c r="C63" s="297">
        <v>0</v>
      </c>
      <c r="D63" s="297">
        <v>0</v>
      </c>
      <c r="E63" s="297">
        <v>0</v>
      </c>
      <c r="F63" s="297">
        <v>0</v>
      </c>
      <c r="G63" s="297">
        <v>0</v>
      </c>
      <c r="H63" s="297">
        <v>0</v>
      </c>
      <c r="I63" s="297">
        <v>0</v>
      </c>
      <c r="J63" s="297">
        <v>0</v>
      </c>
      <c r="K63" s="297">
        <v>0</v>
      </c>
      <c r="L63" s="297">
        <v>0</v>
      </c>
      <c r="M63" s="297">
        <v>0</v>
      </c>
      <c r="N63" s="297">
        <v>0</v>
      </c>
      <c r="O63" s="297">
        <v>0</v>
      </c>
      <c r="P63" s="297">
        <v>0</v>
      </c>
      <c r="Q63" s="297">
        <v>0</v>
      </c>
      <c r="R63" s="297">
        <v>0</v>
      </c>
      <c r="S63" s="297">
        <v>0</v>
      </c>
      <c r="T63" s="297">
        <v>0</v>
      </c>
      <c r="U63" s="297">
        <v>0</v>
      </c>
      <c r="V63" s="297">
        <v>0</v>
      </c>
      <c r="W63" s="297">
        <v>0</v>
      </c>
      <c r="X63" s="297">
        <v>0</v>
      </c>
      <c r="Y63" s="297">
        <v>0</v>
      </c>
      <c r="Z63" s="297">
        <v>0</v>
      </c>
      <c r="AA63" s="297">
        <v>0</v>
      </c>
      <c r="AB63" s="297">
        <v>0</v>
      </c>
      <c r="AC63" s="297">
        <v>0</v>
      </c>
      <c r="AD63" s="297">
        <v>0</v>
      </c>
      <c r="AE63" s="297">
        <v>0</v>
      </c>
      <c r="AF63" s="297">
        <v>0</v>
      </c>
      <c r="AG63" s="297">
        <v>0</v>
      </c>
      <c r="AH63" s="297">
        <v>0</v>
      </c>
      <c r="AI63" s="297">
        <v>0</v>
      </c>
      <c r="AJ63" s="297">
        <v>0</v>
      </c>
      <c r="AK63" s="297">
        <v>0</v>
      </c>
      <c r="AL63" s="297">
        <v>0</v>
      </c>
      <c r="AM63" s="297">
        <v>0</v>
      </c>
      <c r="AN63" s="297">
        <v>0</v>
      </c>
      <c r="AO63" s="297">
        <v>0</v>
      </c>
      <c r="AP63" s="297">
        <v>0</v>
      </c>
      <c r="AQ63" s="297">
        <v>0</v>
      </c>
      <c r="AR63" s="297">
        <v>0</v>
      </c>
      <c r="AS63" s="297">
        <v>0</v>
      </c>
      <c r="AT63" s="297">
        <v>0</v>
      </c>
      <c r="AU63" s="297">
        <v>0</v>
      </c>
      <c r="AV63" s="297">
        <v>0</v>
      </c>
      <c r="AW63" s="297">
        <v>0</v>
      </c>
      <c r="AX63" s="297">
        <v>0</v>
      </c>
      <c r="AY63" s="297">
        <v>0</v>
      </c>
      <c r="AZ63" s="297">
        <v>0</v>
      </c>
    </row>
    <row r="64" spans="1:52" x14ac:dyDescent="0.25">
      <c r="A64" s="298" t="s">
        <v>471</v>
      </c>
      <c r="B64" s="297"/>
      <c r="C64" s="297">
        <v>0</v>
      </c>
      <c r="D64" s="297">
        <v>0</v>
      </c>
      <c r="E64" s="297">
        <v>0</v>
      </c>
      <c r="F64" s="297">
        <v>0</v>
      </c>
      <c r="G64" s="297">
        <v>0</v>
      </c>
      <c r="H64" s="297">
        <v>0</v>
      </c>
      <c r="I64" s="297">
        <v>0</v>
      </c>
      <c r="J64" s="297">
        <v>0</v>
      </c>
      <c r="K64" s="297">
        <v>0</v>
      </c>
      <c r="L64" s="297">
        <v>0</v>
      </c>
      <c r="M64" s="297">
        <v>0</v>
      </c>
      <c r="N64" s="297">
        <v>0</v>
      </c>
      <c r="O64" s="297">
        <v>0</v>
      </c>
      <c r="P64" s="297">
        <v>0</v>
      </c>
      <c r="Q64" s="297">
        <v>0</v>
      </c>
      <c r="R64" s="297">
        <v>0</v>
      </c>
      <c r="S64" s="297">
        <v>0</v>
      </c>
      <c r="T64" s="297">
        <v>0</v>
      </c>
      <c r="U64" s="297">
        <v>0</v>
      </c>
      <c r="V64" s="297">
        <v>0</v>
      </c>
      <c r="W64" s="297">
        <v>0</v>
      </c>
      <c r="X64" s="297">
        <v>0</v>
      </c>
      <c r="Y64" s="297">
        <v>0</v>
      </c>
      <c r="Z64" s="297">
        <v>0</v>
      </c>
      <c r="AA64" s="297">
        <v>0</v>
      </c>
      <c r="AB64" s="297">
        <v>0</v>
      </c>
      <c r="AC64" s="297">
        <v>0</v>
      </c>
      <c r="AD64" s="297">
        <v>0</v>
      </c>
      <c r="AE64" s="297">
        <v>0</v>
      </c>
      <c r="AF64" s="297">
        <v>0</v>
      </c>
      <c r="AG64" s="297">
        <v>0</v>
      </c>
      <c r="AH64" s="297">
        <v>0</v>
      </c>
      <c r="AI64" s="297">
        <v>0</v>
      </c>
      <c r="AJ64" s="297">
        <v>0</v>
      </c>
      <c r="AK64" s="297">
        <v>0</v>
      </c>
      <c r="AL64" s="297">
        <v>0</v>
      </c>
      <c r="AM64" s="297">
        <v>0</v>
      </c>
      <c r="AN64" s="297">
        <v>0</v>
      </c>
      <c r="AO64" s="297">
        <v>0</v>
      </c>
      <c r="AP64" s="297">
        <v>0</v>
      </c>
      <c r="AQ64" s="297">
        <v>0</v>
      </c>
      <c r="AR64" s="297">
        <v>0</v>
      </c>
      <c r="AS64" s="297">
        <v>0</v>
      </c>
      <c r="AT64" s="297">
        <v>0</v>
      </c>
      <c r="AU64" s="297">
        <v>0</v>
      </c>
      <c r="AV64" s="297">
        <v>0</v>
      </c>
      <c r="AW64" s="297">
        <v>0</v>
      </c>
      <c r="AX64" s="297">
        <v>0</v>
      </c>
      <c r="AY64" s="297">
        <v>0</v>
      </c>
      <c r="AZ64" s="297">
        <v>0</v>
      </c>
    </row>
    <row r="65" spans="1:52" x14ac:dyDescent="0.25">
      <c r="A65" s="298" t="s">
        <v>255</v>
      </c>
      <c r="B65" s="297"/>
      <c r="C65" s="297">
        <v>-68244.659389149558</v>
      </c>
      <c r="D65" s="297">
        <v>-67555.319395319762</v>
      </c>
      <c r="E65" s="297">
        <v>-66865.979401489967</v>
      </c>
      <c r="F65" s="297">
        <v>-66176.639407660186</v>
      </c>
      <c r="G65" s="297">
        <v>-65487.299413830384</v>
      </c>
      <c r="H65" s="297">
        <v>-64797.959420000596</v>
      </c>
      <c r="I65" s="297">
        <v>-64108.619426170793</v>
      </c>
      <c r="J65" s="297">
        <v>-63419.279432341005</v>
      </c>
      <c r="K65" s="297">
        <v>-62729.93943851121</v>
      </c>
      <c r="L65" s="297">
        <v>-62040.599444681415</v>
      </c>
      <c r="M65" s="297">
        <v>-61351.259450851627</v>
      </c>
      <c r="N65" s="297">
        <v>-60661.919457021839</v>
      </c>
      <c r="O65" s="297">
        <v>-59972.579463192036</v>
      </c>
      <c r="P65" s="297">
        <v>-59283.239469362241</v>
      </c>
      <c r="Q65" s="297">
        <v>-58593.899475532453</v>
      </c>
      <c r="R65" s="297">
        <v>-57904.559481702665</v>
      </c>
      <c r="S65" s="297">
        <v>-57215.21948787287</v>
      </c>
      <c r="T65" s="297">
        <v>-56525.879494043067</v>
      </c>
      <c r="U65" s="297">
        <v>-55836.539500213279</v>
      </c>
      <c r="V65" s="297">
        <v>-55147.199506383491</v>
      </c>
      <c r="W65" s="297">
        <v>-54457.859512553696</v>
      </c>
      <c r="X65" s="297">
        <v>-53768.519518723901</v>
      </c>
      <c r="Y65" s="297">
        <v>-53079.179524894113</v>
      </c>
      <c r="Z65" s="297">
        <v>-52389.839531064325</v>
      </c>
      <c r="AA65" s="297">
        <v>-51700.499537234522</v>
      </c>
      <c r="AB65" s="297">
        <v>-51011.159543404727</v>
      </c>
      <c r="AC65" s="297">
        <v>-50321.819549574939</v>
      </c>
      <c r="AD65" s="297">
        <v>-49632.479555745151</v>
      </c>
      <c r="AE65" s="297">
        <v>-48943.139561915355</v>
      </c>
      <c r="AF65" s="297">
        <v>-48253.799568085553</v>
      </c>
      <c r="AG65" s="297">
        <v>-47564.459574255765</v>
      </c>
      <c r="AH65" s="297">
        <v>-46875.119580425977</v>
      </c>
      <c r="AI65" s="297">
        <v>-46185.779586596182</v>
      </c>
      <c r="AJ65" s="297">
        <v>-45496.439592766386</v>
      </c>
      <c r="AK65" s="297">
        <v>-44807.099598936598</v>
      </c>
      <c r="AL65" s="297">
        <v>-44117.759605106803</v>
      </c>
      <c r="AM65" s="297">
        <v>-43428.419611277008</v>
      </c>
      <c r="AN65" s="297">
        <v>-42739.079617447213</v>
      </c>
      <c r="AO65" s="297">
        <v>-42049.739623617425</v>
      </c>
      <c r="AP65" s="297">
        <v>-41360.399629787629</v>
      </c>
      <c r="AQ65" s="297">
        <v>-40671.059635957834</v>
      </c>
      <c r="AR65" s="297">
        <v>-39981.719642128046</v>
      </c>
      <c r="AS65" s="297">
        <v>-39292.379648298251</v>
      </c>
      <c r="AT65" s="297">
        <v>-38603.039654468455</v>
      </c>
      <c r="AU65" s="297">
        <v>-37913.699660638667</v>
      </c>
      <c r="AV65" s="297">
        <v>-37224.359666808872</v>
      </c>
      <c r="AW65" s="297">
        <v>-36535.019672979077</v>
      </c>
      <c r="AX65" s="297">
        <v>-35845.679679149289</v>
      </c>
      <c r="AY65" s="297">
        <v>-35156.339685319494</v>
      </c>
      <c r="AZ65" s="297">
        <v>-34466.999691489698</v>
      </c>
    </row>
    <row r="66" spans="1:52" x14ac:dyDescent="0.25">
      <c r="A66" s="299" t="s">
        <v>478</v>
      </c>
      <c r="B66" s="295">
        <v>1879027.8083333333</v>
      </c>
      <c r="C66" s="295">
        <v>2649604.5117400908</v>
      </c>
      <c r="D66" s="295">
        <v>2772247.2984368666</v>
      </c>
      <c r="E66" s="295">
        <v>2886528.7431439837</v>
      </c>
      <c r="F66" s="295">
        <v>3005353.8720396329</v>
      </c>
      <c r="G66" s="295">
        <v>3128904.4324913542</v>
      </c>
      <c r="H66" s="295">
        <v>3257369.4417613912</v>
      </c>
      <c r="I66" s="295">
        <v>3390945.4778024764</v>
      </c>
      <c r="J66" s="295">
        <v>3529836.9816854531</v>
      </c>
      <c r="K66" s="295">
        <v>3674256.5721239951</v>
      </c>
      <c r="L66" s="295">
        <v>3824425.3725803252</v>
      </c>
      <c r="M66" s="295">
        <v>3977803.6452348004</v>
      </c>
      <c r="N66" s="295">
        <v>4140059.1814160557</v>
      </c>
      <c r="O66" s="295">
        <v>4308777.3654448083</v>
      </c>
      <c r="P66" s="295">
        <v>4484216.7032349585</v>
      </c>
      <c r="Q66" s="295">
        <v>4666646.0409369618</v>
      </c>
      <c r="R66" s="295">
        <v>4856344.9785472909</v>
      </c>
      <c r="S66" s="295">
        <v>5053604.3000622811</v>
      </c>
      <c r="T66" s="295">
        <v>5258726.4208381176</v>
      </c>
      <c r="U66" s="295">
        <v>5472025.8528452339</v>
      </c>
      <c r="V66" s="295">
        <v>5693829.6885328814</v>
      </c>
      <c r="W66" s="295">
        <v>5921744.8761792248</v>
      </c>
      <c r="X66" s="295">
        <v>6161482.3256007256</v>
      </c>
      <c r="Y66" s="295">
        <v>6410781.6993993344</v>
      </c>
      <c r="Z66" s="295">
        <v>6670025.4745501336</v>
      </c>
      <c r="AA66" s="295">
        <v>6939611.4271072112</v>
      </c>
      <c r="AB66" s="295">
        <v>7219953.2441668194</v>
      </c>
      <c r="AC66" s="295">
        <v>7511481.1603090586</v>
      </c>
      <c r="AD66" s="295">
        <v>7814642.6194972331</v>
      </c>
      <c r="AE66" s="295">
        <v>8129902.963453183</v>
      </c>
      <c r="AF66" s="295">
        <v>8457746.1475676168</v>
      </c>
      <c r="AG66" s="295">
        <v>8798675.4854468741</v>
      </c>
      <c r="AH66" s="295">
        <v>9153214.4232415501</v>
      </c>
      <c r="AI66" s="295">
        <v>9521907.3449482564</v>
      </c>
      <c r="AJ66" s="295">
        <v>9905320.4099234845</v>
      </c>
      <c r="AK66" s="295">
        <v>10304042.423897963</v>
      </c>
      <c r="AL66" s="295">
        <v>10718685.74483167</v>
      </c>
      <c r="AM66" s="295">
        <v>11149887.225002969</v>
      </c>
      <c r="AN66" s="295">
        <v>11598309.19078137</v>
      </c>
      <c r="AO66" s="295">
        <v>12064640.461591154</v>
      </c>
      <c r="AP66" s="295">
        <v>12549597.409633573</v>
      </c>
      <c r="AQ66" s="295">
        <v>13053925.061997939</v>
      </c>
      <c r="AR66" s="295">
        <v>13578398.246857123</v>
      </c>
      <c r="AS66" s="295">
        <v>14123822.785510924</v>
      </c>
      <c r="AT66" s="295">
        <v>14691036.732111124</v>
      </c>
      <c r="AU66" s="295">
        <v>15280911.662975578</v>
      </c>
      <c r="AV66" s="295">
        <v>15894354.017474854</v>
      </c>
      <c r="AW66" s="295">
        <v>16532306.492554354</v>
      </c>
      <c r="AX66" s="295">
        <v>17195749.49303728</v>
      </c>
      <c r="AY66" s="295">
        <v>17885702.639939763</v>
      </c>
      <c r="AZ66" s="295">
        <v>18603226.3391186</v>
      </c>
    </row>
    <row r="67" spans="1:52" x14ac:dyDescent="0.25">
      <c r="A67" s="298" t="s">
        <v>251</v>
      </c>
      <c r="B67" s="297">
        <v>0</v>
      </c>
      <c r="C67" s="297">
        <v>-62667.272166344861</v>
      </c>
      <c r="D67" s="297">
        <v>-62667.272166344861</v>
      </c>
      <c r="E67" s="297">
        <v>-62667.272166344861</v>
      </c>
      <c r="F67" s="297">
        <v>-62667.272166344861</v>
      </c>
      <c r="G67" s="297">
        <v>-62667.272166344861</v>
      </c>
      <c r="H67" s="297">
        <v>-62667.272166344861</v>
      </c>
      <c r="I67" s="297">
        <v>-62667.272166344861</v>
      </c>
      <c r="J67" s="297">
        <v>-62667.272166344861</v>
      </c>
      <c r="K67" s="297">
        <v>-62667.272166344861</v>
      </c>
      <c r="L67" s="297">
        <v>-62667.272166344861</v>
      </c>
      <c r="M67" s="297">
        <v>-62667.272166344861</v>
      </c>
      <c r="N67" s="297">
        <v>-62667.272166344861</v>
      </c>
      <c r="O67" s="297">
        <v>-62667.272166344861</v>
      </c>
      <c r="P67" s="297">
        <v>-62667.272166344861</v>
      </c>
      <c r="Q67" s="297">
        <v>-62667.272166344861</v>
      </c>
      <c r="R67" s="297">
        <v>-62667.272166344861</v>
      </c>
      <c r="S67" s="297">
        <v>-62667.272166344861</v>
      </c>
      <c r="T67" s="297">
        <v>-62667.272166344861</v>
      </c>
      <c r="U67" s="297">
        <v>-62667.272166344861</v>
      </c>
      <c r="V67" s="297">
        <v>-62667.272166344861</v>
      </c>
      <c r="W67" s="297">
        <v>-62667.272166344861</v>
      </c>
      <c r="X67" s="297">
        <v>-62667.272166344861</v>
      </c>
      <c r="Y67" s="297">
        <v>-62667.272166344861</v>
      </c>
      <c r="Z67" s="297">
        <v>-62667.272166344861</v>
      </c>
      <c r="AA67" s="297">
        <v>-62667.272166344861</v>
      </c>
      <c r="AB67" s="297">
        <v>-62667.272166344861</v>
      </c>
      <c r="AC67" s="297">
        <v>-62667.272166344861</v>
      </c>
      <c r="AD67" s="297">
        <v>-62667.272166344861</v>
      </c>
      <c r="AE67" s="297">
        <v>-62667.272166344861</v>
      </c>
      <c r="AF67" s="297">
        <v>-62667.272166344861</v>
      </c>
      <c r="AG67" s="297">
        <v>-62667.272166344861</v>
      </c>
      <c r="AH67" s="297">
        <v>-62667.272166344861</v>
      </c>
      <c r="AI67" s="297">
        <v>-62667.272166344861</v>
      </c>
      <c r="AJ67" s="297">
        <v>-62667.272166344861</v>
      </c>
      <c r="AK67" s="297">
        <v>-62667.272166344861</v>
      </c>
      <c r="AL67" s="297">
        <v>-62667.272166344861</v>
      </c>
      <c r="AM67" s="297">
        <v>-62667.272166344861</v>
      </c>
      <c r="AN67" s="297">
        <v>-62667.272166344861</v>
      </c>
      <c r="AO67" s="297">
        <v>-62667.272166344861</v>
      </c>
      <c r="AP67" s="297">
        <v>-62667.272166344861</v>
      </c>
      <c r="AQ67" s="297">
        <v>-62667.272166344861</v>
      </c>
      <c r="AR67" s="297">
        <v>-62667.272166344861</v>
      </c>
      <c r="AS67" s="297">
        <v>-62667.272166344861</v>
      </c>
      <c r="AT67" s="297">
        <v>-62667.272166344861</v>
      </c>
      <c r="AU67" s="297">
        <v>-62667.272166344861</v>
      </c>
      <c r="AV67" s="297">
        <v>-62667.272166344861</v>
      </c>
      <c r="AW67" s="297">
        <v>-62667.272166344861</v>
      </c>
      <c r="AX67" s="297">
        <v>-62667.272166344861</v>
      </c>
      <c r="AY67" s="297">
        <v>-62667.272166344861</v>
      </c>
      <c r="AZ67" s="297">
        <v>-62667.272166344861</v>
      </c>
    </row>
    <row r="68" spans="1:52" x14ac:dyDescent="0.25">
      <c r="A68" s="299" t="s">
        <v>479</v>
      </c>
      <c r="B68" s="295">
        <v>1879027.8083333333</v>
      </c>
      <c r="C68" s="295">
        <v>2586937.239573746</v>
      </c>
      <c r="D68" s="295">
        <v>2709580.0262705218</v>
      </c>
      <c r="E68" s="295">
        <v>2823861.4709776388</v>
      </c>
      <c r="F68" s="295">
        <v>2942686.5998732881</v>
      </c>
      <c r="G68" s="295">
        <v>3066237.1603250094</v>
      </c>
      <c r="H68" s="295">
        <v>3194702.1695950464</v>
      </c>
      <c r="I68" s="295">
        <v>3328278.2056361316</v>
      </c>
      <c r="J68" s="295">
        <v>3467169.7095191083</v>
      </c>
      <c r="K68" s="295">
        <v>3611589.2999576502</v>
      </c>
      <c r="L68" s="295">
        <v>3761758.1004139804</v>
      </c>
      <c r="M68" s="295">
        <v>3915136.3730684556</v>
      </c>
      <c r="N68" s="295">
        <v>4077391.9092497109</v>
      </c>
      <c r="O68" s="295">
        <v>4246110.093278463</v>
      </c>
      <c r="P68" s="295">
        <v>4421549.4310686132</v>
      </c>
      <c r="Q68" s="295">
        <v>4603978.7687706165</v>
      </c>
      <c r="R68" s="295">
        <v>4793677.7063809456</v>
      </c>
      <c r="S68" s="295">
        <v>4990937.0278959358</v>
      </c>
      <c r="T68" s="295">
        <v>5196059.1486717723</v>
      </c>
      <c r="U68" s="295">
        <v>5409358.5806788886</v>
      </c>
      <c r="V68" s="295">
        <v>5631162.4163665362</v>
      </c>
      <c r="W68" s="295">
        <v>5859077.6040128795</v>
      </c>
      <c r="X68" s="295">
        <v>6098815.0534343803</v>
      </c>
      <c r="Y68" s="295">
        <v>6348114.4272329891</v>
      </c>
      <c r="Z68" s="295">
        <v>6607358.2023837883</v>
      </c>
      <c r="AA68" s="295">
        <v>6876944.1549408659</v>
      </c>
      <c r="AB68" s="295">
        <v>7157285.9720004741</v>
      </c>
      <c r="AC68" s="295">
        <v>7448813.8881427133</v>
      </c>
      <c r="AD68" s="295">
        <v>7751975.3473308878</v>
      </c>
      <c r="AE68" s="295">
        <v>8067235.6912868377</v>
      </c>
      <c r="AF68" s="295">
        <v>8395078.8754012715</v>
      </c>
      <c r="AG68" s="295">
        <v>8736008.2132805288</v>
      </c>
      <c r="AH68" s="295">
        <v>9090547.1510752048</v>
      </c>
      <c r="AI68" s="295">
        <v>9459240.0727819111</v>
      </c>
      <c r="AJ68" s="295">
        <v>9842653.1377571393</v>
      </c>
      <c r="AK68" s="295">
        <v>10241375.151731618</v>
      </c>
      <c r="AL68" s="295">
        <v>10656018.472665325</v>
      </c>
      <c r="AM68" s="295">
        <v>11087219.952836623</v>
      </c>
      <c r="AN68" s="295">
        <v>11535641.918615025</v>
      </c>
      <c r="AO68" s="295">
        <v>12001973.189424809</v>
      </c>
      <c r="AP68" s="295">
        <v>12486930.137467228</v>
      </c>
      <c r="AQ68" s="295">
        <v>12991257.789831594</v>
      </c>
      <c r="AR68" s="295">
        <v>13515730.974690778</v>
      </c>
      <c r="AS68" s="295">
        <v>14061155.513344578</v>
      </c>
      <c r="AT68" s="295">
        <v>14628369.459944779</v>
      </c>
      <c r="AU68" s="295">
        <v>15218244.390809232</v>
      </c>
      <c r="AV68" s="295">
        <v>15831686.745308509</v>
      </c>
      <c r="AW68" s="295">
        <v>16469639.220388008</v>
      </c>
      <c r="AX68" s="295">
        <v>17133082.220870934</v>
      </c>
      <c r="AY68" s="295">
        <v>17823035.367773417</v>
      </c>
      <c r="AZ68" s="295">
        <v>18540559.066952255</v>
      </c>
    </row>
    <row r="69" spans="1:52" x14ac:dyDescent="0.25">
      <c r="A69" s="298" t="s">
        <v>453</v>
      </c>
      <c r="B69" s="297">
        <v>0</v>
      </c>
      <c r="C69" s="297">
        <v>0</v>
      </c>
      <c r="D69" s="297">
        <v>0</v>
      </c>
      <c r="E69" s="297">
        <v>0</v>
      </c>
      <c r="F69" s="297">
        <v>0</v>
      </c>
      <c r="G69" s="297">
        <v>0</v>
      </c>
      <c r="H69" s="297">
        <v>0</v>
      </c>
      <c r="I69" s="297">
        <v>0</v>
      </c>
      <c r="J69" s="297">
        <v>0</v>
      </c>
      <c r="K69" s="297">
        <v>0</v>
      </c>
      <c r="L69" s="297">
        <v>0</v>
      </c>
      <c r="M69" s="297">
        <v>0</v>
      </c>
      <c r="N69" s="297">
        <v>0</v>
      </c>
      <c r="O69" s="297">
        <v>0</v>
      </c>
      <c r="P69" s="297">
        <v>0</v>
      </c>
      <c r="Q69" s="297">
        <v>0</v>
      </c>
      <c r="R69" s="297">
        <v>0</v>
      </c>
      <c r="S69" s="297">
        <v>0</v>
      </c>
      <c r="T69" s="297">
        <v>0</v>
      </c>
      <c r="U69" s="297">
        <v>0</v>
      </c>
      <c r="V69" s="297">
        <v>0</v>
      </c>
      <c r="W69" s="297">
        <v>0</v>
      </c>
      <c r="X69" s="297">
        <v>0</v>
      </c>
      <c r="Y69" s="297">
        <v>0</v>
      </c>
      <c r="Z69" s="297">
        <v>0</v>
      </c>
      <c r="AA69" s="297">
        <v>0</v>
      </c>
      <c r="AB69" s="297">
        <v>0</v>
      </c>
      <c r="AC69" s="297">
        <v>0</v>
      </c>
      <c r="AD69" s="297">
        <v>0</v>
      </c>
      <c r="AE69" s="297">
        <v>0</v>
      </c>
      <c r="AF69" s="297">
        <v>0</v>
      </c>
      <c r="AG69" s="297">
        <v>0</v>
      </c>
      <c r="AH69" s="297">
        <v>0</v>
      </c>
      <c r="AI69" s="297">
        <v>0</v>
      </c>
      <c r="AJ69" s="297">
        <v>0</v>
      </c>
      <c r="AK69" s="297">
        <v>0</v>
      </c>
      <c r="AL69" s="297">
        <v>0</v>
      </c>
      <c r="AM69" s="297">
        <v>0</v>
      </c>
      <c r="AN69" s="297">
        <v>0</v>
      </c>
      <c r="AO69" s="297">
        <v>0</v>
      </c>
      <c r="AP69" s="297">
        <v>0</v>
      </c>
      <c r="AQ69" s="297">
        <v>0</v>
      </c>
      <c r="AR69" s="297">
        <v>0</v>
      </c>
      <c r="AS69" s="297">
        <v>0</v>
      </c>
      <c r="AT69" s="297">
        <v>0</v>
      </c>
      <c r="AU69" s="297">
        <v>0</v>
      </c>
      <c r="AV69" s="297">
        <v>0</v>
      </c>
      <c r="AW69" s="297">
        <v>0</v>
      </c>
      <c r="AX69" s="297">
        <v>0</v>
      </c>
      <c r="AY69" s="297">
        <v>0</v>
      </c>
      <c r="AZ69" s="297">
        <v>0</v>
      </c>
    </row>
    <row r="70" spans="1:52" x14ac:dyDescent="0.25">
      <c r="A70" s="299" t="s">
        <v>254</v>
      </c>
      <c r="B70" s="295">
        <v>1879027.8083333333</v>
      </c>
      <c r="C70" s="295">
        <v>2586937.239573746</v>
      </c>
      <c r="D70" s="295">
        <v>2709580.0262705218</v>
      </c>
      <c r="E70" s="295">
        <v>2823861.4709776388</v>
      </c>
      <c r="F70" s="295">
        <v>2942686.5998732881</v>
      </c>
      <c r="G70" s="295">
        <v>3066237.1603250094</v>
      </c>
      <c r="H70" s="295">
        <v>3194702.1695950464</v>
      </c>
      <c r="I70" s="295">
        <v>3328278.2056361316</v>
      </c>
      <c r="J70" s="295">
        <v>3467169.7095191083</v>
      </c>
      <c r="K70" s="295">
        <v>3611589.2999576502</v>
      </c>
      <c r="L70" s="295">
        <v>3761758.1004139804</v>
      </c>
      <c r="M70" s="295">
        <v>3915136.3730684556</v>
      </c>
      <c r="N70" s="295">
        <v>4077391.9092497109</v>
      </c>
      <c r="O70" s="295">
        <v>4246110.093278463</v>
      </c>
      <c r="P70" s="295">
        <v>4421549.4310686132</v>
      </c>
      <c r="Q70" s="295">
        <v>4603978.7687706165</v>
      </c>
      <c r="R70" s="295">
        <v>4793677.7063809456</v>
      </c>
      <c r="S70" s="295">
        <v>4990937.0278959358</v>
      </c>
      <c r="T70" s="295">
        <v>5196059.1486717723</v>
      </c>
      <c r="U70" s="295">
        <v>5409358.5806788886</v>
      </c>
      <c r="V70" s="295">
        <v>5631162.4163665362</v>
      </c>
      <c r="W70" s="295">
        <v>5859077.6040128795</v>
      </c>
      <c r="X70" s="295">
        <v>6098815.0534343803</v>
      </c>
      <c r="Y70" s="295">
        <v>6348114.4272329891</v>
      </c>
      <c r="Z70" s="295">
        <v>6607358.2023837883</v>
      </c>
      <c r="AA70" s="295">
        <v>6876944.1549408659</v>
      </c>
      <c r="AB70" s="295">
        <v>7157285.9720004741</v>
      </c>
      <c r="AC70" s="295">
        <v>7448813.8881427133</v>
      </c>
      <c r="AD70" s="295">
        <v>7751975.3473308878</v>
      </c>
      <c r="AE70" s="295">
        <v>8067235.6912868377</v>
      </c>
      <c r="AF70" s="295">
        <v>8395078.8754012715</v>
      </c>
      <c r="AG70" s="295">
        <v>8736008.2132805288</v>
      </c>
      <c r="AH70" s="295">
        <v>9090547.1510752048</v>
      </c>
      <c r="AI70" s="295">
        <v>9459240.0727819111</v>
      </c>
      <c r="AJ70" s="295">
        <v>9842653.1377571393</v>
      </c>
      <c r="AK70" s="295">
        <v>10241375.151731618</v>
      </c>
      <c r="AL70" s="295">
        <v>10656018.472665325</v>
      </c>
      <c r="AM70" s="295">
        <v>11087219.952836623</v>
      </c>
      <c r="AN70" s="295">
        <v>11535641.918615025</v>
      </c>
      <c r="AO70" s="295">
        <v>12001973.189424809</v>
      </c>
      <c r="AP70" s="295">
        <v>12486930.137467228</v>
      </c>
      <c r="AQ70" s="295">
        <v>12991257.789831594</v>
      </c>
      <c r="AR70" s="295">
        <v>13515730.974690778</v>
      </c>
      <c r="AS70" s="295">
        <v>14061155.513344578</v>
      </c>
      <c r="AT70" s="295">
        <v>14628369.459944779</v>
      </c>
      <c r="AU70" s="295">
        <v>15218244.390809232</v>
      </c>
      <c r="AV70" s="295">
        <v>15831686.745308509</v>
      </c>
      <c r="AW70" s="295">
        <v>16469639.220388008</v>
      </c>
      <c r="AX70" s="295">
        <v>17133082.220870934</v>
      </c>
      <c r="AY70" s="295">
        <v>17823035.367773417</v>
      </c>
      <c r="AZ70" s="295">
        <v>18540559.066952255</v>
      </c>
    </row>
    <row r="71" spans="1:52" x14ac:dyDescent="0.25">
      <c r="A71" s="298" t="s">
        <v>250</v>
      </c>
      <c r="B71" s="297"/>
      <c r="C71" s="297">
        <v>-517387.44791474921</v>
      </c>
      <c r="D71" s="297">
        <v>-541916.00525410438</v>
      </c>
      <c r="E71" s="297">
        <v>-564772.29419552779</v>
      </c>
      <c r="F71" s="297">
        <v>-588537.31997465761</v>
      </c>
      <c r="G71" s="297">
        <v>-613247.43206500192</v>
      </c>
      <c r="H71" s="297">
        <v>-638940.43391900929</v>
      </c>
      <c r="I71" s="297">
        <v>-665655.64112722641</v>
      </c>
      <c r="J71" s="297">
        <v>-693433.94190382166</v>
      </c>
      <c r="K71" s="297">
        <v>-722317.85999153007</v>
      </c>
      <c r="L71" s="297">
        <v>-752351.62008279609</v>
      </c>
      <c r="M71" s="297">
        <v>-783027.27461369114</v>
      </c>
      <c r="N71" s="297">
        <v>-815478.38184994226</v>
      </c>
      <c r="O71" s="297">
        <v>-849222.01865569269</v>
      </c>
      <c r="P71" s="297">
        <v>-884309.88621372264</v>
      </c>
      <c r="Q71" s="297">
        <v>-920795.75375412335</v>
      </c>
      <c r="R71" s="297">
        <v>-958735.54127618915</v>
      </c>
      <c r="S71" s="297">
        <v>-998187.40557918721</v>
      </c>
      <c r="T71" s="297">
        <v>-1039211.8297343545</v>
      </c>
      <c r="U71" s="297">
        <v>-1081871.7161357778</v>
      </c>
      <c r="V71" s="297">
        <v>-1126232.4832733073</v>
      </c>
      <c r="W71" s="297">
        <v>-1171815.5208025759</v>
      </c>
      <c r="X71" s="297">
        <v>-1219763.010686876</v>
      </c>
      <c r="Y71" s="297">
        <v>-1269622.8854465978</v>
      </c>
      <c r="Z71" s="297">
        <v>-1321471.6404767577</v>
      </c>
      <c r="AA71" s="297">
        <v>-1375388.8309881734</v>
      </c>
      <c r="AB71" s="297">
        <v>-1431457.1944000949</v>
      </c>
      <c r="AC71" s="297">
        <v>-1489762.7776285429</v>
      </c>
      <c r="AD71" s="297">
        <v>-1550395.0694661776</v>
      </c>
      <c r="AE71" s="297">
        <v>-1613447.1382573675</v>
      </c>
      <c r="AF71" s="297">
        <v>-1679015.7750802543</v>
      </c>
      <c r="AG71" s="297">
        <v>-1747201.6426561058</v>
      </c>
      <c r="AH71" s="297">
        <v>-1818109.4302150412</v>
      </c>
      <c r="AI71" s="297">
        <v>-1891848.0145563823</v>
      </c>
      <c r="AJ71" s="297">
        <v>-1968530.627551428</v>
      </c>
      <c r="AK71" s="297">
        <v>-2048275.0303463237</v>
      </c>
      <c r="AL71" s="297">
        <v>-2131203.694533065</v>
      </c>
      <c r="AM71" s="297">
        <v>-2217443.9905673247</v>
      </c>
      <c r="AN71" s="297">
        <v>-2307128.3837230052</v>
      </c>
      <c r="AO71" s="297">
        <v>-2400394.6378849619</v>
      </c>
      <c r="AP71" s="297">
        <v>-2497386.0274934457</v>
      </c>
      <c r="AQ71" s="297">
        <v>-2598251.5579663189</v>
      </c>
      <c r="AR71" s="297">
        <v>-2703146.1949381558</v>
      </c>
      <c r="AS71" s="297">
        <v>-2812231.1026689159</v>
      </c>
      <c r="AT71" s="297">
        <v>-2925673.8919889559</v>
      </c>
      <c r="AU71" s="297">
        <v>-3043648.8781618467</v>
      </c>
      <c r="AV71" s="297">
        <v>-3166337.3490617019</v>
      </c>
      <c r="AW71" s="297">
        <v>-3293927.844077602</v>
      </c>
      <c r="AX71" s="297">
        <v>-3426616.4441741873</v>
      </c>
      <c r="AY71" s="297">
        <v>-3564607.0735546835</v>
      </c>
      <c r="AZ71" s="297">
        <v>-3708111.813390451</v>
      </c>
    </row>
    <row r="72" spans="1:52" ht="16.5" thickBot="1" x14ac:dyDescent="0.3">
      <c r="A72" s="300" t="s">
        <v>253</v>
      </c>
      <c r="B72" s="301">
        <v>1879027.8083333333</v>
      </c>
      <c r="C72" s="301">
        <v>2069549.7916589968</v>
      </c>
      <c r="D72" s="301">
        <v>2167664.0210164175</v>
      </c>
      <c r="E72" s="301">
        <v>2259089.1767821112</v>
      </c>
      <c r="F72" s="301">
        <v>2354149.2798986305</v>
      </c>
      <c r="G72" s="301">
        <v>2452989.7282600077</v>
      </c>
      <c r="H72" s="301">
        <v>2555761.7356760371</v>
      </c>
      <c r="I72" s="301">
        <v>2662622.5645089052</v>
      </c>
      <c r="J72" s="301">
        <v>2773735.7676152866</v>
      </c>
      <c r="K72" s="301">
        <v>2889271.4399661203</v>
      </c>
      <c r="L72" s="301">
        <v>3009406.4803311843</v>
      </c>
      <c r="M72" s="301">
        <v>3132109.0984547646</v>
      </c>
      <c r="N72" s="301">
        <v>3261913.5273997686</v>
      </c>
      <c r="O72" s="301">
        <v>3396888.0746227703</v>
      </c>
      <c r="P72" s="301">
        <v>3537239.5448548906</v>
      </c>
      <c r="Q72" s="301">
        <v>3683183.0150164934</v>
      </c>
      <c r="R72" s="301">
        <v>3834942.1651047566</v>
      </c>
      <c r="S72" s="301">
        <v>3992749.6223167488</v>
      </c>
      <c r="T72" s="301">
        <v>4156847.3189374181</v>
      </c>
      <c r="U72" s="301">
        <v>4327486.8645431111</v>
      </c>
      <c r="V72" s="301">
        <v>4504929.9330932293</v>
      </c>
      <c r="W72" s="301">
        <v>4687262.0832103034</v>
      </c>
      <c r="X72" s="301">
        <v>4879052.0427475041</v>
      </c>
      <c r="Y72" s="301">
        <v>5078491.5417863913</v>
      </c>
      <c r="Z72" s="301">
        <v>5285886.5619070306</v>
      </c>
      <c r="AA72" s="301">
        <v>5501555.3239526926</v>
      </c>
      <c r="AB72" s="301">
        <v>5725828.7776003797</v>
      </c>
      <c r="AC72" s="301">
        <v>5959051.1105141705</v>
      </c>
      <c r="AD72" s="301">
        <v>6201580.2778647104</v>
      </c>
      <c r="AE72" s="301">
        <v>6453788.5530294701</v>
      </c>
      <c r="AF72" s="301">
        <v>6716063.1003210172</v>
      </c>
      <c r="AG72" s="301">
        <v>6988806.5706244232</v>
      </c>
      <c r="AH72" s="301">
        <v>7272437.7208601637</v>
      </c>
      <c r="AI72" s="301">
        <v>7567392.0582255293</v>
      </c>
      <c r="AJ72" s="301">
        <v>7874122.5102057112</v>
      </c>
      <c r="AK72" s="301">
        <v>8193100.121385294</v>
      </c>
      <c r="AL72" s="301">
        <v>8524814.7781322598</v>
      </c>
      <c r="AM72" s="301">
        <v>8869775.9622692987</v>
      </c>
      <c r="AN72" s="301">
        <v>9228513.5348920189</v>
      </c>
      <c r="AO72" s="301">
        <v>9601578.5515398476</v>
      </c>
      <c r="AP72" s="301">
        <v>9989544.1099737827</v>
      </c>
      <c r="AQ72" s="301">
        <v>10393006.231865276</v>
      </c>
      <c r="AR72" s="301">
        <v>10812584.779752623</v>
      </c>
      <c r="AS72" s="301">
        <v>11248924.410675664</v>
      </c>
      <c r="AT72" s="301">
        <v>11702695.567955824</v>
      </c>
      <c r="AU72" s="301">
        <v>12174595.512647387</v>
      </c>
      <c r="AV72" s="301">
        <v>12665349.396246808</v>
      </c>
      <c r="AW72" s="301">
        <v>13175711.376310406</v>
      </c>
      <c r="AX72" s="301">
        <v>13706465.776696747</v>
      </c>
      <c r="AY72" s="301">
        <v>14258428.294218734</v>
      </c>
      <c r="AZ72" s="301">
        <v>14832447.253561804</v>
      </c>
    </row>
    <row r="73" spans="1:52" ht="16.5" thickBot="1" x14ac:dyDescent="0.3">
      <c r="A73" s="302"/>
      <c r="B73" s="303">
        <v>0</v>
      </c>
      <c r="C73" s="303">
        <v>1</v>
      </c>
      <c r="D73" s="303">
        <v>2</v>
      </c>
      <c r="E73" s="303">
        <v>3</v>
      </c>
      <c r="F73" s="303">
        <v>4</v>
      </c>
      <c r="G73" s="303">
        <v>5</v>
      </c>
      <c r="H73" s="303">
        <v>6</v>
      </c>
      <c r="I73" s="303">
        <v>7</v>
      </c>
      <c r="J73" s="303">
        <v>8</v>
      </c>
      <c r="K73" s="303">
        <v>9</v>
      </c>
      <c r="L73" s="303">
        <v>10</v>
      </c>
      <c r="M73" s="303">
        <v>11</v>
      </c>
      <c r="N73" s="303">
        <v>12</v>
      </c>
      <c r="O73" s="303">
        <v>13</v>
      </c>
      <c r="P73" s="303">
        <v>14</v>
      </c>
      <c r="Q73" s="303">
        <v>15</v>
      </c>
      <c r="R73" s="303">
        <v>16</v>
      </c>
      <c r="S73" s="303">
        <v>17</v>
      </c>
      <c r="T73" s="303">
        <v>18</v>
      </c>
      <c r="U73" s="303">
        <v>19</v>
      </c>
      <c r="V73" s="303">
        <v>20</v>
      </c>
      <c r="W73" s="303">
        <v>21</v>
      </c>
      <c r="X73" s="303">
        <v>22</v>
      </c>
      <c r="Y73" s="303">
        <v>23</v>
      </c>
      <c r="Z73" s="303">
        <v>24</v>
      </c>
      <c r="AA73" s="303">
        <v>25</v>
      </c>
      <c r="AB73" s="303">
        <v>26</v>
      </c>
      <c r="AC73" s="303">
        <v>27</v>
      </c>
      <c r="AD73" s="303">
        <v>28</v>
      </c>
      <c r="AE73" s="303">
        <v>29</v>
      </c>
      <c r="AF73" s="303">
        <v>30</v>
      </c>
      <c r="AG73" s="303">
        <v>31</v>
      </c>
      <c r="AH73" s="303">
        <v>32</v>
      </c>
      <c r="AI73" s="303">
        <v>33</v>
      </c>
      <c r="AJ73" s="303">
        <v>34</v>
      </c>
      <c r="AK73" s="303">
        <v>35</v>
      </c>
      <c r="AL73" s="303">
        <v>36</v>
      </c>
      <c r="AM73" s="303">
        <v>37</v>
      </c>
      <c r="AN73" s="303">
        <v>38</v>
      </c>
      <c r="AO73" s="303">
        <v>39</v>
      </c>
      <c r="AP73" s="303">
        <v>40</v>
      </c>
      <c r="AQ73" s="303">
        <v>41</v>
      </c>
      <c r="AR73" s="303">
        <v>42</v>
      </c>
      <c r="AS73" s="303">
        <v>43</v>
      </c>
      <c r="AT73" s="303">
        <v>44</v>
      </c>
      <c r="AU73" s="303">
        <v>45</v>
      </c>
      <c r="AV73" s="303">
        <v>46</v>
      </c>
      <c r="AW73" s="303">
        <v>47</v>
      </c>
      <c r="AX73" s="303">
        <v>48</v>
      </c>
      <c r="AY73" s="303">
        <v>49</v>
      </c>
      <c r="AZ73" s="303">
        <v>50</v>
      </c>
    </row>
    <row r="74" spans="1:52" x14ac:dyDescent="0.25">
      <c r="A74" s="293" t="s">
        <v>252</v>
      </c>
      <c r="B74" s="278">
        <v>2025</v>
      </c>
      <c r="C74" s="278">
        <v>2026</v>
      </c>
      <c r="D74" s="278">
        <v>2027</v>
      </c>
      <c r="E74" s="278">
        <v>2028</v>
      </c>
      <c r="F74" s="278">
        <v>2029</v>
      </c>
      <c r="G74" s="278">
        <v>2030</v>
      </c>
      <c r="H74" s="278">
        <v>2031</v>
      </c>
      <c r="I74" s="278">
        <v>2032</v>
      </c>
      <c r="J74" s="278">
        <v>2033</v>
      </c>
      <c r="K74" s="278">
        <v>2034</v>
      </c>
      <c r="L74" s="278">
        <v>2035</v>
      </c>
      <c r="M74" s="278">
        <v>2036</v>
      </c>
      <c r="N74" s="278">
        <v>2037</v>
      </c>
      <c r="O74" s="278">
        <v>2038</v>
      </c>
      <c r="P74" s="278">
        <v>2039</v>
      </c>
      <c r="Q74" s="278">
        <v>2040</v>
      </c>
      <c r="R74" s="278">
        <v>2041</v>
      </c>
      <c r="S74" s="278">
        <v>2042</v>
      </c>
      <c r="T74" s="278">
        <v>2043</v>
      </c>
      <c r="U74" s="278">
        <v>2044</v>
      </c>
      <c r="V74" s="278">
        <v>2045</v>
      </c>
      <c r="W74" s="278">
        <v>2046</v>
      </c>
      <c r="X74" s="278">
        <v>2047</v>
      </c>
      <c r="Y74" s="278">
        <v>2048</v>
      </c>
      <c r="Z74" s="278">
        <v>2049</v>
      </c>
      <c r="AA74" s="278">
        <v>2050</v>
      </c>
      <c r="AB74" s="278">
        <v>2051</v>
      </c>
      <c r="AC74" s="278">
        <v>2052</v>
      </c>
      <c r="AD74" s="278">
        <v>2053</v>
      </c>
      <c r="AE74" s="278">
        <v>2054</v>
      </c>
      <c r="AF74" s="278">
        <v>2055</v>
      </c>
      <c r="AG74" s="278">
        <v>2056</v>
      </c>
      <c r="AH74" s="278">
        <v>2057</v>
      </c>
      <c r="AI74" s="278">
        <v>2058</v>
      </c>
      <c r="AJ74" s="278">
        <v>2059</v>
      </c>
      <c r="AK74" s="278">
        <v>2060</v>
      </c>
      <c r="AL74" s="278">
        <v>2061</v>
      </c>
      <c r="AM74" s="278">
        <v>2062</v>
      </c>
      <c r="AN74" s="278">
        <v>2063</v>
      </c>
      <c r="AO74" s="278">
        <v>2064</v>
      </c>
      <c r="AP74" s="278">
        <v>2065</v>
      </c>
      <c r="AQ74" s="278">
        <v>2066</v>
      </c>
      <c r="AR74" s="278">
        <v>2067</v>
      </c>
      <c r="AS74" s="278">
        <v>2068</v>
      </c>
      <c r="AT74" s="278">
        <v>2069</v>
      </c>
      <c r="AU74" s="278">
        <v>2070</v>
      </c>
      <c r="AV74" s="278">
        <v>2071</v>
      </c>
      <c r="AW74" s="278">
        <v>2072</v>
      </c>
      <c r="AX74" s="278">
        <v>2073</v>
      </c>
      <c r="AY74" s="278">
        <v>2074</v>
      </c>
      <c r="AZ74" s="278">
        <v>2075</v>
      </c>
    </row>
    <row r="75" spans="1:52" x14ac:dyDescent="0.25">
      <c r="A75" s="294" t="s">
        <v>479</v>
      </c>
      <c r="B75" s="295">
        <v>1879027.8083333333</v>
      </c>
      <c r="C75" s="295">
        <v>2586937.239573746</v>
      </c>
      <c r="D75" s="295">
        <v>2709580.0262705218</v>
      </c>
      <c r="E75" s="295">
        <v>2823861.4709776388</v>
      </c>
      <c r="F75" s="295">
        <v>2942686.5998732881</v>
      </c>
      <c r="G75" s="295">
        <v>3066237.1603250094</v>
      </c>
      <c r="H75" s="295">
        <v>3194702.1695950464</v>
      </c>
      <c r="I75" s="295">
        <v>3328278.2056361316</v>
      </c>
      <c r="J75" s="295">
        <v>3467169.7095191083</v>
      </c>
      <c r="K75" s="295">
        <v>3611589.2999576502</v>
      </c>
      <c r="L75" s="295">
        <v>3761758.1004139804</v>
      </c>
      <c r="M75" s="295">
        <v>3915136.3730684556</v>
      </c>
      <c r="N75" s="295">
        <v>4077391.9092497109</v>
      </c>
      <c r="O75" s="295">
        <v>4246110.093278463</v>
      </c>
      <c r="P75" s="295">
        <v>4421549.4310686132</v>
      </c>
      <c r="Q75" s="295">
        <v>4603978.7687706165</v>
      </c>
      <c r="R75" s="295">
        <v>4793677.7063809456</v>
      </c>
      <c r="S75" s="295">
        <v>4990937.0278959358</v>
      </c>
      <c r="T75" s="295">
        <v>5196059.1486717723</v>
      </c>
      <c r="U75" s="295">
        <v>5409358.5806788886</v>
      </c>
      <c r="V75" s="295">
        <v>5631162.4163665362</v>
      </c>
      <c r="W75" s="295">
        <v>5859077.6040128795</v>
      </c>
      <c r="X75" s="295">
        <v>6098815.0534343803</v>
      </c>
      <c r="Y75" s="295">
        <v>6348114.4272329891</v>
      </c>
      <c r="Z75" s="295">
        <v>6607358.2023837883</v>
      </c>
      <c r="AA75" s="295">
        <v>6876944.1549408659</v>
      </c>
      <c r="AB75" s="295">
        <v>7157285.9720004741</v>
      </c>
      <c r="AC75" s="295">
        <v>7448813.8881427133</v>
      </c>
      <c r="AD75" s="295">
        <v>7751975.3473308878</v>
      </c>
      <c r="AE75" s="295">
        <v>8067235.6912868377</v>
      </c>
      <c r="AF75" s="295">
        <v>8395078.8754012715</v>
      </c>
      <c r="AG75" s="295">
        <v>8736008.2132805288</v>
      </c>
      <c r="AH75" s="295">
        <v>9090547.1510752048</v>
      </c>
      <c r="AI75" s="295">
        <v>9459240.0727819111</v>
      </c>
      <c r="AJ75" s="295">
        <v>9842653.1377571393</v>
      </c>
      <c r="AK75" s="295">
        <v>10241375.151731618</v>
      </c>
      <c r="AL75" s="295">
        <v>10656018.472665325</v>
      </c>
      <c r="AM75" s="295">
        <v>11087219.952836623</v>
      </c>
      <c r="AN75" s="295">
        <v>11535641.918615025</v>
      </c>
      <c r="AO75" s="295">
        <v>12001973.189424809</v>
      </c>
      <c r="AP75" s="295">
        <v>12486930.137467228</v>
      </c>
      <c r="AQ75" s="295">
        <v>12991257.789831594</v>
      </c>
      <c r="AR75" s="295">
        <v>13515730.974690778</v>
      </c>
      <c r="AS75" s="295">
        <v>14061155.513344578</v>
      </c>
      <c r="AT75" s="295">
        <v>14628369.459944779</v>
      </c>
      <c r="AU75" s="295">
        <v>15218244.390809232</v>
      </c>
      <c r="AV75" s="295">
        <v>15831686.745308509</v>
      </c>
      <c r="AW75" s="295">
        <v>16469639.220388008</v>
      </c>
      <c r="AX75" s="295">
        <v>17133082.220870934</v>
      </c>
      <c r="AY75" s="295">
        <v>17823035.367773417</v>
      </c>
      <c r="AZ75" s="295">
        <v>18540559.066952255</v>
      </c>
    </row>
    <row r="76" spans="1:52" x14ac:dyDescent="0.25">
      <c r="A76" s="298" t="s">
        <v>251</v>
      </c>
      <c r="B76" s="297">
        <v>0</v>
      </c>
      <c r="C76" s="297">
        <v>62667.272166344861</v>
      </c>
      <c r="D76" s="297">
        <v>62667.272166344861</v>
      </c>
      <c r="E76" s="297">
        <v>62667.272166344861</v>
      </c>
      <c r="F76" s="297">
        <v>62667.272166344861</v>
      </c>
      <c r="G76" s="297">
        <v>62667.272166344861</v>
      </c>
      <c r="H76" s="297">
        <v>62667.272166344861</v>
      </c>
      <c r="I76" s="297">
        <v>62667.272166344861</v>
      </c>
      <c r="J76" s="297">
        <v>62667.272166344861</v>
      </c>
      <c r="K76" s="297">
        <v>62667.272166344861</v>
      </c>
      <c r="L76" s="297">
        <v>62667.272166344861</v>
      </c>
      <c r="M76" s="297">
        <v>62667.272166344861</v>
      </c>
      <c r="N76" s="297">
        <v>62667.272166344861</v>
      </c>
      <c r="O76" s="297">
        <v>62667.272166344861</v>
      </c>
      <c r="P76" s="297">
        <v>62667.272166344861</v>
      </c>
      <c r="Q76" s="297">
        <v>62667.272166344861</v>
      </c>
      <c r="R76" s="297">
        <v>62667.272166344861</v>
      </c>
      <c r="S76" s="297">
        <v>62667.272166344861</v>
      </c>
      <c r="T76" s="297">
        <v>62667.272166344861</v>
      </c>
      <c r="U76" s="297">
        <v>62667.272166344861</v>
      </c>
      <c r="V76" s="297">
        <v>62667.272166344861</v>
      </c>
      <c r="W76" s="297">
        <v>62667.272166344861</v>
      </c>
      <c r="X76" s="297">
        <v>62667.272166344861</v>
      </c>
      <c r="Y76" s="297">
        <v>62667.272166344861</v>
      </c>
      <c r="Z76" s="297">
        <v>62667.272166344861</v>
      </c>
      <c r="AA76" s="297">
        <v>62667.272166344861</v>
      </c>
      <c r="AB76" s="297">
        <v>62667.272166344861</v>
      </c>
      <c r="AC76" s="297">
        <v>62667.272166344861</v>
      </c>
      <c r="AD76" s="297">
        <v>62667.272166344861</v>
      </c>
      <c r="AE76" s="297">
        <v>62667.272166344861</v>
      </c>
      <c r="AF76" s="297">
        <v>62667.272166344861</v>
      </c>
      <c r="AG76" s="297">
        <v>62667.272166344861</v>
      </c>
      <c r="AH76" s="297">
        <v>62667.272166344861</v>
      </c>
      <c r="AI76" s="297">
        <v>62667.272166344861</v>
      </c>
      <c r="AJ76" s="297">
        <v>62667.272166344861</v>
      </c>
      <c r="AK76" s="297">
        <v>62667.272166344861</v>
      </c>
      <c r="AL76" s="297">
        <v>62667.272166344861</v>
      </c>
      <c r="AM76" s="297">
        <v>62667.272166344861</v>
      </c>
      <c r="AN76" s="297">
        <v>62667.272166344861</v>
      </c>
      <c r="AO76" s="297">
        <v>62667.272166344861</v>
      </c>
      <c r="AP76" s="297">
        <v>62667.272166344861</v>
      </c>
      <c r="AQ76" s="297">
        <v>62667.272166344861</v>
      </c>
      <c r="AR76" s="297">
        <v>62667.272166344861</v>
      </c>
      <c r="AS76" s="297">
        <v>62667.272166344861</v>
      </c>
      <c r="AT76" s="297">
        <v>62667.272166344861</v>
      </c>
      <c r="AU76" s="297">
        <v>62667.272166344861</v>
      </c>
      <c r="AV76" s="297">
        <v>62667.272166344861</v>
      </c>
      <c r="AW76" s="297">
        <v>62667.272166344861</v>
      </c>
      <c r="AX76" s="297">
        <v>62667.272166344861</v>
      </c>
      <c r="AY76" s="297">
        <v>62667.272166344861</v>
      </c>
      <c r="AZ76" s="297">
        <v>62667.272166344861</v>
      </c>
    </row>
    <row r="77" spans="1:52" x14ac:dyDescent="0.25">
      <c r="A77" s="298" t="s">
        <v>453</v>
      </c>
      <c r="B77" s="297">
        <v>0</v>
      </c>
      <c r="C77" s="297">
        <v>0</v>
      </c>
      <c r="D77" s="297">
        <v>0</v>
      </c>
      <c r="E77" s="297">
        <v>0</v>
      </c>
      <c r="F77" s="297">
        <v>0</v>
      </c>
      <c r="G77" s="297">
        <v>0</v>
      </c>
      <c r="H77" s="297">
        <v>0</v>
      </c>
      <c r="I77" s="297">
        <v>0</v>
      </c>
      <c r="J77" s="297">
        <v>0</v>
      </c>
      <c r="K77" s="297">
        <v>0</v>
      </c>
      <c r="L77" s="297">
        <v>0</v>
      </c>
      <c r="M77" s="297">
        <v>0</v>
      </c>
      <c r="N77" s="297">
        <v>0</v>
      </c>
      <c r="O77" s="297">
        <v>0</v>
      </c>
      <c r="P77" s="297">
        <v>0</v>
      </c>
      <c r="Q77" s="297">
        <v>0</v>
      </c>
      <c r="R77" s="297">
        <v>0</v>
      </c>
      <c r="S77" s="297">
        <v>0</v>
      </c>
      <c r="T77" s="297">
        <v>0</v>
      </c>
      <c r="U77" s="297">
        <v>0</v>
      </c>
      <c r="V77" s="297">
        <v>0</v>
      </c>
      <c r="W77" s="297">
        <v>0</v>
      </c>
      <c r="X77" s="297">
        <v>0</v>
      </c>
      <c r="Y77" s="297">
        <v>0</v>
      </c>
      <c r="Z77" s="297">
        <v>0</v>
      </c>
      <c r="AA77" s="297">
        <v>0</v>
      </c>
      <c r="AB77" s="297">
        <v>0</v>
      </c>
      <c r="AC77" s="297">
        <v>0</v>
      </c>
      <c r="AD77" s="297">
        <v>0</v>
      </c>
      <c r="AE77" s="297">
        <v>0</v>
      </c>
      <c r="AF77" s="297">
        <v>0</v>
      </c>
      <c r="AG77" s="297">
        <v>0</v>
      </c>
      <c r="AH77" s="297">
        <v>0</v>
      </c>
      <c r="AI77" s="297">
        <v>0</v>
      </c>
      <c r="AJ77" s="297">
        <v>0</v>
      </c>
      <c r="AK77" s="297">
        <v>0</v>
      </c>
      <c r="AL77" s="297">
        <v>0</v>
      </c>
      <c r="AM77" s="297">
        <v>0</v>
      </c>
      <c r="AN77" s="297">
        <v>0</v>
      </c>
      <c r="AO77" s="297">
        <v>0</v>
      </c>
      <c r="AP77" s="297">
        <v>0</v>
      </c>
      <c r="AQ77" s="297">
        <v>0</v>
      </c>
      <c r="AR77" s="297">
        <v>0</v>
      </c>
      <c r="AS77" s="297">
        <v>0</v>
      </c>
      <c r="AT77" s="297">
        <v>0</v>
      </c>
      <c r="AU77" s="297">
        <v>0</v>
      </c>
      <c r="AV77" s="297">
        <v>0</v>
      </c>
      <c r="AW77" s="297">
        <v>0</v>
      </c>
      <c r="AX77" s="297">
        <v>0</v>
      </c>
      <c r="AY77" s="297">
        <v>0</v>
      </c>
      <c r="AZ77" s="297">
        <v>0</v>
      </c>
    </row>
    <row r="78" spans="1:52" x14ac:dyDescent="0.25">
      <c r="A78" s="298" t="s">
        <v>250</v>
      </c>
      <c r="B78" s="297">
        <v>0</v>
      </c>
      <c r="C78" s="297">
        <v>-517387.44791474921</v>
      </c>
      <c r="D78" s="297">
        <v>-541916.0052541045</v>
      </c>
      <c r="E78" s="297">
        <v>-564772.29419552768</v>
      </c>
      <c r="F78" s="297">
        <v>-588537.31997465761</v>
      </c>
      <c r="G78" s="297">
        <v>-613247.43206500215</v>
      </c>
      <c r="H78" s="297">
        <v>-638940.43391900929</v>
      </c>
      <c r="I78" s="297">
        <v>-665655.64112722641</v>
      </c>
      <c r="J78" s="297">
        <v>-693433.94190382212</v>
      </c>
      <c r="K78" s="297">
        <v>-722317.85999152996</v>
      </c>
      <c r="L78" s="297">
        <v>-752351.62008279562</v>
      </c>
      <c r="M78" s="297">
        <v>-783027.27461369149</v>
      </c>
      <c r="N78" s="297">
        <v>-815478.38184994273</v>
      </c>
      <c r="O78" s="297">
        <v>-849222.01865569316</v>
      </c>
      <c r="P78" s="297">
        <v>-884309.88621372357</v>
      </c>
      <c r="Q78" s="297">
        <v>-920795.75375412405</v>
      </c>
      <c r="R78" s="297">
        <v>-958735.54127618857</v>
      </c>
      <c r="S78" s="297">
        <v>-998187.40557918698</v>
      </c>
      <c r="T78" s="297">
        <v>-1039211.8297343552</v>
      </c>
      <c r="U78" s="297">
        <v>-1081871.7161357775</v>
      </c>
      <c r="V78" s="297">
        <v>-1126232.4832733069</v>
      </c>
      <c r="W78" s="297">
        <v>-1171815.5208025761</v>
      </c>
      <c r="X78" s="297">
        <v>-1219763.0106868744</v>
      </c>
      <c r="Y78" s="297">
        <v>-1269622.8854465969</v>
      </c>
      <c r="Z78" s="297">
        <v>-1321471.6404767595</v>
      </c>
      <c r="AA78" s="297">
        <v>-1375388.8309881724</v>
      </c>
      <c r="AB78" s="297">
        <v>-1431457.1944000944</v>
      </c>
      <c r="AC78" s="297">
        <v>-1489762.7776285447</v>
      </c>
      <c r="AD78" s="297">
        <v>-1550395.0694661774</v>
      </c>
      <c r="AE78" s="297">
        <v>-1613447.1382573657</v>
      </c>
      <c r="AF78" s="297">
        <v>-1679015.7750802562</v>
      </c>
      <c r="AG78" s="297">
        <v>-1747201.6426561065</v>
      </c>
      <c r="AH78" s="297">
        <v>-1818109.4302150421</v>
      </c>
      <c r="AI78" s="297">
        <v>-1891848.0145563856</v>
      </c>
      <c r="AJ78" s="297">
        <v>-1968530.627551429</v>
      </c>
      <c r="AK78" s="297">
        <v>-2048275.0303463265</v>
      </c>
      <c r="AL78" s="297">
        <v>-2131203.694533065</v>
      </c>
      <c r="AM78" s="297">
        <v>-2217443.9905673265</v>
      </c>
      <c r="AN78" s="297">
        <v>-2307128.3837230057</v>
      </c>
      <c r="AO78" s="297">
        <v>-2400394.6378849596</v>
      </c>
      <c r="AP78" s="297">
        <v>-2497386.0274934471</v>
      </c>
      <c r="AQ78" s="297">
        <v>-2598251.5579663217</v>
      </c>
      <c r="AR78" s="297">
        <v>-2703146.194938153</v>
      </c>
      <c r="AS78" s="297">
        <v>-2812231.1026689187</v>
      </c>
      <c r="AT78" s="297">
        <v>-2925673.8919889554</v>
      </c>
      <c r="AU78" s="297">
        <v>-3043648.8781618476</v>
      </c>
      <c r="AV78" s="297">
        <v>-3166337.3490616977</v>
      </c>
      <c r="AW78" s="297">
        <v>-3293927.844077602</v>
      </c>
      <c r="AX78" s="297">
        <v>-3426616.4441741854</v>
      </c>
      <c r="AY78" s="297">
        <v>-3564607.0735546798</v>
      </c>
      <c r="AZ78" s="297">
        <v>-3708111.8133904487</v>
      </c>
    </row>
    <row r="79" spans="1:52" x14ac:dyDescent="0.25">
      <c r="A79" s="298" t="s">
        <v>454</v>
      </c>
      <c r="B79" s="304">
        <v>-250867.15999678193</v>
      </c>
      <c r="C79" s="304">
        <v>250867.15999678193</v>
      </c>
      <c r="D79" s="304">
        <v>0</v>
      </c>
      <c r="E79" s="304">
        <v>0</v>
      </c>
      <c r="F79" s="304">
        <v>0</v>
      </c>
      <c r="G79" s="304">
        <v>0</v>
      </c>
      <c r="H79" s="304">
        <v>0</v>
      </c>
      <c r="I79" s="304">
        <v>0</v>
      </c>
      <c r="J79" s="304">
        <v>0</v>
      </c>
      <c r="K79" s="304">
        <v>0</v>
      </c>
      <c r="L79" s="304">
        <v>0</v>
      </c>
      <c r="M79" s="304">
        <v>0</v>
      </c>
      <c r="N79" s="304">
        <v>0</v>
      </c>
      <c r="O79" s="304">
        <v>0</v>
      </c>
      <c r="P79" s="304">
        <v>0</v>
      </c>
      <c r="Q79" s="304">
        <v>0</v>
      </c>
      <c r="R79" s="304">
        <v>0</v>
      </c>
      <c r="S79" s="304">
        <v>0</v>
      </c>
      <c r="T79" s="304">
        <v>0</v>
      </c>
      <c r="U79" s="304">
        <v>0</v>
      </c>
      <c r="V79" s="304">
        <v>0</v>
      </c>
      <c r="W79" s="304">
        <v>0</v>
      </c>
      <c r="X79" s="304">
        <v>0</v>
      </c>
      <c r="Y79" s="304">
        <v>0</v>
      </c>
      <c r="Z79" s="304">
        <v>0</v>
      </c>
      <c r="AA79" s="304">
        <v>0</v>
      </c>
      <c r="AB79" s="304">
        <v>0</v>
      </c>
      <c r="AC79" s="304">
        <v>0</v>
      </c>
      <c r="AD79" s="304">
        <v>0</v>
      </c>
      <c r="AE79" s="304">
        <v>0</v>
      </c>
      <c r="AF79" s="304">
        <v>0</v>
      </c>
      <c r="AG79" s="304">
        <v>0</v>
      </c>
      <c r="AH79" s="304">
        <v>0</v>
      </c>
      <c r="AI79" s="304">
        <v>0</v>
      </c>
      <c r="AJ79" s="304">
        <v>0</v>
      </c>
      <c r="AK79" s="304">
        <v>0</v>
      </c>
      <c r="AL79" s="304">
        <v>0</v>
      </c>
      <c r="AM79" s="304">
        <v>0</v>
      </c>
      <c r="AN79" s="304">
        <v>0</v>
      </c>
      <c r="AO79" s="304">
        <v>0</v>
      </c>
      <c r="AP79" s="304">
        <v>0</v>
      </c>
      <c r="AQ79" s="304">
        <v>0</v>
      </c>
      <c r="AR79" s="304">
        <v>0</v>
      </c>
      <c r="AS79" s="304">
        <v>0</v>
      </c>
      <c r="AT79" s="304">
        <v>0</v>
      </c>
      <c r="AU79" s="304">
        <v>0</v>
      </c>
      <c r="AV79" s="304">
        <v>0</v>
      </c>
      <c r="AW79" s="304">
        <v>0</v>
      </c>
      <c r="AX79" s="304">
        <v>0</v>
      </c>
      <c r="AY79" s="304">
        <v>0</v>
      </c>
      <c r="AZ79" s="304">
        <v>0</v>
      </c>
    </row>
    <row r="80" spans="1:52" x14ac:dyDescent="0.25">
      <c r="A80" s="298" t="s">
        <v>455</v>
      </c>
      <c r="B80" s="297">
        <v>0</v>
      </c>
      <c r="C80" s="297">
        <v>0</v>
      </c>
      <c r="D80" s="297">
        <v>0</v>
      </c>
      <c r="E80" s="297">
        <v>0</v>
      </c>
      <c r="F80" s="297">
        <v>0</v>
      </c>
      <c r="G80" s="297">
        <v>0</v>
      </c>
      <c r="H80" s="297">
        <v>0</v>
      </c>
      <c r="I80" s="297">
        <v>0</v>
      </c>
      <c r="J80" s="297">
        <v>0</v>
      </c>
      <c r="K80" s="297">
        <v>0</v>
      </c>
      <c r="L80" s="297">
        <v>0</v>
      </c>
      <c r="M80" s="297">
        <v>0</v>
      </c>
      <c r="N80" s="297">
        <v>0</v>
      </c>
      <c r="O80" s="297">
        <v>0</v>
      </c>
      <c r="P80" s="297">
        <v>0</v>
      </c>
      <c r="Q80" s="297">
        <v>0</v>
      </c>
      <c r="R80" s="297">
        <v>0</v>
      </c>
      <c r="S80" s="297">
        <v>0</v>
      </c>
      <c r="T80" s="297">
        <v>0</v>
      </c>
      <c r="U80" s="297">
        <v>0</v>
      </c>
      <c r="V80" s="297">
        <v>0</v>
      </c>
      <c r="W80" s="297">
        <v>0</v>
      </c>
      <c r="X80" s="297">
        <v>0</v>
      </c>
      <c r="Y80" s="297">
        <v>0</v>
      </c>
      <c r="Z80" s="297">
        <v>0</v>
      </c>
      <c r="AA80" s="297">
        <v>0</v>
      </c>
      <c r="AB80" s="297">
        <v>0</v>
      </c>
      <c r="AC80" s="297">
        <v>0</v>
      </c>
      <c r="AD80" s="297">
        <v>0</v>
      </c>
      <c r="AE80" s="297">
        <v>0</v>
      </c>
      <c r="AF80" s="297">
        <v>0</v>
      </c>
      <c r="AG80" s="297">
        <v>0</v>
      </c>
      <c r="AH80" s="297">
        <v>0</v>
      </c>
      <c r="AI80" s="297">
        <v>0</v>
      </c>
      <c r="AJ80" s="297">
        <v>0</v>
      </c>
      <c r="AK80" s="297">
        <v>0</v>
      </c>
      <c r="AL80" s="297">
        <v>0</v>
      </c>
      <c r="AM80" s="297">
        <v>0</v>
      </c>
      <c r="AN80" s="297">
        <v>0</v>
      </c>
      <c r="AO80" s="297">
        <v>0</v>
      </c>
      <c r="AP80" s="297">
        <v>0</v>
      </c>
      <c r="AQ80" s="297">
        <v>0</v>
      </c>
      <c r="AR80" s="297">
        <v>0</v>
      </c>
      <c r="AS80" s="297">
        <v>0</v>
      </c>
      <c r="AT80" s="297">
        <v>0</v>
      </c>
      <c r="AU80" s="297">
        <v>0</v>
      </c>
      <c r="AV80" s="297">
        <v>0</v>
      </c>
      <c r="AW80" s="297">
        <v>0</v>
      </c>
      <c r="AX80" s="297">
        <v>0</v>
      </c>
      <c r="AY80" s="297">
        <v>0</v>
      </c>
      <c r="AZ80" s="297">
        <v>0</v>
      </c>
    </row>
    <row r="81" spans="1:52" x14ac:dyDescent="0.25">
      <c r="A81" s="298" t="s">
        <v>249</v>
      </c>
      <c r="B81" s="297">
        <v>-3133363.6083172429</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1</v>
      </c>
      <c r="X81" s="297">
        <v>2</v>
      </c>
      <c r="Y81" s="297">
        <v>3</v>
      </c>
      <c r="Z81" s="297">
        <v>4</v>
      </c>
      <c r="AA81" s="297">
        <v>5</v>
      </c>
      <c r="AB81" s="297">
        <v>6</v>
      </c>
      <c r="AC81" s="297">
        <v>7</v>
      </c>
      <c r="AD81" s="297">
        <v>8</v>
      </c>
      <c r="AE81" s="297">
        <v>9</v>
      </c>
      <c r="AF81" s="297">
        <v>10</v>
      </c>
      <c r="AG81" s="297">
        <v>11</v>
      </c>
      <c r="AH81" s="297">
        <v>12</v>
      </c>
      <c r="AI81" s="297">
        <v>13</v>
      </c>
      <c r="AJ81" s="297">
        <v>14</v>
      </c>
      <c r="AK81" s="297">
        <v>15</v>
      </c>
      <c r="AL81" s="297">
        <v>16</v>
      </c>
      <c r="AM81" s="297">
        <v>17</v>
      </c>
      <c r="AN81" s="297">
        <v>18</v>
      </c>
      <c r="AO81" s="297">
        <v>19</v>
      </c>
      <c r="AP81" s="297">
        <v>20</v>
      </c>
      <c r="AQ81" s="297">
        <v>21</v>
      </c>
      <c r="AR81" s="297">
        <v>22</v>
      </c>
      <c r="AS81" s="297">
        <v>23</v>
      </c>
      <c r="AT81" s="297">
        <v>24</v>
      </c>
      <c r="AU81" s="297">
        <v>25</v>
      </c>
      <c r="AV81" s="297">
        <v>26</v>
      </c>
      <c r="AW81" s="297">
        <v>27</v>
      </c>
      <c r="AX81" s="297">
        <v>28</v>
      </c>
      <c r="AY81" s="297">
        <v>29</v>
      </c>
      <c r="AZ81" s="297">
        <v>30</v>
      </c>
    </row>
    <row r="82" spans="1:52" x14ac:dyDescent="0.25">
      <c r="A82" s="298" t="s">
        <v>456</v>
      </c>
      <c r="B82" s="297">
        <v>0</v>
      </c>
      <c r="C82" s="297">
        <v>0</v>
      </c>
      <c r="D82" s="297">
        <v>0</v>
      </c>
      <c r="E82" s="297">
        <v>0</v>
      </c>
      <c r="F82" s="297">
        <v>0</v>
      </c>
      <c r="G82" s="297">
        <v>0</v>
      </c>
      <c r="H82" s="297">
        <v>0</v>
      </c>
      <c r="I82" s="297">
        <v>0</v>
      </c>
      <c r="J82" s="297">
        <v>0</v>
      </c>
      <c r="K82" s="297">
        <v>0</v>
      </c>
      <c r="L82" s="297">
        <v>0</v>
      </c>
      <c r="M82" s="297">
        <v>0</v>
      </c>
      <c r="N82" s="297">
        <v>0</v>
      </c>
      <c r="O82" s="297">
        <v>0</v>
      </c>
      <c r="P82" s="297">
        <v>0</v>
      </c>
      <c r="Q82" s="297">
        <v>0</v>
      </c>
      <c r="R82" s="297">
        <v>0</v>
      </c>
      <c r="S82" s="297">
        <v>0</v>
      </c>
      <c r="T82" s="297">
        <v>0</v>
      </c>
      <c r="U82" s="297">
        <v>0</v>
      </c>
      <c r="V82" s="297">
        <v>0</v>
      </c>
      <c r="W82" s="297">
        <v>0</v>
      </c>
      <c r="X82" s="297">
        <v>0</v>
      </c>
      <c r="Y82" s="297">
        <v>0</v>
      </c>
      <c r="Z82" s="297">
        <v>0</v>
      </c>
      <c r="AA82" s="297">
        <v>0</v>
      </c>
      <c r="AB82" s="297">
        <v>0</v>
      </c>
      <c r="AC82" s="297">
        <v>0</v>
      </c>
      <c r="AD82" s="297">
        <v>0</v>
      </c>
      <c r="AE82" s="297">
        <v>0</v>
      </c>
      <c r="AF82" s="297">
        <v>0</v>
      </c>
      <c r="AG82" s="297">
        <v>0</v>
      </c>
      <c r="AH82" s="297">
        <v>0</v>
      </c>
      <c r="AI82" s="297">
        <v>0</v>
      </c>
      <c r="AJ82" s="297">
        <v>0</v>
      </c>
      <c r="AK82" s="297">
        <v>0</v>
      </c>
      <c r="AL82" s="297">
        <v>0</v>
      </c>
      <c r="AM82" s="297">
        <v>0</v>
      </c>
      <c r="AN82" s="297">
        <v>0</v>
      </c>
      <c r="AO82" s="297">
        <v>0</v>
      </c>
      <c r="AP82" s="297">
        <v>0</v>
      </c>
      <c r="AQ82" s="297">
        <v>0</v>
      </c>
      <c r="AR82" s="297">
        <v>0</v>
      </c>
      <c r="AS82" s="297">
        <v>0</v>
      </c>
      <c r="AT82" s="297">
        <v>0</v>
      </c>
      <c r="AU82" s="297">
        <v>0</v>
      </c>
      <c r="AV82" s="297">
        <v>0</v>
      </c>
      <c r="AW82" s="297">
        <v>0</v>
      </c>
      <c r="AX82" s="297">
        <v>0</v>
      </c>
      <c r="AY82" s="297">
        <v>0</v>
      </c>
      <c r="AZ82" s="297">
        <v>0</v>
      </c>
    </row>
    <row r="83" spans="1:52" x14ac:dyDescent="0.25">
      <c r="A83" s="305" t="s">
        <v>248</v>
      </c>
      <c r="B83" s="295">
        <v>-1505202.9599806916</v>
      </c>
      <c r="C83" s="295">
        <v>2383084.2238221234</v>
      </c>
      <c r="D83" s="295">
        <v>2230331.2931827623</v>
      </c>
      <c r="E83" s="295">
        <v>2321756.448948456</v>
      </c>
      <c r="F83" s="295">
        <v>2416816.5520649753</v>
      </c>
      <c r="G83" s="295">
        <v>2515657.000426352</v>
      </c>
      <c r="H83" s="295">
        <v>2618429.007842382</v>
      </c>
      <c r="I83" s="295">
        <v>2725289.83667525</v>
      </c>
      <c r="J83" s="295">
        <v>2836403.039781631</v>
      </c>
      <c r="K83" s="295">
        <v>2951938.7121324651</v>
      </c>
      <c r="L83" s="295">
        <v>3072073.7524975296</v>
      </c>
      <c r="M83" s="295">
        <v>3194776.3706211089</v>
      </c>
      <c r="N83" s="295">
        <v>3324580.7995661129</v>
      </c>
      <c r="O83" s="295">
        <v>3459555.3467891151</v>
      </c>
      <c r="P83" s="295">
        <v>3599906.8170212349</v>
      </c>
      <c r="Q83" s="295">
        <v>3745850.2871828377</v>
      </c>
      <c r="R83" s="295">
        <v>3897609.4372711023</v>
      </c>
      <c r="S83" s="295">
        <v>4055416.8944830941</v>
      </c>
      <c r="T83" s="295">
        <v>4219514.5911037624</v>
      </c>
      <c r="U83" s="295">
        <v>4390154.1367094563</v>
      </c>
      <c r="V83" s="295">
        <v>4567597.2052595746</v>
      </c>
      <c r="W83" s="295">
        <v>4749930.3553766487</v>
      </c>
      <c r="X83" s="295">
        <v>4941721.3149138512</v>
      </c>
      <c r="Y83" s="295">
        <v>5141161.8139527375</v>
      </c>
      <c r="Z83" s="295">
        <v>5348557.834073374</v>
      </c>
      <c r="AA83" s="295">
        <v>5564227.5961190388</v>
      </c>
      <c r="AB83" s="295">
        <v>5788502.0497667249</v>
      </c>
      <c r="AC83" s="295">
        <v>6021725.3826805139</v>
      </c>
      <c r="AD83" s="295">
        <v>6264255.5500310557</v>
      </c>
      <c r="AE83" s="295">
        <v>6516464.8251958173</v>
      </c>
      <c r="AF83" s="295">
        <v>6778740.3724873606</v>
      </c>
      <c r="AG83" s="295">
        <v>7051484.8427907676</v>
      </c>
      <c r="AH83" s="295">
        <v>7335116.993026508</v>
      </c>
      <c r="AI83" s="295">
        <v>7630072.3303918708</v>
      </c>
      <c r="AJ83" s="295">
        <v>7936803.7823720556</v>
      </c>
      <c r="AK83" s="295">
        <v>8255782.3935516365</v>
      </c>
      <c r="AL83" s="295">
        <v>8587498.0502986051</v>
      </c>
      <c r="AM83" s="295">
        <v>8932460.2344356421</v>
      </c>
      <c r="AN83" s="295">
        <v>9291198.8070583642</v>
      </c>
      <c r="AO83" s="295">
        <v>9664264.8237061948</v>
      </c>
      <c r="AP83" s="295">
        <v>10052231.382140126</v>
      </c>
      <c r="AQ83" s="295">
        <v>10455694.504031617</v>
      </c>
      <c r="AR83" s="295">
        <v>10875274.05191897</v>
      </c>
      <c r="AS83" s="295">
        <v>11311614.682842005</v>
      </c>
      <c r="AT83" s="295">
        <v>11765386.840122169</v>
      </c>
      <c r="AU83" s="295">
        <v>12237287.78481373</v>
      </c>
      <c r="AV83" s="295">
        <v>12728042.668413157</v>
      </c>
      <c r="AW83" s="295">
        <v>13238405.648476752</v>
      </c>
      <c r="AX83" s="295">
        <v>13769161.048863094</v>
      </c>
      <c r="AY83" s="295">
        <v>14321124.566385083</v>
      </c>
      <c r="AZ83" s="295">
        <v>14895144.525728151</v>
      </c>
    </row>
    <row r="84" spans="1:52" x14ac:dyDescent="0.25">
      <c r="A84" s="305" t="s">
        <v>480</v>
      </c>
      <c r="B84" s="295">
        <v>-1505202.9599806916</v>
      </c>
      <c r="C84" s="295">
        <v>877881.26384143182</v>
      </c>
      <c r="D84" s="295">
        <v>3108212.5570241939</v>
      </c>
      <c r="E84" s="295">
        <v>5429969.0059726499</v>
      </c>
      <c r="F84" s="295">
        <v>7846785.5580376256</v>
      </c>
      <c r="G84" s="295">
        <v>10362442.558463978</v>
      </c>
      <c r="H84" s="295">
        <v>12980871.56630636</v>
      </c>
      <c r="I84" s="295">
        <v>15706161.402981609</v>
      </c>
      <c r="J84" s="295">
        <v>18542564.442763239</v>
      </c>
      <c r="K84" s="295">
        <v>21494503.154895704</v>
      </c>
      <c r="L84" s="295">
        <v>24566576.907393232</v>
      </c>
      <c r="M84" s="295">
        <v>27761353.27801434</v>
      </c>
      <c r="N84" s="295">
        <v>31085934.077580452</v>
      </c>
      <c r="O84" s="295">
        <v>34545489.424369566</v>
      </c>
      <c r="P84" s="295">
        <v>38145396.241390802</v>
      </c>
      <c r="Q84" s="295">
        <v>41891246.52857364</v>
      </c>
      <c r="R84" s="295">
        <v>45788855.965844743</v>
      </c>
      <c r="S84" s="295">
        <v>49844272.86032784</v>
      </c>
      <c r="T84" s="295">
        <v>54063787.451431602</v>
      </c>
      <c r="U84" s="295">
        <v>58453941.588141061</v>
      </c>
      <c r="V84" s="295">
        <v>63021538.793400638</v>
      </c>
      <c r="W84" s="295">
        <v>67771469.148777291</v>
      </c>
      <c r="X84" s="295">
        <v>72713190.463691145</v>
      </c>
      <c r="Y84" s="295">
        <v>77854352.277643889</v>
      </c>
      <c r="Z84" s="295">
        <v>83202910.111717269</v>
      </c>
      <c r="AA84" s="295">
        <v>88767137.7078363</v>
      </c>
      <c r="AB84" s="295">
        <v>94555639.757603019</v>
      </c>
      <c r="AC84" s="295">
        <v>100577365.14028354</v>
      </c>
      <c r="AD84" s="295">
        <v>106841620.69031459</v>
      </c>
      <c r="AE84" s="295">
        <v>113358085.51551041</v>
      </c>
      <c r="AF84" s="295">
        <v>120136825.88799778</v>
      </c>
      <c r="AG84" s="295">
        <v>127188310.73078854</v>
      </c>
      <c r="AH84" s="295">
        <v>134523427.72381505</v>
      </c>
      <c r="AI84" s="295">
        <v>142153500.05420694</v>
      </c>
      <c r="AJ84" s="295">
        <v>150090303.83657899</v>
      </c>
      <c r="AK84" s="295">
        <v>158346086.23013064</v>
      </c>
      <c r="AL84" s="295">
        <v>166933584.28042924</v>
      </c>
      <c r="AM84" s="295">
        <v>175866044.51486489</v>
      </c>
      <c r="AN84" s="295">
        <v>185157243.32192326</v>
      </c>
      <c r="AO84" s="295">
        <v>194821508.14562947</v>
      </c>
      <c r="AP84" s="295">
        <v>204873739.5277696</v>
      </c>
      <c r="AQ84" s="295">
        <v>215329434.03180122</v>
      </c>
      <c r="AR84" s="295">
        <v>226204708.08372021</v>
      </c>
      <c r="AS84" s="295">
        <v>237516322.76656222</v>
      </c>
      <c r="AT84" s="295">
        <v>249281709.60668439</v>
      </c>
      <c r="AU84" s="295">
        <v>261518997.39149812</v>
      </c>
      <c r="AV84" s="295">
        <v>274247040.05991125</v>
      </c>
      <c r="AW84" s="295">
        <v>287485445.70838803</v>
      </c>
      <c r="AX84" s="295">
        <v>301254606.75725114</v>
      </c>
      <c r="AY84" s="295">
        <v>315575731.32363623</v>
      </c>
      <c r="AZ84" s="295">
        <v>330470875.8493644</v>
      </c>
    </row>
    <row r="85" spans="1:52" x14ac:dyDescent="0.25">
      <c r="A85" s="306" t="s">
        <v>247</v>
      </c>
      <c r="B85" s="307">
        <v>1</v>
      </c>
      <c r="C85" s="307">
        <v>0.87742388347810829</v>
      </c>
      <c r="D85" s="307">
        <v>0.76987267129780501</v>
      </c>
      <c r="E85" s="307">
        <v>0.67550466903378525</v>
      </c>
      <c r="F85" s="307">
        <v>0.59270393001121813</v>
      </c>
      <c r="G85" s="307">
        <v>0.52005258402317989</v>
      </c>
      <c r="H85" s="307">
        <v>0.45630655788644375</v>
      </c>
      <c r="I85" s="307">
        <v>0.40037427207725179</v>
      </c>
      <c r="J85" s="307">
        <v>0.35129794865074299</v>
      </c>
      <c r="K85" s="307">
        <v>0.30823721036302798</v>
      </c>
      <c r="L85" s="307">
        <v>0.27045469014918666</v>
      </c>
      <c r="M85" s="307">
        <v>0.23730340453556784</v>
      </c>
      <c r="N85" s="307">
        <v>0.20821567477017444</v>
      </c>
      <c r="O85" s="307">
        <v>0.18269340595786127</v>
      </c>
      <c r="P85" s="307">
        <v>0.16029955774138921</v>
      </c>
      <c r="Q85" s="307">
        <v>0.14065066047327299</v>
      </c>
      <c r="R85" s="307">
        <v>0.12341024872622003</v>
      </c>
      <c r="S85" s="307">
        <v>0.10828309969835925</v>
      </c>
      <c r="T85" s="307">
        <v>9.5010177852381555E-2</v>
      </c>
      <c r="U85" s="307">
        <v>8.3364199221182392E-2</v>
      </c>
      <c r="V85" s="307">
        <v>7.3145739423692541E-2</v>
      </c>
      <c r="W85" s="307">
        <v>6.4179818745014078E-2</v>
      </c>
      <c r="X85" s="307">
        <v>5.6312905804171344E-2</v>
      </c>
      <c r="Y85" s="307">
        <v>4.9410288500632928E-2</v>
      </c>
      <c r="Z85" s="307">
        <v>4.3353767219999062E-2</v>
      </c>
      <c r="AA85" s="307">
        <v>3.8039630797577488E-2</v>
      </c>
      <c r="AB85" s="307">
        <v>3.3376880580483895E-2</v>
      </c>
      <c r="AC85" s="307">
        <v>2.9285672177313236E-2</v>
      </c>
      <c r="AD85" s="307">
        <v>2.5695948212084964E-2</v>
      </c>
      <c r="AE85" s="307">
        <v>2.2546238669899948E-2</v>
      </c>
      <c r="AF85" s="307">
        <v>1.9782608291567912E-2</v>
      </c>
      <c r="AG85" s="307">
        <v>1.7357732992513746E-2</v>
      </c>
      <c r="AH85" s="307">
        <v>1.5230089490667495E-2</v>
      </c>
      <c r="AI85" s="307">
        <v>1.3363244266620597E-2</v>
      </c>
      <c r="AJ85" s="307">
        <v>1.172522968028481E-2</v>
      </c>
      <c r="AK85" s="307">
        <v>1.0287996560748278E-2</v>
      </c>
      <c r="AL85" s="307">
        <v>9.0269338955411751E-3</v>
      </c>
      <c r="AM85" s="307">
        <v>7.9204473945259056E-3</v>
      </c>
      <c r="AN85" s="307">
        <v>6.9495897117889853E-3</v>
      </c>
      <c r="AO85" s="307">
        <v>6.0977359934973998E-3</v>
      </c>
      <c r="AP85" s="307">
        <v>5.35029919583873E-3</v>
      </c>
      <c r="AQ85" s="307">
        <v>4.6944802981826184E-3</v>
      </c>
      <c r="AR85" s="307">
        <v>4.1190491341428614E-3</v>
      </c>
      <c r="AS85" s="307">
        <v>3.6141520875167688E-3</v>
      </c>
      <c r="AT85" s="307">
        <v>3.1711433601094752E-3</v>
      </c>
      <c r="AU85" s="307">
        <v>2.782436922093073E-3</v>
      </c>
      <c r="AV85" s="307">
        <v>2.4413766097157786E-3</v>
      </c>
      <c r="AW85" s="307">
        <v>2.1421221459294367E-3</v>
      </c>
      <c r="AX85" s="307">
        <v>1.8795491321658652E-3</v>
      </c>
      <c r="AY85" s="307">
        <v>1.6491612987328819E-3</v>
      </c>
      <c r="AZ85" s="307">
        <v>1.447013511216006E-3</v>
      </c>
    </row>
    <row r="86" spans="1:52" x14ac:dyDescent="0.25">
      <c r="A86" s="308" t="s">
        <v>481</v>
      </c>
      <c r="B86" s="309">
        <v>-1505202.9599806916</v>
      </c>
      <c r="C86" s="309">
        <v>2090975.0143214208</v>
      </c>
      <c r="D86" s="309">
        <v>1717071.1105617012</v>
      </c>
      <c r="E86" s="309">
        <v>1568357.3216239833</v>
      </c>
      <c r="F86" s="309">
        <v>1432456.6685250725</v>
      </c>
      <c r="G86" s="309">
        <v>1308273.9235877262</v>
      </c>
      <c r="H86" s="309">
        <v>1194806.3276385732</v>
      </c>
      <c r="I86" s="309">
        <v>1091135.9345583855</v>
      </c>
      <c r="J86" s="309">
        <v>996422.56942201871</v>
      </c>
      <c r="K86" s="309">
        <v>909897.3537903406</v>
      </c>
      <c r="L86" s="309">
        <v>830856.75484716857</v>
      </c>
      <c r="M86" s="309">
        <v>758131.3094781742</v>
      </c>
      <c r="N86" s="309">
        <v>692229.83450962428</v>
      </c>
      <c r="O86" s="309">
        <v>632037.94940463337</v>
      </c>
      <c r="P86" s="309">
        <v>577063.47067871608</v>
      </c>
      <c r="Q86" s="309">
        <v>526856.31692626537</v>
      </c>
      <c r="R86" s="309">
        <v>481004.95009128924</v>
      </c>
      <c r="S86" s="309">
        <v>439133.11190372333</v>
      </c>
      <c r="T86" s="309">
        <v>400896.83175148751</v>
      </c>
      <c r="U86" s="309">
        <v>365981.68406434514</v>
      </c>
      <c r="V86" s="309">
        <v>334100.27496830316</v>
      </c>
      <c r="W86" s="309">
        <v>304849.66925951361</v>
      </c>
      <c r="X86" s="309">
        <v>278282.68691720947</v>
      </c>
      <c r="Y86" s="309">
        <v>254026.28845584206</v>
      </c>
      <c r="Z86" s="309">
        <v>231880.13130111943</v>
      </c>
      <c r="AA86" s="309">
        <v>211661.16343006035</v>
      </c>
      <c r="AB86" s="309">
        <v>193202.14165495022</v>
      </c>
      <c r="AC86" s="309">
        <v>176350.27549898761</v>
      </c>
      <c r="AD86" s="309">
        <v>160965.98620086382</v>
      </c>
      <c r="AE86" s="309">
        <v>146921.77123287274</v>
      </c>
      <c r="AF86" s="309">
        <v>134101.16549915462</v>
      </c>
      <c r="AG86" s="309">
        <v>122397.79110191991</v>
      </c>
      <c r="AH86" s="309">
        <v>111714.48822830958</v>
      </c>
      <c r="AI86" s="309">
        <v>101962.52032300962</v>
      </c>
      <c r="AJ86" s="309">
        <v>93060.847275665568</v>
      </c>
      <c r="AK86" s="309">
        <v>84935.46087114542</v>
      </c>
      <c r="AL86" s="309">
        <v>77518.777228134233</v>
      </c>
      <c r="AM86" s="309">
        <v>70749.081390542036</v>
      </c>
      <c r="AN86" s="309">
        <v>64570.019639718899</v>
      </c>
      <c r="AO86" s="309">
        <v>58930.135466204069</v>
      </c>
      <c r="AP86" s="309">
        <v>53782.44548024916</v>
      </c>
      <c r="AQ86" s="309">
        <v>49084.051852992707</v>
      </c>
      <c r="AR86" s="309">
        <v>44795.788167123166</v>
      </c>
      <c r="AS86" s="309">
        <v>40881.895819178768</v>
      </c>
      <c r="AT86" s="309">
        <v>37309.728357172819</v>
      </c>
      <c r="AU86" s="309">
        <v>34049.481358744277</v>
      </c>
      <c r="AV86" s="309">
        <v>31073.945658128283</v>
      </c>
      <c r="AW86" s="309">
        <v>28358.281916399395</v>
      </c>
      <c r="AX86" s="309">
        <v>25879.814700042662</v>
      </c>
      <c r="AY86" s="309">
        <v>23617.844389215003</v>
      </c>
      <c r="AZ86" s="309">
        <v>21553.475380243763</v>
      </c>
    </row>
    <row r="87" spans="1:52" x14ac:dyDescent="0.25">
      <c r="A87" s="308" t="s">
        <v>482</v>
      </c>
      <c r="B87" s="309">
        <v>-1505202.9599806916</v>
      </c>
      <c r="C87" s="309">
        <v>585772.05434072926</v>
      </c>
      <c r="D87" s="309">
        <v>2302843.1649024305</v>
      </c>
      <c r="E87" s="309">
        <v>3871200.4865264138</v>
      </c>
      <c r="F87" s="309">
        <v>5303657.1550514866</v>
      </c>
      <c r="G87" s="309">
        <v>6611931.078639213</v>
      </c>
      <c r="H87" s="309">
        <v>7806737.406277786</v>
      </c>
      <c r="I87" s="309">
        <v>8897873.3408361711</v>
      </c>
      <c r="J87" s="309">
        <v>9894295.9102581888</v>
      </c>
      <c r="K87" s="309">
        <v>10804193.26404853</v>
      </c>
      <c r="L87" s="309">
        <v>11635050.018895699</v>
      </c>
      <c r="M87" s="309">
        <v>12393181.328373874</v>
      </c>
      <c r="N87" s="309">
        <v>13085411.162883498</v>
      </c>
      <c r="O87" s="309">
        <v>13717449.11228813</v>
      </c>
      <c r="P87" s="309">
        <v>14294512.582966847</v>
      </c>
      <c r="Q87" s="309">
        <v>14821368.899893112</v>
      </c>
      <c r="R87" s="309">
        <v>15302373.849984402</v>
      </c>
      <c r="S87" s="309">
        <v>15741506.961888125</v>
      </c>
      <c r="T87" s="309">
        <v>16142403.793639613</v>
      </c>
      <c r="U87" s="309">
        <v>16508385.477703959</v>
      </c>
      <c r="V87" s="309">
        <v>16842485.752672262</v>
      </c>
      <c r="W87" s="309">
        <v>17147335.421931777</v>
      </c>
      <c r="X87" s="309">
        <v>17425618.108848985</v>
      </c>
      <c r="Y87" s="309">
        <v>17679644.397304825</v>
      </c>
      <c r="Z87" s="309">
        <v>17911524.528605945</v>
      </c>
      <c r="AA87" s="309">
        <v>18123185.692036007</v>
      </c>
      <c r="AB87" s="309">
        <v>18316387.833690956</v>
      </c>
      <c r="AC87" s="309">
        <v>18492738.109189942</v>
      </c>
      <c r="AD87" s="309">
        <v>18653704.095390808</v>
      </c>
      <c r="AE87" s="309">
        <v>18800625.866623681</v>
      </c>
      <c r="AF87" s="309">
        <v>18934727.032122836</v>
      </c>
      <c r="AG87" s="309">
        <v>19057124.823224757</v>
      </c>
      <c r="AH87" s="309">
        <v>19168839.311453067</v>
      </c>
      <c r="AI87" s="309">
        <v>19270801.831776075</v>
      </c>
      <c r="AJ87" s="309">
        <v>19363862.679051742</v>
      </c>
      <c r="AK87" s="309">
        <v>19448798.139922887</v>
      </c>
      <c r="AL87" s="309">
        <v>19526316.917151023</v>
      </c>
      <c r="AM87" s="309">
        <v>19597065.998541564</v>
      </c>
      <c r="AN87" s="309">
        <v>19661636.018181283</v>
      </c>
      <c r="AO87" s="309">
        <v>19720566.153647486</v>
      </c>
      <c r="AP87" s="309">
        <v>19774348.599127736</v>
      </c>
      <c r="AQ87" s="309">
        <v>19823432.65098073</v>
      </c>
      <c r="AR87" s="309">
        <v>19868228.439147852</v>
      </c>
      <c r="AS87" s="309">
        <v>19909110.334967032</v>
      </c>
      <c r="AT87" s="309">
        <v>19946420.063324206</v>
      </c>
      <c r="AU87" s="309">
        <v>19980469.54468295</v>
      </c>
      <c r="AV87" s="309">
        <v>20011543.490341078</v>
      </c>
      <c r="AW87" s="309">
        <v>20039901.772257477</v>
      </c>
      <c r="AX87" s="309">
        <v>20065781.586957518</v>
      </c>
      <c r="AY87" s="309">
        <v>20089399.431346733</v>
      </c>
      <c r="AZ87" s="309">
        <v>20110952.906726979</v>
      </c>
    </row>
    <row r="88" spans="1:52" x14ac:dyDescent="0.25">
      <c r="A88" s="308" t="s">
        <v>483</v>
      </c>
      <c r="B88" s="310">
        <v>0</v>
      </c>
      <c r="C88" s="310">
        <v>0.58323115698144345</v>
      </c>
      <c r="D88" s="310">
        <v>1.2436497044513621</v>
      </c>
      <c r="E88" s="310">
        <v>1.4465695166431725</v>
      </c>
      <c r="F88" s="310">
        <v>1.5164155576056491</v>
      </c>
      <c r="G88" s="310">
        <v>1.5423922078404386</v>
      </c>
      <c r="H88" s="310">
        <v>1.5524797894702242</v>
      </c>
      <c r="I88" s="310">
        <v>1.5564881465865894</v>
      </c>
      <c r="J88" s="310">
        <v>1.5580998158379487</v>
      </c>
      <c r="K88" s="310">
        <v>1.5587516610261463</v>
      </c>
      <c r="L88" s="310">
        <v>1.5590160558517545</v>
      </c>
      <c r="M88" s="310">
        <v>1.5591233668315949</v>
      </c>
      <c r="N88" s="310">
        <v>1.5591669784983782</v>
      </c>
      <c r="O88" s="310">
        <v>1.5591847071944205</v>
      </c>
      <c r="P88" s="310">
        <v>1.5591919148980247</v>
      </c>
      <c r="Q88" s="310">
        <v>1.5591948453291034</v>
      </c>
      <c r="R88" s="310">
        <v>1.5591960367535673</v>
      </c>
      <c r="S88" s="310">
        <v>1.55919652114448</v>
      </c>
      <c r="T88" s="310">
        <v>1.5591967180770414</v>
      </c>
      <c r="U88" s="310">
        <v>1.5591967981397636</v>
      </c>
      <c r="V88" s="310">
        <v>1.5591968306885171</v>
      </c>
      <c r="W88" s="310">
        <v>1.5591968439145614</v>
      </c>
      <c r="X88" s="310">
        <v>1.5591968492912787</v>
      </c>
      <c r="Y88" s="310">
        <v>1.5591968514770085</v>
      </c>
      <c r="Z88" s="310">
        <v>1.5591968523655289</v>
      </c>
      <c r="AA88" s="310">
        <v>1.5591968527267137</v>
      </c>
      <c r="AB88" s="310">
        <v>1.5591968528735309</v>
      </c>
      <c r="AC88" s="310">
        <v>1.5591968529332023</v>
      </c>
      <c r="AD88" s="310">
        <v>1.5591968529574451</v>
      </c>
      <c r="AE88" s="310">
        <v>1.5591968529672782</v>
      </c>
      <c r="AF88" s="310">
        <v>1.5591968529713518</v>
      </c>
      <c r="AG88" s="310">
        <v>1.5591968529729803</v>
      </c>
      <c r="AH88" s="310">
        <v>1.5591968529736429</v>
      </c>
      <c r="AI88" s="310">
        <v>1.559196852973912</v>
      </c>
      <c r="AJ88" s="310">
        <v>1.5591968529740217</v>
      </c>
      <c r="AK88" s="310">
        <v>1.5591968529740661</v>
      </c>
      <c r="AL88" s="310">
        <v>1.5591968529740834</v>
      </c>
      <c r="AM88" s="310">
        <v>1.5591968529740914</v>
      </c>
      <c r="AN88" s="310">
        <v>1.5591968529740945</v>
      </c>
      <c r="AO88" s="310">
        <v>1.5591968529740949</v>
      </c>
      <c r="AP88" s="310">
        <v>1.5591968529740958</v>
      </c>
      <c r="AQ88" s="310">
        <v>1.5591968529740967</v>
      </c>
      <c r="AR88" s="310">
        <v>1.5591968529740967</v>
      </c>
      <c r="AS88" s="310">
        <v>1.5591968529740958</v>
      </c>
      <c r="AT88" s="310">
        <v>1.5591968529740967</v>
      </c>
      <c r="AU88" s="310">
        <v>1.5591968529740958</v>
      </c>
      <c r="AV88" s="310">
        <v>1.5591968529740958</v>
      </c>
      <c r="AW88" s="310">
        <v>1.5591968529740967</v>
      </c>
      <c r="AX88" s="310">
        <v>1.5591968529740967</v>
      </c>
      <c r="AY88" s="310">
        <v>1.5591968529740967</v>
      </c>
      <c r="AZ88" s="310">
        <v>1.5591968529740967</v>
      </c>
    </row>
    <row r="89" spans="1:52" x14ac:dyDescent="0.25">
      <c r="A89" s="308" t="s">
        <v>484</v>
      </c>
      <c r="B89" s="311">
        <v>0</v>
      </c>
      <c r="C89" s="311">
        <v>0.63161970732472184</v>
      </c>
      <c r="D89" s="311">
        <v>0</v>
      </c>
      <c r="E89" s="311">
        <v>0</v>
      </c>
      <c r="F89" s="311">
        <v>0</v>
      </c>
      <c r="G89" s="311">
        <v>0</v>
      </c>
      <c r="H89" s="311">
        <v>0</v>
      </c>
      <c r="I89" s="311">
        <v>0</v>
      </c>
      <c r="J89" s="311">
        <v>0</v>
      </c>
      <c r="K89" s="311">
        <v>0</v>
      </c>
      <c r="L89" s="311">
        <v>0</v>
      </c>
      <c r="M89" s="311">
        <v>0</v>
      </c>
      <c r="N89" s="311">
        <v>0</v>
      </c>
      <c r="O89" s="311">
        <v>0</v>
      </c>
      <c r="P89" s="311">
        <v>0</v>
      </c>
      <c r="Q89" s="311">
        <v>0</v>
      </c>
      <c r="R89" s="311">
        <v>0</v>
      </c>
      <c r="S89" s="311">
        <v>0</v>
      </c>
      <c r="T89" s="311">
        <v>0</v>
      </c>
      <c r="U89" s="311">
        <v>0</v>
      </c>
      <c r="V89" s="311">
        <v>0</v>
      </c>
      <c r="W89" s="311">
        <v>0</v>
      </c>
      <c r="X89" s="311">
        <v>0</v>
      </c>
      <c r="Y89" s="311">
        <v>0</v>
      </c>
      <c r="Z89" s="311">
        <v>0</v>
      </c>
      <c r="AA89" s="311">
        <v>0</v>
      </c>
      <c r="AB89" s="311">
        <v>0</v>
      </c>
      <c r="AC89" s="311">
        <v>0</v>
      </c>
      <c r="AD89" s="311">
        <v>0</v>
      </c>
      <c r="AE89" s="311">
        <v>0</v>
      </c>
      <c r="AF89" s="311">
        <v>0</v>
      </c>
      <c r="AG89" s="311">
        <v>0</v>
      </c>
      <c r="AH89" s="311">
        <v>0</v>
      </c>
      <c r="AI89" s="311">
        <v>0</v>
      </c>
      <c r="AJ89" s="311">
        <v>0</v>
      </c>
      <c r="AK89" s="311">
        <v>0</v>
      </c>
      <c r="AL89" s="311">
        <v>0</v>
      </c>
      <c r="AM89" s="311">
        <v>0</v>
      </c>
      <c r="AN89" s="311">
        <v>0</v>
      </c>
      <c r="AO89" s="311">
        <v>0</v>
      </c>
      <c r="AP89" s="311">
        <v>0</v>
      </c>
      <c r="AQ89" s="311">
        <v>0</v>
      </c>
      <c r="AR89" s="311">
        <v>0</v>
      </c>
      <c r="AS89" s="311">
        <v>0</v>
      </c>
      <c r="AT89" s="311">
        <v>0</v>
      </c>
      <c r="AU89" s="311">
        <v>0</v>
      </c>
      <c r="AV89" s="311">
        <v>0</v>
      </c>
      <c r="AW89" s="311">
        <v>0</v>
      </c>
      <c r="AX89" s="311">
        <v>0</v>
      </c>
      <c r="AY89" s="311">
        <v>0</v>
      </c>
      <c r="AZ89" s="311">
        <v>0</v>
      </c>
    </row>
    <row r="90" spans="1:52" ht="16.5" thickBot="1" x14ac:dyDescent="0.3">
      <c r="A90" s="312" t="s">
        <v>485</v>
      </c>
      <c r="B90" s="313">
        <v>0</v>
      </c>
      <c r="C90" s="313">
        <v>0.71985698043798552</v>
      </c>
      <c r="D90" s="313">
        <v>0</v>
      </c>
      <c r="E90" s="313">
        <v>0</v>
      </c>
      <c r="F90" s="313">
        <v>0</v>
      </c>
      <c r="G90" s="313">
        <v>0</v>
      </c>
      <c r="H90" s="313">
        <v>0</v>
      </c>
      <c r="I90" s="313">
        <v>0</v>
      </c>
      <c r="J90" s="313">
        <v>0</v>
      </c>
      <c r="K90" s="313">
        <v>0</v>
      </c>
      <c r="L90" s="313">
        <v>0</v>
      </c>
      <c r="M90" s="313">
        <v>0</v>
      </c>
      <c r="N90" s="313">
        <v>0</v>
      </c>
      <c r="O90" s="313">
        <v>0</v>
      </c>
      <c r="P90" s="313">
        <v>0</v>
      </c>
      <c r="Q90" s="313">
        <v>0</v>
      </c>
      <c r="R90" s="313">
        <v>0</v>
      </c>
      <c r="S90" s="313">
        <v>0</v>
      </c>
      <c r="T90" s="313">
        <v>0</v>
      </c>
      <c r="U90" s="313">
        <v>0</v>
      </c>
      <c r="V90" s="313">
        <v>0</v>
      </c>
      <c r="W90" s="313">
        <v>0</v>
      </c>
      <c r="X90" s="313">
        <v>0</v>
      </c>
      <c r="Y90" s="313">
        <v>0</v>
      </c>
      <c r="Z90" s="313">
        <v>0</v>
      </c>
      <c r="AA90" s="313">
        <v>0</v>
      </c>
      <c r="AB90" s="313">
        <v>0</v>
      </c>
      <c r="AC90" s="313">
        <v>0</v>
      </c>
      <c r="AD90" s="313">
        <v>0</v>
      </c>
      <c r="AE90" s="313">
        <v>0</v>
      </c>
      <c r="AF90" s="313">
        <v>0</v>
      </c>
      <c r="AG90" s="313">
        <v>0</v>
      </c>
      <c r="AH90" s="313">
        <v>0</v>
      </c>
      <c r="AI90" s="313">
        <v>0</v>
      </c>
      <c r="AJ90" s="313">
        <v>0</v>
      </c>
      <c r="AK90" s="313">
        <v>0</v>
      </c>
      <c r="AL90" s="313">
        <v>0</v>
      </c>
      <c r="AM90" s="313">
        <v>0</v>
      </c>
      <c r="AN90" s="313">
        <v>0</v>
      </c>
      <c r="AO90" s="313">
        <v>0</v>
      </c>
      <c r="AP90" s="313">
        <v>0</v>
      </c>
      <c r="AQ90" s="313">
        <v>0</v>
      </c>
      <c r="AR90" s="313">
        <v>0</v>
      </c>
      <c r="AS90" s="313">
        <v>0</v>
      </c>
      <c r="AT90" s="313">
        <v>0</v>
      </c>
      <c r="AU90" s="313">
        <v>0</v>
      </c>
      <c r="AV90" s="313">
        <v>0</v>
      </c>
      <c r="AW90" s="313">
        <v>0</v>
      </c>
      <c r="AX90" s="313">
        <v>0</v>
      </c>
      <c r="AY90" s="313">
        <v>0</v>
      </c>
      <c r="AZ90" s="313">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H54" sqref="H5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1" t="str">
        <f>'1. паспорт местоположение'!A5:C5</f>
        <v>Год раскрытия информации: 2025 год</v>
      </c>
      <c r="B5" s="371"/>
      <c r="C5" s="371"/>
      <c r="D5" s="371"/>
      <c r="E5" s="371"/>
      <c r="F5" s="371"/>
      <c r="G5" s="371"/>
      <c r="H5" s="371"/>
      <c r="I5" s="371"/>
      <c r="J5" s="371"/>
      <c r="K5" s="371"/>
      <c r="L5" s="37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5" t="s">
        <v>8</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76" t="str">
        <f>'1. паспорт местоположение'!A9:C9</f>
        <v>АО "Россети Тюмень"</v>
      </c>
      <c r="B9" s="376"/>
      <c r="C9" s="376"/>
      <c r="D9" s="376"/>
      <c r="E9" s="376"/>
      <c r="F9" s="376"/>
      <c r="G9" s="376"/>
      <c r="H9" s="376"/>
      <c r="I9" s="376"/>
      <c r="J9" s="376"/>
      <c r="K9" s="376"/>
      <c r="L9" s="376"/>
    </row>
    <row r="10" spans="1:44" x14ac:dyDescent="0.25">
      <c r="A10" s="377" t="s">
        <v>7</v>
      </c>
      <c r="B10" s="377"/>
      <c r="C10" s="377"/>
      <c r="D10" s="377"/>
      <c r="E10" s="377"/>
      <c r="F10" s="377"/>
      <c r="G10" s="377"/>
      <c r="H10" s="377"/>
      <c r="I10" s="377"/>
      <c r="J10" s="377"/>
      <c r="K10" s="377"/>
      <c r="L10" s="377"/>
    </row>
    <row r="11" spans="1:44" ht="18.75" x14ac:dyDescent="0.25">
      <c r="A11" s="375"/>
      <c r="B11" s="375"/>
      <c r="C11" s="375"/>
      <c r="D11" s="375"/>
      <c r="E11" s="375"/>
      <c r="F11" s="375"/>
      <c r="G11" s="375"/>
      <c r="H11" s="375"/>
      <c r="I11" s="375"/>
      <c r="J11" s="375"/>
      <c r="K11" s="375"/>
      <c r="L11" s="375"/>
    </row>
    <row r="12" spans="1:44" x14ac:dyDescent="0.25">
      <c r="A12" s="376" t="str">
        <f>'1. паспорт местоположение'!A12:C12</f>
        <v>P_NS3300.VL.0125</v>
      </c>
      <c r="B12" s="376"/>
      <c r="C12" s="376"/>
      <c r="D12" s="376"/>
      <c r="E12" s="376"/>
      <c r="F12" s="376"/>
      <c r="G12" s="376"/>
      <c r="H12" s="376"/>
      <c r="I12" s="376"/>
      <c r="J12" s="376"/>
      <c r="K12" s="376"/>
      <c r="L12" s="376"/>
    </row>
    <row r="13" spans="1:44" x14ac:dyDescent="0.25">
      <c r="A13" s="377" t="s">
        <v>6</v>
      </c>
      <c r="B13" s="377"/>
      <c r="C13" s="377"/>
      <c r="D13" s="377"/>
      <c r="E13" s="377"/>
      <c r="F13" s="377"/>
      <c r="G13" s="377"/>
      <c r="H13" s="377"/>
      <c r="I13" s="377"/>
      <c r="J13" s="377"/>
      <c r="K13" s="377"/>
      <c r="L13" s="377"/>
    </row>
    <row r="14" spans="1:44" ht="18.75" x14ac:dyDescent="0.25">
      <c r="A14" s="380"/>
      <c r="B14" s="380"/>
      <c r="C14" s="380"/>
      <c r="D14" s="380"/>
      <c r="E14" s="380"/>
      <c r="F14" s="380"/>
      <c r="G14" s="380"/>
      <c r="H14" s="380"/>
      <c r="I14" s="380"/>
      <c r="J14" s="380"/>
      <c r="K14" s="380"/>
      <c r="L14" s="380"/>
    </row>
    <row r="15" spans="1:44" ht="44.25" customHeight="1" x14ac:dyDescent="0.25">
      <c r="A15" s="430"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30"/>
      <c r="C15" s="430"/>
      <c r="D15" s="430"/>
      <c r="E15" s="430"/>
      <c r="F15" s="430"/>
      <c r="G15" s="430"/>
      <c r="H15" s="430"/>
      <c r="I15" s="430"/>
      <c r="J15" s="430"/>
      <c r="K15" s="430"/>
      <c r="L15" s="430"/>
    </row>
    <row r="16" spans="1:44" x14ac:dyDescent="0.25">
      <c r="A16" s="377" t="s">
        <v>5</v>
      </c>
      <c r="B16" s="377"/>
      <c r="C16" s="377"/>
      <c r="D16" s="377"/>
      <c r="E16" s="377"/>
      <c r="F16" s="377"/>
      <c r="G16" s="377"/>
      <c r="H16" s="377"/>
      <c r="I16" s="377"/>
      <c r="J16" s="377"/>
      <c r="K16" s="377"/>
      <c r="L16" s="377"/>
    </row>
    <row r="17" spans="1:12" ht="15.75" customHeight="1" x14ac:dyDescent="0.25">
      <c r="L17" s="185"/>
    </row>
    <row r="18" spans="1:12" x14ac:dyDescent="0.25">
      <c r="K18" s="186"/>
    </row>
    <row r="19" spans="1:12" ht="15.75" customHeight="1" x14ac:dyDescent="0.25">
      <c r="A19" s="429" t="s">
        <v>401</v>
      </c>
      <c r="B19" s="429"/>
      <c r="C19" s="429"/>
      <c r="D19" s="429"/>
      <c r="E19" s="429"/>
      <c r="F19" s="429"/>
      <c r="G19" s="429"/>
      <c r="H19" s="429"/>
      <c r="I19" s="429"/>
      <c r="J19" s="429"/>
      <c r="K19" s="429"/>
      <c r="L19" s="429"/>
    </row>
    <row r="20" spans="1:12" x14ac:dyDescent="0.25">
      <c r="A20" s="187"/>
      <c r="B20" s="187"/>
      <c r="C20" s="188"/>
      <c r="D20" s="188"/>
      <c r="E20" s="188"/>
      <c r="F20" s="188"/>
      <c r="G20" s="188"/>
      <c r="H20" s="188"/>
      <c r="I20" s="188"/>
      <c r="J20" s="188"/>
      <c r="K20" s="188"/>
      <c r="L20" s="188"/>
    </row>
    <row r="21" spans="1:12" ht="28.5" customHeight="1" x14ac:dyDescent="0.25">
      <c r="A21" s="431" t="s">
        <v>217</v>
      </c>
      <c r="B21" s="431" t="s">
        <v>216</v>
      </c>
      <c r="C21" s="437" t="s">
        <v>335</v>
      </c>
      <c r="D21" s="437"/>
      <c r="E21" s="437"/>
      <c r="F21" s="437"/>
      <c r="G21" s="437"/>
      <c r="H21" s="437"/>
      <c r="I21" s="432" t="s">
        <v>215</v>
      </c>
      <c r="J21" s="434" t="s">
        <v>337</v>
      </c>
      <c r="K21" s="431" t="s">
        <v>214</v>
      </c>
      <c r="L21" s="433" t="s">
        <v>336</v>
      </c>
    </row>
    <row r="22" spans="1:12" ht="58.5" customHeight="1" x14ac:dyDescent="0.25">
      <c r="A22" s="431"/>
      <c r="B22" s="431"/>
      <c r="C22" s="438" t="s">
        <v>1</v>
      </c>
      <c r="D22" s="438"/>
      <c r="E22" s="338"/>
      <c r="F22" s="339"/>
      <c r="G22" s="439" t="s">
        <v>0</v>
      </c>
      <c r="H22" s="440"/>
      <c r="I22" s="432"/>
      <c r="J22" s="435"/>
      <c r="K22" s="431"/>
      <c r="L22" s="433"/>
    </row>
    <row r="23" spans="1:12" ht="47.25" x14ac:dyDescent="0.25">
      <c r="A23" s="431"/>
      <c r="B23" s="431"/>
      <c r="C23" s="213" t="s">
        <v>213</v>
      </c>
      <c r="D23" s="213" t="s">
        <v>212</v>
      </c>
      <c r="E23" s="213" t="s">
        <v>213</v>
      </c>
      <c r="F23" s="213" t="s">
        <v>212</v>
      </c>
      <c r="G23" s="213" t="s">
        <v>213</v>
      </c>
      <c r="H23" s="213" t="s">
        <v>212</v>
      </c>
      <c r="I23" s="432"/>
      <c r="J23" s="436"/>
      <c r="K23" s="431"/>
      <c r="L23" s="433"/>
    </row>
    <row r="24" spans="1:12" x14ac:dyDescent="0.25">
      <c r="A24" s="337">
        <v>1</v>
      </c>
      <c r="B24" s="337">
        <v>2</v>
      </c>
      <c r="C24" s="213">
        <v>3</v>
      </c>
      <c r="D24" s="213">
        <v>4</v>
      </c>
      <c r="E24" s="213">
        <v>5</v>
      </c>
      <c r="F24" s="213">
        <v>6</v>
      </c>
      <c r="G24" s="213">
        <v>7</v>
      </c>
      <c r="H24" s="213">
        <v>8</v>
      </c>
      <c r="I24" s="213">
        <v>9</v>
      </c>
      <c r="J24" s="213">
        <v>10</v>
      </c>
      <c r="K24" s="213">
        <v>11</v>
      </c>
      <c r="L24" s="213">
        <v>12</v>
      </c>
    </row>
    <row r="25" spans="1:12" x14ac:dyDescent="0.25">
      <c r="A25" s="213">
        <v>1</v>
      </c>
      <c r="B25" s="340" t="s">
        <v>211</v>
      </c>
      <c r="C25" s="340"/>
      <c r="D25" s="214"/>
      <c r="E25" s="214"/>
      <c r="F25" s="214"/>
      <c r="G25" s="214"/>
      <c r="H25" s="214"/>
      <c r="I25" s="214"/>
      <c r="J25" s="214"/>
      <c r="K25" s="238"/>
      <c r="L25" s="341"/>
    </row>
    <row r="26" spans="1:12" ht="21.75" customHeight="1" x14ac:dyDescent="0.25">
      <c r="A26" s="213" t="s">
        <v>210</v>
      </c>
      <c r="B26" s="342" t="s">
        <v>342</v>
      </c>
      <c r="C26" s="235" t="s">
        <v>443</v>
      </c>
      <c r="D26" s="235" t="s">
        <v>443</v>
      </c>
      <c r="E26" s="225"/>
      <c r="F26" s="225"/>
      <c r="G26" s="235">
        <v>45502</v>
      </c>
      <c r="H26" s="235">
        <v>45519</v>
      </c>
      <c r="I26" s="236">
        <v>1</v>
      </c>
      <c r="J26" s="236">
        <v>1</v>
      </c>
      <c r="K26" s="238"/>
      <c r="L26" s="238"/>
    </row>
    <row r="27" spans="1:12" s="189" customFormat="1" ht="39" customHeight="1" x14ac:dyDescent="0.25">
      <c r="A27" s="213" t="s">
        <v>209</v>
      </c>
      <c r="B27" s="342" t="s">
        <v>344</v>
      </c>
      <c r="C27" s="235" t="s">
        <v>443</v>
      </c>
      <c r="D27" s="235" t="s">
        <v>443</v>
      </c>
      <c r="E27" s="235" t="s">
        <v>435</v>
      </c>
      <c r="F27" s="235" t="s">
        <v>435</v>
      </c>
      <c r="G27" s="235" t="s">
        <v>435</v>
      </c>
      <c r="H27" s="235" t="s">
        <v>435</v>
      </c>
      <c r="I27" s="226"/>
      <c r="J27" s="226"/>
      <c r="K27" s="238"/>
      <c r="L27" s="238"/>
    </row>
    <row r="28" spans="1:12" s="189" customFormat="1" ht="70.5" customHeight="1" x14ac:dyDescent="0.25">
      <c r="A28" s="213" t="s">
        <v>343</v>
      </c>
      <c r="B28" s="342" t="s">
        <v>348</v>
      </c>
      <c r="C28" s="235" t="s">
        <v>443</v>
      </c>
      <c r="D28" s="235" t="s">
        <v>443</v>
      </c>
      <c r="E28" s="225"/>
      <c r="F28" s="225"/>
      <c r="G28" s="235" t="s">
        <v>435</v>
      </c>
      <c r="H28" s="235" t="s">
        <v>435</v>
      </c>
      <c r="I28" s="226"/>
      <c r="J28" s="226"/>
      <c r="K28" s="238"/>
      <c r="L28" s="238"/>
    </row>
    <row r="29" spans="1:12" s="189" customFormat="1" ht="54" customHeight="1" x14ac:dyDescent="0.25">
      <c r="A29" s="213" t="s">
        <v>208</v>
      </c>
      <c r="B29" s="342" t="s">
        <v>347</v>
      </c>
      <c r="C29" s="235" t="s">
        <v>443</v>
      </c>
      <c r="D29" s="235" t="s">
        <v>443</v>
      </c>
      <c r="E29" s="224"/>
      <c r="F29" s="225"/>
      <c r="G29" s="235" t="s">
        <v>435</v>
      </c>
      <c r="H29" s="235" t="s">
        <v>435</v>
      </c>
      <c r="I29" s="226"/>
      <c r="J29" s="226"/>
      <c r="K29" s="238"/>
      <c r="L29" s="238"/>
    </row>
    <row r="30" spans="1:12" s="189" customFormat="1" ht="57" customHeight="1" x14ac:dyDescent="0.25">
      <c r="A30" s="213" t="s">
        <v>207</v>
      </c>
      <c r="B30" s="342" t="s">
        <v>349</v>
      </c>
      <c r="C30" s="235" t="s">
        <v>443</v>
      </c>
      <c r="D30" s="235" t="s">
        <v>443</v>
      </c>
      <c r="E30" s="225"/>
      <c r="F30" s="225"/>
      <c r="G30" s="349">
        <v>45726</v>
      </c>
      <c r="H30" s="83">
        <f>G30+100</f>
        <v>45826</v>
      </c>
      <c r="I30" s="226"/>
      <c r="J30" s="226"/>
      <c r="K30" s="238"/>
      <c r="L30" s="238"/>
    </row>
    <row r="31" spans="1:12" s="189" customFormat="1" ht="37.5" customHeight="1" x14ac:dyDescent="0.25">
      <c r="A31" s="213" t="s">
        <v>206</v>
      </c>
      <c r="B31" s="343" t="s">
        <v>345</v>
      </c>
      <c r="C31" s="235" t="s">
        <v>443</v>
      </c>
      <c r="D31" s="235" t="s">
        <v>443</v>
      </c>
      <c r="E31" s="225"/>
      <c r="F31" s="225"/>
      <c r="G31" s="349">
        <v>45726</v>
      </c>
      <c r="H31" s="349">
        <f>G31+30</f>
        <v>45756</v>
      </c>
      <c r="I31" s="227"/>
      <c r="J31" s="226"/>
      <c r="K31" s="238"/>
      <c r="L31" s="238"/>
    </row>
    <row r="32" spans="1:12" s="189" customFormat="1" ht="31.5" x14ac:dyDescent="0.25">
      <c r="A32" s="213" t="s">
        <v>204</v>
      </c>
      <c r="B32" s="343" t="s">
        <v>350</v>
      </c>
      <c r="C32" s="235" t="s">
        <v>443</v>
      </c>
      <c r="D32" s="235" t="s">
        <v>443</v>
      </c>
      <c r="E32" s="225"/>
      <c r="F32" s="225"/>
      <c r="G32" s="349">
        <f>H31</f>
        <v>45756</v>
      </c>
      <c r="H32" s="349">
        <f>G32+30</f>
        <v>45786</v>
      </c>
      <c r="I32" s="226"/>
      <c r="J32" s="226"/>
      <c r="K32" s="238"/>
      <c r="L32" s="238"/>
    </row>
    <row r="33" spans="1:12" s="189" customFormat="1" ht="37.5" customHeight="1" x14ac:dyDescent="0.25">
      <c r="A33" s="213" t="s">
        <v>361</v>
      </c>
      <c r="B33" s="343" t="s">
        <v>280</v>
      </c>
      <c r="C33" s="235" t="s">
        <v>443</v>
      </c>
      <c r="D33" s="235" t="s">
        <v>443</v>
      </c>
      <c r="E33" s="225"/>
      <c r="F33" s="225"/>
      <c r="G33" s="235" t="s">
        <v>435</v>
      </c>
      <c r="H33" s="235" t="s">
        <v>435</v>
      </c>
      <c r="I33" s="227"/>
      <c r="J33" s="226"/>
      <c r="K33" s="238"/>
      <c r="L33" s="238"/>
    </row>
    <row r="34" spans="1:12" s="189" customFormat="1" ht="47.25" customHeight="1" x14ac:dyDescent="0.25">
      <c r="A34" s="213" t="s">
        <v>362</v>
      </c>
      <c r="B34" s="343" t="s">
        <v>354</v>
      </c>
      <c r="C34" s="235" t="s">
        <v>443</v>
      </c>
      <c r="D34" s="235" t="s">
        <v>443</v>
      </c>
      <c r="E34" s="228"/>
      <c r="F34" s="228"/>
      <c r="G34" s="235" t="s">
        <v>435</v>
      </c>
      <c r="H34" s="235" t="s">
        <v>435</v>
      </c>
      <c r="I34" s="226"/>
      <c r="J34" s="226"/>
      <c r="K34" s="344"/>
      <c r="L34" s="238"/>
    </row>
    <row r="35" spans="1:12" s="189" customFormat="1" ht="49.5" customHeight="1" x14ac:dyDescent="0.25">
      <c r="A35" s="213" t="s">
        <v>363</v>
      </c>
      <c r="B35" s="343" t="s">
        <v>205</v>
      </c>
      <c r="C35" s="235" t="s">
        <v>443</v>
      </c>
      <c r="D35" s="235" t="s">
        <v>443</v>
      </c>
      <c r="E35" s="226"/>
      <c r="F35" s="226"/>
      <c r="G35" s="349">
        <f>H32</f>
        <v>45786</v>
      </c>
      <c r="H35" s="83">
        <f>G35+30</f>
        <v>45816</v>
      </c>
      <c r="I35" s="227"/>
      <c r="J35" s="226"/>
      <c r="K35" s="344"/>
      <c r="L35" s="238"/>
    </row>
    <row r="36" spans="1:12" ht="37.5" customHeight="1" x14ac:dyDescent="0.25">
      <c r="A36" s="213" t="s">
        <v>364</v>
      </c>
      <c r="B36" s="343" t="s">
        <v>346</v>
      </c>
      <c r="C36" s="235" t="s">
        <v>443</v>
      </c>
      <c r="D36" s="235" t="s">
        <v>443</v>
      </c>
      <c r="E36" s="229"/>
      <c r="F36" s="230"/>
      <c r="G36" s="235" t="s">
        <v>435</v>
      </c>
      <c r="H36" s="235" t="s">
        <v>435</v>
      </c>
      <c r="I36" s="231"/>
      <c r="J36" s="231"/>
      <c r="K36" s="238"/>
      <c r="L36" s="238"/>
    </row>
    <row r="37" spans="1:12" ht="41.25" customHeight="1" x14ac:dyDescent="0.25">
      <c r="A37" s="213" t="s">
        <v>365</v>
      </c>
      <c r="B37" s="343" t="s">
        <v>203</v>
      </c>
      <c r="C37" s="235" t="s">
        <v>443</v>
      </c>
      <c r="D37" s="235" t="s">
        <v>443</v>
      </c>
      <c r="E37" s="229"/>
      <c r="F37" s="230"/>
      <c r="G37" s="349">
        <f>H35-20</f>
        <v>45796</v>
      </c>
      <c r="H37" s="83">
        <f>G37+20</f>
        <v>45816</v>
      </c>
      <c r="I37" s="227"/>
      <c r="J37" s="231"/>
      <c r="K37" s="238"/>
      <c r="L37" s="238"/>
    </row>
    <row r="38" spans="1:12" x14ac:dyDescent="0.25">
      <c r="A38" s="213" t="s">
        <v>487</v>
      </c>
      <c r="B38" s="340" t="s">
        <v>202</v>
      </c>
      <c r="C38" s="232"/>
      <c r="D38" s="233"/>
      <c r="E38" s="233"/>
      <c r="F38" s="233"/>
      <c r="G38" s="237"/>
      <c r="H38" s="238"/>
      <c r="I38" s="234"/>
      <c r="J38" s="234"/>
      <c r="K38" s="238"/>
      <c r="L38" s="238"/>
    </row>
    <row r="39" spans="1:12" ht="71.25" customHeight="1" x14ac:dyDescent="0.25">
      <c r="A39" s="213">
        <v>2</v>
      </c>
      <c r="B39" s="343" t="s">
        <v>351</v>
      </c>
      <c r="C39" s="235" t="s">
        <v>443</v>
      </c>
      <c r="D39" s="235" t="s">
        <v>443</v>
      </c>
      <c r="E39" s="233"/>
      <c r="F39" s="233"/>
      <c r="G39" s="349">
        <v>45726</v>
      </c>
      <c r="H39" s="349">
        <f>G39+30</f>
        <v>45756</v>
      </c>
      <c r="I39" s="234"/>
      <c r="J39" s="234"/>
      <c r="K39" s="238"/>
      <c r="L39" s="238"/>
    </row>
    <row r="40" spans="1:12" ht="33.75" customHeight="1" x14ac:dyDescent="0.25">
      <c r="A40" s="213" t="s">
        <v>201</v>
      </c>
      <c r="B40" s="343" t="s">
        <v>353</v>
      </c>
      <c r="C40" s="235" t="s">
        <v>443</v>
      </c>
      <c r="D40" s="235" t="s">
        <v>443</v>
      </c>
      <c r="E40" s="233"/>
      <c r="F40" s="233"/>
      <c r="G40" s="83">
        <f>H37</f>
        <v>45816</v>
      </c>
      <c r="H40" s="239">
        <f>G40+20</f>
        <v>45836</v>
      </c>
      <c r="I40" s="234"/>
      <c r="J40" s="234"/>
      <c r="K40" s="238"/>
      <c r="L40" s="238"/>
    </row>
    <row r="41" spans="1:12" ht="63" customHeight="1" x14ac:dyDescent="0.25">
      <c r="A41" s="213" t="s">
        <v>200</v>
      </c>
      <c r="B41" s="340" t="s">
        <v>432</v>
      </c>
      <c r="C41" s="232"/>
      <c r="D41" s="233"/>
      <c r="E41" s="233"/>
      <c r="F41" s="233"/>
      <c r="G41" s="237"/>
      <c r="H41" s="238"/>
      <c r="I41" s="234"/>
      <c r="J41" s="234"/>
      <c r="K41" s="238"/>
      <c r="L41" s="238"/>
    </row>
    <row r="42" spans="1:12" ht="58.5" customHeight="1" x14ac:dyDescent="0.25">
      <c r="A42" s="213">
        <v>3</v>
      </c>
      <c r="B42" s="343" t="s">
        <v>352</v>
      </c>
      <c r="C42" s="235" t="s">
        <v>443</v>
      </c>
      <c r="D42" s="235" t="s">
        <v>443</v>
      </c>
      <c r="E42" s="233"/>
      <c r="F42" s="233"/>
      <c r="G42" s="239">
        <f>H40</f>
        <v>45836</v>
      </c>
      <c r="H42" s="239">
        <f>G42+20</f>
        <v>45856</v>
      </c>
      <c r="I42" s="234"/>
      <c r="J42" s="234"/>
      <c r="K42" s="238"/>
      <c r="L42" s="238"/>
    </row>
    <row r="43" spans="1:12" ht="34.5" customHeight="1" x14ac:dyDescent="0.25">
      <c r="A43" s="213" t="s">
        <v>199</v>
      </c>
      <c r="B43" s="343" t="s">
        <v>197</v>
      </c>
      <c r="C43" s="235" t="s">
        <v>443</v>
      </c>
      <c r="D43" s="235" t="s">
        <v>443</v>
      </c>
      <c r="E43" s="233"/>
      <c r="F43" s="233"/>
      <c r="G43" s="239">
        <f>H40</f>
        <v>45836</v>
      </c>
      <c r="H43" s="239">
        <f>G43+20</f>
        <v>45856</v>
      </c>
      <c r="I43" s="234"/>
      <c r="J43" s="234"/>
      <c r="K43" s="238"/>
      <c r="L43" s="238"/>
    </row>
    <row r="44" spans="1:12" ht="24.75" customHeight="1" x14ac:dyDescent="0.25">
      <c r="A44" s="213" t="s">
        <v>198</v>
      </c>
      <c r="B44" s="343" t="s">
        <v>195</v>
      </c>
      <c r="C44" s="235" t="s">
        <v>443</v>
      </c>
      <c r="D44" s="235" t="s">
        <v>443</v>
      </c>
      <c r="E44" s="233"/>
      <c r="F44" s="233"/>
      <c r="G44" s="239">
        <f>H43</f>
        <v>45856</v>
      </c>
      <c r="H44" s="239">
        <f>G44+10</f>
        <v>45866</v>
      </c>
      <c r="I44" s="234"/>
      <c r="J44" s="234"/>
      <c r="K44" s="238"/>
      <c r="L44" s="238"/>
    </row>
    <row r="45" spans="1:12" ht="90.75" customHeight="1" x14ac:dyDescent="0.25">
      <c r="A45" s="213" t="s">
        <v>196</v>
      </c>
      <c r="B45" s="343" t="s">
        <v>357</v>
      </c>
      <c r="C45" s="235" t="s">
        <v>443</v>
      </c>
      <c r="D45" s="235" t="s">
        <v>443</v>
      </c>
      <c r="E45" s="233"/>
      <c r="F45" s="233"/>
      <c r="G45" s="235" t="s">
        <v>435</v>
      </c>
      <c r="H45" s="235" t="s">
        <v>435</v>
      </c>
      <c r="I45" s="234"/>
      <c r="J45" s="234"/>
      <c r="K45" s="238"/>
      <c r="L45" s="238"/>
    </row>
    <row r="46" spans="1:12" ht="167.25" customHeight="1" x14ac:dyDescent="0.25">
      <c r="A46" s="213" t="s">
        <v>194</v>
      </c>
      <c r="B46" s="343" t="s">
        <v>355</v>
      </c>
      <c r="C46" s="235" t="s">
        <v>443</v>
      </c>
      <c r="D46" s="235" t="s">
        <v>443</v>
      </c>
      <c r="E46" s="233"/>
      <c r="F46" s="233"/>
      <c r="G46" s="235" t="s">
        <v>435</v>
      </c>
      <c r="H46" s="235" t="s">
        <v>435</v>
      </c>
      <c r="I46" s="234"/>
      <c r="J46" s="234"/>
      <c r="K46" s="238"/>
      <c r="L46" s="238"/>
    </row>
    <row r="47" spans="1:12" ht="30.75" customHeight="1" x14ac:dyDescent="0.25">
      <c r="A47" s="213" t="s">
        <v>192</v>
      </c>
      <c r="B47" s="343" t="s">
        <v>193</v>
      </c>
      <c r="C47" s="235" t="s">
        <v>443</v>
      </c>
      <c r="D47" s="235" t="s">
        <v>443</v>
      </c>
      <c r="E47" s="233"/>
      <c r="F47" s="233"/>
      <c r="G47" s="239">
        <f>H44</f>
        <v>45866</v>
      </c>
      <c r="H47" s="239">
        <f>G47+5</f>
        <v>45871</v>
      </c>
      <c r="I47" s="234"/>
      <c r="J47" s="234"/>
      <c r="K47" s="238"/>
      <c r="L47" s="238"/>
    </row>
    <row r="48" spans="1:12" ht="37.5" customHeight="1" x14ac:dyDescent="0.25">
      <c r="A48" s="213" t="s">
        <v>366</v>
      </c>
      <c r="B48" s="340" t="s">
        <v>191</v>
      </c>
      <c r="C48" s="232"/>
      <c r="D48" s="233"/>
      <c r="E48" s="233"/>
      <c r="F48" s="233"/>
      <c r="G48" s="237"/>
      <c r="H48" s="238"/>
      <c r="I48" s="234"/>
      <c r="J48" s="234"/>
      <c r="K48" s="238"/>
      <c r="L48" s="238"/>
    </row>
    <row r="49" spans="1:12" ht="35.25" customHeight="1" x14ac:dyDescent="0.25">
      <c r="A49" s="213">
        <v>4</v>
      </c>
      <c r="B49" s="343" t="s">
        <v>189</v>
      </c>
      <c r="C49" s="235" t="s">
        <v>443</v>
      </c>
      <c r="D49" s="235" t="s">
        <v>443</v>
      </c>
      <c r="E49" s="233"/>
      <c r="F49" s="233"/>
      <c r="G49" s="239">
        <f>H47</f>
        <v>45871</v>
      </c>
      <c r="H49" s="239">
        <f>G49+3</f>
        <v>45874</v>
      </c>
      <c r="I49" s="234"/>
      <c r="J49" s="234"/>
      <c r="K49" s="238"/>
      <c r="L49" s="238"/>
    </row>
    <row r="50" spans="1:12" ht="86.25" customHeight="1" x14ac:dyDescent="0.25">
      <c r="A50" s="213" t="s">
        <v>190</v>
      </c>
      <c r="B50" s="343" t="s">
        <v>356</v>
      </c>
      <c r="C50" s="235" t="s">
        <v>443</v>
      </c>
      <c r="D50" s="235" t="s">
        <v>443</v>
      </c>
      <c r="E50" s="233"/>
      <c r="F50" s="233"/>
      <c r="G50" s="239">
        <f>H49</f>
        <v>45874</v>
      </c>
      <c r="H50" s="239">
        <f>G50+5</f>
        <v>45879</v>
      </c>
      <c r="I50" s="234"/>
      <c r="J50" s="234"/>
      <c r="K50" s="238"/>
      <c r="L50" s="238"/>
    </row>
    <row r="51" spans="1:12" ht="77.25" customHeight="1" x14ac:dyDescent="0.25">
      <c r="A51" s="213" t="s">
        <v>188</v>
      </c>
      <c r="B51" s="343" t="s">
        <v>358</v>
      </c>
      <c r="C51" s="235" t="s">
        <v>443</v>
      </c>
      <c r="D51" s="235" t="s">
        <v>443</v>
      </c>
      <c r="E51" s="233"/>
      <c r="F51" s="233"/>
      <c r="G51" s="235" t="s">
        <v>435</v>
      </c>
      <c r="H51" s="235" t="s">
        <v>435</v>
      </c>
      <c r="I51" s="234"/>
      <c r="J51" s="234"/>
      <c r="K51" s="238"/>
      <c r="L51" s="238"/>
    </row>
    <row r="52" spans="1:12" ht="71.25" customHeight="1" x14ac:dyDescent="0.25">
      <c r="A52" s="213" t="s">
        <v>186</v>
      </c>
      <c r="B52" s="343" t="s">
        <v>187</v>
      </c>
      <c r="C52" s="235" t="s">
        <v>443</v>
      </c>
      <c r="D52" s="235" t="s">
        <v>443</v>
      </c>
      <c r="E52" s="233"/>
      <c r="F52" s="233"/>
      <c r="G52" s="239">
        <f>H50</f>
        <v>45879</v>
      </c>
      <c r="H52" s="239">
        <f>G52+2</f>
        <v>45881</v>
      </c>
      <c r="I52" s="234"/>
      <c r="J52" s="234"/>
      <c r="K52" s="238"/>
      <c r="L52" s="238"/>
    </row>
    <row r="53" spans="1:12" ht="48" customHeight="1" x14ac:dyDescent="0.25">
      <c r="A53" s="213" t="s">
        <v>184</v>
      </c>
      <c r="B53" s="345" t="s">
        <v>359</v>
      </c>
      <c r="C53" s="235" t="s">
        <v>443</v>
      </c>
      <c r="D53" s="235" t="s">
        <v>443</v>
      </c>
      <c r="E53" s="233"/>
      <c r="F53" s="233"/>
      <c r="G53" s="239">
        <f>G52</f>
        <v>45879</v>
      </c>
      <c r="H53" s="239">
        <v>45884</v>
      </c>
      <c r="I53" s="234"/>
      <c r="J53" s="234"/>
      <c r="K53" s="238"/>
      <c r="L53" s="238"/>
    </row>
    <row r="54" spans="1:12" ht="46.5" customHeight="1" x14ac:dyDescent="0.25">
      <c r="A54" s="213" t="s">
        <v>360</v>
      </c>
      <c r="B54" s="343" t="s">
        <v>185</v>
      </c>
      <c r="C54" s="235" t="s">
        <v>443</v>
      </c>
      <c r="D54" s="235" t="s">
        <v>443</v>
      </c>
      <c r="E54" s="233"/>
      <c r="F54" s="233"/>
      <c r="G54" s="235" t="s">
        <v>435</v>
      </c>
      <c r="H54" s="235" t="s">
        <v>435</v>
      </c>
      <c r="I54" s="234"/>
      <c r="J54" s="234"/>
      <c r="K54" s="238"/>
      <c r="L54" s="2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17"/>
      <c r="U7" s="36"/>
    </row>
    <row r="8" spans="1:29"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414" t="s">
        <v>7</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70"/>
      <c r="B10" s="70"/>
      <c r="C10" s="70"/>
      <c r="D10" s="70"/>
      <c r="E10" s="70"/>
      <c r="F10" s="70"/>
      <c r="G10" s="70"/>
      <c r="H10" s="70"/>
      <c r="I10" s="70"/>
      <c r="J10" s="36"/>
      <c r="K10" s="36"/>
      <c r="L10" s="36"/>
      <c r="M10" s="36"/>
      <c r="N10" s="36"/>
      <c r="O10" s="36"/>
      <c r="P10" s="36"/>
      <c r="Q10" s="36"/>
      <c r="R10" s="36"/>
      <c r="S10" s="36"/>
      <c r="T10" s="217"/>
      <c r="U10" s="36"/>
    </row>
    <row r="11" spans="1:29" x14ac:dyDescent="0.25">
      <c r="A11" s="376" t="str">
        <f>'1. паспорт местоположение'!A12:C12</f>
        <v>P_NS3300.VL.0125</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414" t="s">
        <v>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10"/>
      <c r="B13" s="10"/>
      <c r="C13" s="10"/>
      <c r="D13" s="10"/>
      <c r="E13" s="10"/>
      <c r="F13" s="10"/>
      <c r="G13" s="10"/>
      <c r="H13" s="10"/>
      <c r="I13" s="10"/>
      <c r="J13" s="35"/>
      <c r="K13" s="35"/>
      <c r="L13" s="35"/>
      <c r="M13" s="35"/>
      <c r="N13" s="35"/>
      <c r="O13" s="35"/>
      <c r="P13" s="35"/>
      <c r="Q13" s="35"/>
      <c r="R13" s="35"/>
      <c r="S13" s="35"/>
      <c r="T13" s="218"/>
      <c r="U13" s="35"/>
    </row>
    <row r="14" spans="1:29" ht="69" customHeight="1" x14ac:dyDescent="0.25">
      <c r="A14" s="44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414" t="s">
        <v>5</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row>
    <row r="17" spans="1:29" x14ac:dyDescent="0.25">
      <c r="A17" s="34"/>
      <c r="L17" s="34"/>
      <c r="M17" s="34"/>
      <c r="N17" s="34"/>
      <c r="O17" s="34"/>
      <c r="P17" s="34"/>
      <c r="Q17" s="34"/>
      <c r="R17" s="34"/>
      <c r="S17" s="34"/>
      <c r="T17" s="219"/>
    </row>
    <row r="18" spans="1:29" x14ac:dyDescent="0.25">
      <c r="A18" s="446" t="s">
        <v>402</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29" x14ac:dyDescent="0.25">
      <c r="A19" s="323"/>
      <c r="B19" s="323"/>
      <c r="C19" s="323"/>
      <c r="D19" s="323"/>
      <c r="E19" s="323"/>
      <c r="F19" s="323"/>
      <c r="G19" s="323"/>
      <c r="H19" s="323"/>
      <c r="I19" s="323"/>
      <c r="J19" s="323"/>
      <c r="K19" s="323"/>
      <c r="L19" s="323"/>
      <c r="M19" s="323"/>
      <c r="N19" s="323"/>
      <c r="O19" s="323"/>
      <c r="P19" s="323"/>
      <c r="Q19" s="323"/>
      <c r="R19" s="323"/>
      <c r="S19" s="323"/>
      <c r="T19" s="323"/>
      <c r="U19" s="323"/>
    </row>
    <row r="20" spans="1:29" ht="15.75" customHeight="1" x14ac:dyDescent="0.25">
      <c r="A20" s="443" t="s">
        <v>183</v>
      </c>
      <c r="B20" s="443" t="s">
        <v>182</v>
      </c>
      <c r="C20" s="447" t="s">
        <v>181</v>
      </c>
      <c r="D20" s="447"/>
      <c r="E20" s="448" t="s">
        <v>180</v>
      </c>
      <c r="F20" s="448"/>
      <c r="G20" s="449" t="s">
        <v>540</v>
      </c>
      <c r="H20" s="452" t="s">
        <v>463</v>
      </c>
      <c r="I20" s="453"/>
      <c r="J20" s="453"/>
      <c r="K20" s="453"/>
      <c r="L20" s="452" t="s">
        <v>464</v>
      </c>
      <c r="M20" s="453"/>
      <c r="N20" s="453"/>
      <c r="O20" s="453"/>
      <c r="P20" s="452" t="s">
        <v>465</v>
      </c>
      <c r="Q20" s="453"/>
      <c r="R20" s="453"/>
      <c r="S20" s="453"/>
      <c r="T20" s="452" t="s">
        <v>534</v>
      </c>
      <c r="U20" s="453"/>
      <c r="V20" s="453"/>
      <c r="W20" s="453"/>
      <c r="X20" s="452" t="s">
        <v>541</v>
      </c>
      <c r="Y20" s="453"/>
      <c r="Z20" s="453"/>
      <c r="AA20" s="453"/>
      <c r="AB20" s="455" t="s">
        <v>179</v>
      </c>
      <c r="AC20" s="455"/>
    </row>
    <row r="21" spans="1:29" s="124" customFormat="1" ht="15.75" customHeight="1" x14ac:dyDescent="0.25">
      <c r="A21" s="444"/>
      <c r="B21" s="444"/>
      <c r="C21" s="447"/>
      <c r="D21" s="447"/>
      <c r="E21" s="448"/>
      <c r="F21" s="448"/>
      <c r="G21" s="450"/>
      <c r="H21" s="442" t="s">
        <v>1</v>
      </c>
      <c r="I21" s="442"/>
      <c r="J21" s="442" t="s">
        <v>177</v>
      </c>
      <c r="K21" s="442"/>
      <c r="L21" s="442" t="s">
        <v>1</v>
      </c>
      <c r="M21" s="442"/>
      <c r="N21" s="442" t="s">
        <v>177</v>
      </c>
      <c r="O21" s="442"/>
      <c r="P21" s="442" t="s">
        <v>1</v>
      </c>
      <c r="Q21" s="442"/>
      <c r="R21" s="442" t="s">
        <v>177</v>
      </c>
      <c r="S21" s="442"/>
      <c r="T21" s="442" t="s">
        <v>1</v>
      </c>
      <c r="U21" s="442"/>
      <c r="V21" s="442" t="s">
        <v>177</v>
      </c>
      <c r="W21" s="442"/>
      <c r="X21" s="442" t="s">
        <v>1</v>
      </c>
      <c r="Y21" s="442"/>
      <c r="Z21" s="442" t="s">
        <v>177</v>
      </c>
      <c r="AA21" s="442"/>
      <c r="AB21" s="455"/>
      <c r="AC21" s="455"/>
    </row>
    <row r="22" spans="1:29" s="124" customFormat="1" ht="78.75" x14ac:dyDescent="0.25">
      <c r="A22" s="445"/>
      <c r="B22" s="445"/>
      <c r="C22" s="360" t="s">
        <v>1</v>
      </c>
      <c r="D22" s="360" t="s">
        <v>177</v>
      </c>
      <c r="E22" s="347" t="s">
        <v>538</v>
      </c>
      <c r="F22" s="347" t="s">
        <v>539</v>
      </c>
      <c r="G22" s="451"/>
      <c r="H22" s="348" t="s">
        <v>384</v>
      </c>
      <c r="I22" s="348" t="s">
        <v>385</v>
      </c>
      <c r="J22" s="348" t="s">
        <v>384</v>
      </c>
      <c r="K22" s="348" t="s">
        <v>385</v>
      </c>
      <c r="L22" s="348" t="s">
        <v>384</v>
      </c>
      <c r="M22" s="348" t="s">
        <v>385</v>
      </c>
      <c r="N22" s="348" t="s">
        <v>384</v>
      </c>
      <c r="O22" s="348" t="s">
        <v>385</v>
      </c>
      <c r="P22" s="348" t="s">
        <v>384</v>
      </c>
      <c r="Q22" s="348" t="s">
        <v>385</v>
      </c>
      <c r="R22" s="348" t="s">
        <v>384</v>
      </c>
      <c r="S22" s="348" t="s">
        <v>385</v>
      </c>
      <c r="T22" s="348" t="s">
        <v>384</v>
      </c>
      <c r="U22" s="348" t="s">
        <v>385</v>
      </c>
      <c r="V22" s="348" t="s">
        <v>384</v>
      </c>
      <c r="W22" s="348" t="s">
        <v>385</v>
      </c>
      <c r="X22" s="348" t="s">
        <v>384</v>
      </c>
      <c r="Y22" s="348" t="s">
        <v>385</v>
      </c>
      <c r="Z22" s="348" t="s">
        <v>384</v>
      </c>
      <c r="AA22" s="348" t="s">
        <v>385</v>
      </c>
      <c r="AB22" s="360" t="s">
        <v>178</v>
      </c>
      <c r="AC22" s="360" t="s">
        <v>177</v>
      </c>
    </row>
    <row r="23" spans="1:29" s="124" customFormat="1" x14ac:dyDescent="0.25">
      <c r="A23" s="209">
        <v>1</v>
      </c>
      <c r="B23" s="209">
        <v>2</v>
      </c>
      <c r="C23" s="209">
        <v>3</v>
      </c>
      <c r="D23" s="209">
        <v>4</v>
      </c>
      <c r="E23" s="209">
        <v>5</v>
      </c>
      <c r="F23" s="209">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row>
    <row r="24" spans="1:29" ht="47.25" x14ac:dyDescent="0.25">
      <c r="A24" s="242">
        <v>1</v>
      </c>
      <c r="B24" s="315" t="s">
        <v>176</v>
      </c>
      <c r="C24" s="359">
        <v>0</v>
      </c>
      <c r="D24" s="244">
        <v>3.7359099407176695</v>
      </c>
      <c r="E24" s="244">
        <v>3.7359099407176695</v>
      </c>
      <c r="F24" s="244">
        <v>3.7359099407176695</v>
      </c>
      <c r="G24" s="244">
        <v>0</v>
      </c>
      <c r="H24" s="244" t="s">
        <v>443</v>
      </c>
      <c r="I24" s="244"/>
      <c r="J24" s="244">
        <v>3.7359099407176695</v>
      </c>
      <c r="K24" s="244"/>
      <c r="L24" s="244" t="s">
        <v>443</v>
      </c>
      <c r="M24" s="244"/>
      <c r="N24" s="244">
        <v>0</v>
      </c>
      <c r="O24" s="244"/>
      <c r="P24" s="244" t="s">
        <v>443</v>
      </c>
      <c r="Q24" s="244"/>
      <c r="R24" s="244">
        <v>0</v>
      </c>
      <c r="S24" s="244"/>
      <c r="T24" s="244" t="s">
        <v>443</v>
      </c>
      <c r="U24" s="361"/>
      <c r="V24" s="361">
        <v>0</v>
      </c>
      <c r="W24" s="361"/>
      <c r="X24" s="361">
        <v>0</v>
      </c>
      <c r="Y24" s="361"/>
      <c r="Z24" s="361" t="s">
        <v>443</v>
      </c>
      <c r="AA24" s="361"/>
      <c r="AB24" s="361">
        <v>0</v>
      </c>
      <c r="AC24" s="248">
        <v>3.7359099407176695</v>
      </c>
    </row>
    <row r="25" spans="1:29" x14ac:dyDescent="0.25">
      <c r="A25" s="245" t="s">
        <v>175</v>
      </c>
      <c r="B25" s="318" t="s">
        <v>174</v>
      </c>
      <c r="C25" s="359"/>
      <c r="D25" s="244"/>
      <c r="E25" s="244"/>
      <c r="F25" s="244"/>
      <c r="G25" s="244">
        <v>0</v>
      </c>
      <c r="H25" s="244" t="s">
        <v>443</v>
      </c>
      <c r="I25" s="244"/>
      <c r="J25" s="244">
        <v>0</v>
      </c>
      <c r="K25" s="244"/>
      <c r="L25" s="244" t="s">
        <v>443</v>
      </c>
      <c r="M25" s="244"/>
      <c r="N25" s="244">
        <v>0</v>
      </c>
      <c r="O25" s="244"/>
      <c r="P25" s="244" t="s">
        <v>443</v>
      </c>
      <c r="Q25" s="244"/>
      <c r="R25" s="244">
        <v>0</v>
      </c>
      <c r="S25" s="244"/>
      <c r="T25" s="244" t="s">
        <v>443</v>
      </c>
      <c r="U25" s="361"/>
      <c r="V25" s="361">
        <v>0</v>
      </c>
      <c r="W25" s="361"/>
      <c r="X25" s="361">
        <v>0</v>
      </c>
      <c r="Y25" s="361"/>
      <c r="Z25" s="361" t="s">
        <v>443</v>
      </c>
      <c r="AA25" s="361"/>
      <c r="AB25" s="361">
        <v>0</v>
      </c>
      <c r="AC25" s="248">
        <v>0</v>
      </c>
    </row>
    <row r="26" spans="1:29" x14ac:dyDescent="0.25">
      <c r="A26" s="245" t="s">
        <v>173</v>
      </c>
      <c r="B26" s="318" t="s">
        <v>172</v>
      </c>
      <c r="C26" s="237"/>
      <c r="D26" s="247"/>
      <c r="E26" s="247"/>
      <c r="F26" s="247"/>
      <c r="G26" s="359">
        <v>0</v>
      </c>
      <c r="H26" s="359" t="s">
        <v>443</v>
      </c>
      <c r="I26" s="359"/>
      <c r="J26" s="244">
        <v>0</v>
      </c>
      <c r="K26" s="359"/>
      <c r="L26" s="359" t="s">
        <v>443</v>
      </c>
      <c r="M26" s="359"/>
      <c r="N26" s="247">
        <v>0</v>
      </c>
      <c r="O26" s="237"/>
      <c r="P26" s="237" t="s">
        <v>443</v>
      </c>
      <c r="Q26" s="237"/>
      <c r="R26" s="237">
        <v>0</v>
      </c>
      <c r="S26" s="237"/>
      <c r="T26" s="237" t="s">
        <v>443</v>
      </c>
      <c r="U26" s="361"/>
      <c r="V26" s="361">
        <v>0</v>
      </c>
      <c r="W26" s="361"/>
      <c r="X26" s="361">
        <v>0</v>
      </c>
      <c r="Y26" s="361"/>
      <c r="Z26" s="361" t="s">
        <v>443</v>
      </c>
      <c r="AA26" s="361"/>
      <c r="AB26" s="361">
        <v>0</v>
      </c>
      <c r="AC26" s="248">
        <v>0</v>
      </c>
    </row>
    <row r="27" spans="1:29" ht="31.5" x14ac:dyDescent="0.25">
      <c r="A27" s="245" t="s">
        <v>171</v>
      </c>
      <c r="B27" s="318" t="s">
        <v>341</v>
      </c>
      <c r="C27" s="237"/>
      <c r="D27" s="247"/>
      <c r="E27" s="247"/>
      <c r="F27" s="247"/>
      <c r="G27" s="237">
        <v>0</v>
      </c>
      <c r="H27" s="237" t="s">
        <v>443</v>
      </c>
      <c r="I27" s="237"/>
      <c r="J27" s="247">
        <v>0</v>
      </c>
      <c r="K27" s="237"/>
      <c r="L27" s="237" t="s">
        <v>443</v>
      </c>
      <c r="M27" s="237"/>
      <c r="N27" s="247">
        <v>0</v>
      </c>
      <c r="O27" s="237"/>
      <c r="P27" s="237" t="s">
        <v>443</v>
      </c>
      <c r="Q27" s="237"/>
      <c r="R27" s="237">
        <v>0</v>
      </c>
      <c r="S27" s="237"/>
      <c r="T27" s="237" t="s">
        <v>443</v>
      </c>
      <c r="U27" s="361"/>
      <c r="V27" s="361">
        <v>0</v>
      </c>
      <c r="W27" s="361"/>
      <c r="X27" s="361">
        <v>0</v>
      </c>
      <c r="Y27" s="361"/>
      <c r="Z27" s="361" t="s">
        <v>443</v>
      </c>
      <c r="AA27" s="361"/>
      <c r="AB27" s="361">
        <v>0</v>
      </c>
      <c r="AC27" s="248">
        <v>0</v>
      </c>
    </row>
    <row r="28" spans="1:29" x14ac:dyDescent="0.25">
      <c r="A28" s="245" t="s">
        <v>170</v>
      </c>
      <c r="B28" s="318" t="s">
        <v>169</v>
      </c>
      <c r="C28" s="237"/>
      <c r="D28" s="247"/>
      <c r="E28" s="247"/>
      <c r="F28" s="247"/>
      <c r="G28" s="237">
        <v>0</v>
      </c>
      <c r="H28" s="237" t="s">
        <v>443</v>
      </c>
      <c r="I28" s="237"/>
      <c r="J28" s="247">
        <v>2.3500920000000001</v>
      </c>
      <c r="K28" s="237"/>
      <c r="L28" s="237" t="s">
        <v>443</v>
      </c>
      <c r="M28" s="237"/>
      <c r="N28" s="247">
        <v>0</v>
      </c>
      <c r="O28" s="237"/>
      <c r="P28" s="237" t="s">
        <v>443</v>
      </c>
      <c r="Q28" s="237"/>
      <c r="R28" s="247">
        <v>0</v>
      </c>
      <c r="S28" s="237"/>
      <c r="T28" s="237" t="s">
        <v>443</v>
      </c>
      <c r="U28" s="361"/>
      <c r="V28" s="361">
        <v>0</v>
      </c>
      <c r="W28" s="361"/>
      <c r="X28" s="361">
        <v>0</v>
      </c>
      <c r="Y28" s="361"/>
      <c r="Z28" s="361">
        <v>0</v>
      </c>
      <c r="AA28" s="361"/>
      <c r="AB28" s="361" t="s">
        <v>443</v>
      </c>
      <c r="AC28" s="248">
        <v>2.3500920000000001</v>
      </c>
    </row>
    <row r="29" spans="1:29" x14ac:dyDescent="0.25">
      <c r="A29" s="245" t="s">
        <v>168</v>
      </c>
      <c r="B29" s="346" t="s">
        <v>167</v>
      </c>
      <c r="C29" s="237"/>
      <c r="D29" s="247"/>
      <c r="E29" s="247"/>
      <c r="F29" s="247"/>
      <c r="G29" s="237">
        <v>0</v>
      </c>
      <c r="H29" s="237" t="s">
        <v>443</v>
      </c>
      <c r="I29" s="237"/>
      <c r="J29" s="247">
        <v>1.3858179407176694</v>
      </c>
      <c r="K29" s="237"/>
      <c r="L29" s="237" t="s">
        <v>443</v>
      </c>
      <c r="M29" s="237"/>
      <c r="N29" s="247">
        <v>0</v>
      </c>
      <c r="O29" s="237"/>
      <c r="P29" s="237" t="s">
        <v>443</v>
      </c>
      <c r="Q29" s="237"/>
      <c r="R29" s="237">
        <v>0</v>
      </c>
      <c r="S29" s="237"/>
      <c r="T29" s="237" t="s">
        <v>443</v>
      </c>
      <c r="U29" s="361"/>
      <c r="V29" s="361">
        <v>0</v>
      </c>
      <c r="W29" s="361"/>
      <c r="X29" s="361">
        <v>0</v>
      </c>
      <c r="Y29" s="361"/>
      <c r="Z29" s="361" t="s">
        <v>443</v>
      </c>
      <c r="AA29" s="361"/>
      <c r="AB29" s="361">
        <v>0</v>
      </c>
      <c r="AC29" s="248">
        <v>1.3858179407176694</v>
      </c>
    </row>
    <row r="30" spans="1:29" ht="47.25" x14ac:dyDescent="0.25">
      <c r="A30" s="242" t="s">
        <v>62</v>
      </c>
      <c r="B30" s="243" t="s">
        <v>166</v>
      </c>
      <c r="C30" s="359" t="s">
        <v>443</v>
      </c>
      <c r="D30" s="244">
        <v>3.1333636083172429</v>
      </c>
      <c r="E30" s="244">
        <v>3.1333636083172429</v>
      </c>
      <c r="F30" s="244">
        <v>3.1333636083172429</v>
      </c>
      <c r="G30" s="237">
        <v>0</v>
      </c>
      <c r="H30" s="237" t="s">
        <v>443</v>
      </c>
      <c r="I30" s="237"/>
      <c r="J30" s="244">
        <v>3.1333636083172429</v>
      </c>
      <c r="K30" s="237"/>
      <c r="L30" s="237" t="s">
        <v>443</v>
      </c>
      <c r="M30" s="237"/>
      <c r="N30" s="244">
        <v>0</v>
      </c>
      <c r="O30" s="237"/>
      <c r="P30" s="237" t="s">
        <v>443</v>
      </c>
      <c r="Q30" s="237"/>
      <c r="R30" s="244">
        <v>0</v>
      </c>
      <c r="S30" s="237"/>
      <c r="T30" s="237" t="s">
        <v>443</v>
      </c>
      <c r="U30" s="361"/>
      <c r="V30" s="361">
        <v>0</v>
      </c>
      <c r="W30" s="361"/>
      <c r="X30" s="361">
        <v>0</v>
      </c>
      <c r="Y30" s="361"/>
      <c r="Z30" s="361" t="s">
        <v>443</v>
      </c>
      <c r="AA30" s="361"/>
      <c r="AB30" s="361">
        <v>0</v>
      </c>
      <c r="AC30" s="248">
        <v>3.1333636083172429</v>
      </c>
    </row>
    <row r="31" spans="1:29" x14ac:dyDescent="0.25">
      <c r="A31" s="242" t="s">
        <v>165</v>
      </c>
      <c r="B31" s="246" t="s">
        <v>164</v>
      </c>
      <c r="C31" s="359" t="s">
        <v>443</v>
      </c>
      <c r="D31" s="321">
        <v>6.6649312632310026E-2</v>
      </c>
      <c r="E31" s="247"/>
      <c r="F31" s="247"/>
      <c r="G31" s="237"/>
      <c r="H31" s="237"/>
      <c r="I31" s="237"/>
      <c r="J31" s="247"/>
      <c r="K31" s="237"/>
      <c r="L31" s="237"/>
      <c r="M31" s="237"/>
      <c r="N31" s="247"/>
      <c r="O31" s="237"/>
      <c r="P31" s="237"/>
      <c r="Q31" s="237"/>
      <c r="R31" s="237"/>
      <c r="S31" s="237"/>
      <c r="T31" s="237"/>
      <c r="U31" s="361"/>
      <c r="V31" s="361"/>
      <c r="W31" s="361"/>
      <c r="X31" s="361"/>
      <c r="Y31" s="361"/>
      <c r="Z31" s="361"/>
      <c r="AA31" s="361"/>
      <c r="AB31" s="361">
        <v>0</v>
      </c>
      <c r="AC31" s="248">
        <v>0</v>
      </c>
    </row>
    <row r="32" spans="1:29" ht="31.5" x14ac:dyDescent="0.25">
      <c r="A32" s="242" t="s">
        <v>163</v>
      </c>
      <c r="B32" s="246" t="s">
        <v>162</v>
      </c>
      <c r="C32" s="321" t="s">
        <v>443</v>
      </c>
      <c r="D32" s="321">
        <v>0.34580055808899707</v>
      </c>
      <c r="E32" s="321"/>
      <c r="F32" s="321"/>
      <c r="G32" s="237"/>
      <c r="H32" s="237"/>
      <c r="I32" s="237"/>
      <c r="J32" s="247"/>
      <c r="K32" s="237"/>
      <c r="L32" s="237"/>
      <c r="M32" s="237"/>
      <c r="N32" s="321"/>
      <c r="O32" s="237"/>
      <c r="P32" s="237"/>
      <c r="Q32" s="237"/>
      <c r="R32" s="247"/>
      <c r="S32" s="237"/>
      <c r="T32" s="237"/>
      <c r="U32" s="361"/>
      <c r="V32" s="361"/>
      <c r="W32" s="361"/>
      <c r="X32" s="361"/>
      <c r="Y32" s="361"/>
      <c r="Z32" s="361"/>
      <c r="AA32" s="361"/>
      <c r="AB32" s="361">
        <v>0</v>
      </c>
      <c r="AC32" s="248">
        <v>0</v>
      </c>
    </row>
    <row r="33" spans="1:29" x14ac:dyDescent="0.25">
      <c r="A33" s="242" t="s">
        <v>161</v>
      </c>
      <c r="B33" s="246" t="s">
        <v>160</v>
      </c>
      <c r="C33" s="359" t="s">
        <v>443</v>
      </c>
      <c r="D33" s="321">
        <v>2.2280521070547001</v>
      </c>
      <c r="E33" s="247"/>
      <c r="F33" s="247"/>
      <c r="G33" s="237"/>
      <c r="H33" s="237"/>
      <c r="I33" s="237"/>
      <c r="J33" s="247"/>
      <c r="K33" s="237"/>
      <c r="L33" s="237"/>
      <c r="M33" s="237"/>
      <c r="N33" s="247"/>
      <c r="O33" s="237"/>
      <c r="P33" s="237"/>
      <c r="Q33" s="237"/>
      <c r="R33" s="247"/>
      <c r="S33" s="237"/>
      <c r="T33" s="237"/>
      <c r="U33" s="361"/>
      <c r="V33" s="361"/>
      <c r="W33" s="361"/>
      <c r="X33" s="361"/>
      <c r="Y33" s="361"/>
      <c r="Z33" s="361"/>
      <c r="AA33" s="361"/>
      <c r="AB33" s="361">
        <v>0</v>
      </c>
      <c r="AC33" s="248">
        <v>0</v>
      </c>
    </row>
    <row r="34" spans="1:29" x14ac:dyDescent="0.25">
      <c r="A34" s="242" t="s">
        <v>159</v>
      </c>
      <c r="B34" s="246" t="s">
        <v>158</v>
      </c>
      <c r="C34" s="359" t="s">
        <v>443</v>
      </c>
      <c r="D34" s="321">
        <v>0.49286163054123577</v>
      </c>
      <c r="E34" s="247"/>
      <c r="F34" s="247"/>
      <c r="G34" s="237"/>
      <c r="H34" s="237"/>
      <c r="I34" s="237"/>
      <c r="J34" s="247"/>
      <c r="K34" s="237"/>
      <c r="L34" s="237"/>
      <c r="M34" s="237"/>
      <c r="N34" s="247"/>
      <c r="O34" s="237"/>
      <c r="P34" s="237"/>
      <c r="Q34" s="237"/>
      <c r="R34" s="247"/>
      <c r="S34" s="237"/>
      <c r="T34" s="237"/>
      <c r="U34" s="361"/>
      <c r="V34" s="361"/>
      <c r="W34" s="361"/>
      <c r="X34" s="361"/>
      <c r="Y34" s="361"/>
      <c r="Z34" s="361"/>
      <c r="AA34" s="361"/>
      <c r="AB34" s="361">
        <v>0</v>
      </c>
      <c r="AC34" s="248">
        <v>0</v>
      </c>
    </row>
    <row r="35" spans="1:29" ht="31.5" x14ac:dyDescent="0.25">
      <c r="A35" s="314" t="s">
        <v>61</v>
      </c>
      <c r="B35" s="315" t="s">
        <v>157</v>
      </c>
      <c r="C35" s="359"/>
      <c r="D35" s="244"/>
      <c r="E35" s="244"/>
      <c r="F35" s="244"/>
      <c r="G35" s="237"/>
      <c r="H35" s="237"/>
      <c r="I35" s="237"/>
      <c r="J35" s="247"/>
      <c r="K35" s="237"/>
      <c r="L35" s="237"/>
      <c r="M35" s="237"/>
      <c r="N35" s="244"/>
      <c r="O35" s="237"/>
      <c r="P35" s="237"/>
      <c r="Q35" s="237"/>
      <c r="R35" s="237"/>
      <c r="S35" s="237"/>
      <c r="T35" s="237"/>
      <c r="U35" s="361"/>
      <c r="V35" s="361"/>
      <c r="W35" s="361"/>
      <c r="X35" s="361"/>
      <c r="Y35" s="361"/>
      <c r="Z35" s="361"/>
      <c r="AA35" s="361"/>
      <c r="AB35" s="361"/>
      <c r="AC35" s="248"/>
    </row>
    <row r="36" spans="1:29" ht="31.5" x14ac:dyDescent="0.25">
      <c r="A36" s="316" t="s">
        <v>156</v>
      </c>
      <c r="B36" s="317" t="s">
        <v>493</v>
      </c>
      <c r="C36" s="362"/>
      <c r="D36" s="244"/>
      <c r="E36" s="244"/>
      <c r="F36" s="244"/>
      <c r="G36" s="237">
        <v>0</v>
      </c>
      <c r="H36" s="237" t="s">
        <v>443</v>
      </c>
      <c r="I36" s="237" t="s">
        <v>443</v>
      </c>
      <c r="J36" s="247">
        <v>0</v>
      </c>
      <c r="K36" s="237" t="s">
        <v>471</v>
      </c>
      <c r="L36" s="237" t="s">
        <v>443</v>
      </c>
      <c r="M36" s="237" t="s">
        <v>443</v>
      </c>
      <c r="N36" s="244">
        <v>0</v>
      </c>
      <c r="O36" s="237" t="s">
        <v>471</v>
      </c>
      <c r="P36" s="237" t="s">
        <v>443</v>
      </c>
      <c r="Q36" s="237" t="s">
        <v>443</v>
      </c>
      <c r="R36" s="237">
        <v>0</v>
      </c>
      <c r="S36" s="237" t="s">
        <v>471</v>
      </c>
      <c r="T36" s="237" t="s">
        <v>443</v>
      </c>
      <c r="U36" s="361" t="s">
        <v>443</v>
      </c>
      <c r="V36" s="361">
        <v>0</v>
      </c>
      <c r="W36" s="361" t="s">
        <v>471</v>
      </c>
      <c r="X36" s="361">
        <v>0</v>
      </c>
      <c r="Y36" s="361" t="s">
        <v>471</v>
      </c>
      <c r="Z36" s="361" t="s">
        <v>443</v>
      </c>
      <c r="AA36" s="361" t="s">
        <v>443</v>
      </c>
      <c r="AB36" s="361">
        <v>0</v>
      </c>
      <c r="AC36" s="248">
        <v>0</v>
      </c>
    </row>
    <row r="37" spans="1:29" x14ac:dyDescent="0.25">
      <c r="A37" s="316" t="s">
        <v>155</v>
      </c>
      <c r="B37" s="317" t="s">
        <v>145</v>
      </c>
      <c r="C37" s="362"/>
      <c r="D37" s="244"/>
      <c r="E37" s="244"/>
      <c r="F37" s="244"/>
      <c r="G37" s="237">
        <v>0</v>
      </c>
      <c r="H37" s="237" t="s">
        <v>443</v>
      </c>
      <c r="I37" s="237" t="s">
        <v>443</v>
      </c>
      <c r="J37" s="247">
        <v>0</v>
      </c>
      <c r="K37" s="237" t="s">
        <v>471</v>
      </c>
      <c r="L37" s="237" t="s">
        <v>443</v>
      </c>
      <c r="M37" s="237" t="s">
        <v>443</v>
      </c>
      <c r="N37" s="244">
        <v>0</v>
      </c>
      <c r="O37" s="237" t="s">
        <v>471</v>
      </c>
      <c r="P37" s="237" t="s">
        <v>443</v>
      </c>
      <c r="Q37" s="237" t="s">
        <v>443</v>
      </c>
      <c r="R37" s="237">
        <v>0</v>
      </c>
      <c r="S37" s="237" t="s">
        <v>471</v>
      </c>
      <c r="T37" s="237" t="s">
        <v>443</v>
      </c>
      <c r="U37" s="361" t="s">
        <v>443</v>
      </c>
      <c r="V37" s="361">
        <v>0</v>
      </c>
      <c r="W37" s="361" t="s">
        <v>471</v>
      </c>
      <c r="X37" s="361">
        <v>0</v>
      </c>
      <c r="Y37" s="361" t="s">
        <v>471</v>
      </c>
      <c r="Z37" s="361" t="s">
        <v>443</v>
      </c>
      <c r="AA37" s="361" t="s">
        <v>443</v>
      </c>
      <c r="AB37" s="361">
        <v>0</v>
      </c>
      <c r="AC37" s="248">
        <v>0</v>
      </c>
    </row>
    <row r="38" spans="1:29" x14ac:dyDescent="0.25">
      <c r="A38" s="316" t="s">
        <v>154</v>
      </c>
      <c r="B38" s="318" t="s">
        <v>494</v>
      </c>
      <c r="C38" s="362"/>
      <c r="D38" s="244"/>
      <c r="E38" s="244"/>
      <c r="F38" s="244"/>
      <c r="G38" s="237">
        <v>0</v>
      </c>
      <c r="H38" s="237" t="s">
        <v>443</v>
      </c>
      <c r="I38" s="237" t="s">
        <v>443</v>
      </c>
      <c r="J38" s="247">
        <v>0</v>
      </c>
      <c r="K38" s="237" t="s">
        <v>471</v>
      </c>
      <c r="L38" s="237" t="s">
        <v>443</v>
      </c>
      <c r="M38" s="237" t="s">
        <v>443</v>
      </c>
      <c r="N38" s="244">
        <v>0</v>
      </c>
      <c r="O38" s="237" t="s">
        <v>471</v>
      </c>
      <c r="P38" s="237" t="s">
        <v>443</v>
      </c>
      <c r="Q38" s="237" t="s">
        <v>443</v>
      </c>
      <c r="R38" s="244">
        <v>0</v>
      </c>
      <c r="S38" s="237" t="s">
        <v>471</v>
      </c>
      <c r="T38" s="237" t="s">
        <v>443</v>
      </c>
      <c r="U38" s="361" t="s">
        <v>443</v>
      </c>
      <c r="V38" s="361">
        <v>0</v>
      </c>
      <c r="W38" s="361" t="s">
        <v>471</v>
      </c>
      <c r="X38" s="361">
        <v>0</v>
      </c>
      <c r="Y38" s="361" t="s">
        <v>471</v>
      </c>
      <c r="Z38" s="361" t="s">
        <v>443</v>
      </c>
      <c r="AA38" s="361" t="s">
        <v>443</v>
      </c>
      <c r="AB38" s="361">
        <v>0</v>
      </c>
      <c r="AC38" s="248">
        <v>0</v>
      </c>
    </row>
    <row r="39" spans="1:29" x14ac:dyDescent="0.25">
      <c r="A39" s="316" t="s">
        <v>153</v>
      </c>
      <c r="B39" s="318" t="s">
        <v>495</v>
      </c>
      <c r="C39" s="237"/>
      <c r="D39" s="244"/>
      <c r="E39" s="244"/>
      <c r="F39" s="244"/>
      <c r="G39" s="237">
        <v>0</v>
      </c>
      <c r="H39" s="237" t="s">
        <v>443</v>
      </c>
      <c r="I39" s="237" t="s">
        <v>443</v>
      </c>
      <c r="J39" s="247">
        <v>0.01</v>
      </c>
      <c r="K39" s="237">
        <v>3</v>
      </c>
      <c r="L39" s="237" t="s">
        <v>443</v>
      </c>
      <c r="M39" s="237" t="s">
        <v>443</v>
      </c>
      <c r="N39" s="244">
        <v>0</v>
      </c>
      <c r="O39" s="237" t="s">
        <v>471</v>
      </c>
      <c r="P39" s="237" t="s">
        <v>443</v>
      </c>
      <c r="Q39" s="237" t="s">
        <v>443</v>
      </c>
      <c r="R39" s="244">
        <v>0</v>
      </c>
      <c r="S39" s="237" t="s">
        <v>471</v>
      </c>
      <c r="T39" s="237" t="s">
        <v>443</v>
      </c>
      <c r="U39" s="361" t="s">
        <v>443</v>
      </c>
      <c r="V39" s="361">
        <v>0</v>
      </c>
      <c r="W39" s="361" t="s">
        <v>471</v>
      </c>
      <c r="X39" s="361">
        <v>0</v>
      </c>
      <c r="Y39" s="361" t="s">
        <v>471</v>
      </c>
      <c r="Z39" s="361" t="s">
        <v>443</v>
      </c>
      <c r="AA39" s="361" t="s">
        <v>443</v>
      </c>
      <c r="AB39" s="361">
        <v>0</v>
      </c>
      <c r="AC39" s="248">
        <v>0.01</v>
      </c>
    </row>
    <row r="40" spans="1:29" x14ac:dyDescent="0.25">
      <c r="A40" s="316" t="s">
        <v>152</v>
      </c>
      <c r="B40" s="318" t="s">
        <v>496</v>
      </c>
      <c r="C40" s="237"/>
      <c r="D40" s="244"/>
      <c r="E40" s="244"/>
      <c r="F40" s="244"/>
      <c r="G40" s="237">
        <v>0</v>
      </c>
      <c r="H40" s="237" t="s">
        <v>443</v>
      </c>
      <c r="I40" s="237" t="s">
        <v>443</v>
      </c>
      <c r="J40" s="247">
        <v>0</v>
      </c>
      <c r="K40" s="237" t="s">
        <v>471</v>
      </c>
      <c r="L40" s="237" t="s">
        <v>443</v>
      </c>
      <c r="M40" s="237" t="s">
        <v>443</v>
      </c>
      <c r="N40" s="244">
        <v>0</v>
      </c>
      <c r="O40" s="237" t="s">
        <v>471</v>
      </c>
      <c r="P40" s="237" t="s">
        <v>443</v>
      </c>
      <c r="Q40" s="237" t="s">
        <v>443</v>
      </c>
      <c r="R40" s="244">
        <v>0</v>
      </c>
      <c r="S40" s="237" t="s">
        <v>471</v>
      </c>
      <c r="T40" s="237" t="s">
        <v>443</v>
      </c>
      <c r="U40" s="361" t="s">
        <v>443</v>
      </c>
      <c r="V40" s="361">
        <v>0</v>
      </c>
      <c r="W40" s="361" t="s">
        <v>471</v>
      </c>
      <c r="X40" s="361">
        <v>0</v>
      </c>
      <c r="Y40" s="361" t="s">
        <v>471</v>
      </c>
      <c r="Z40" s="361" t="s">
        <v>443</v>
      </c>
      <c r="AA40" s="361" t="s">
        <v>443</v>
      </c>
      <c r="AB40" s="361">
        <v>0</v>
      </c>
      <c r="AC40" s="248">
        <v>0</v>
      </c>
    </row>
    <row r="41" spans="1:29" x14ac:dyDescent="0.25">
      <c r="A41" s="316" t="s">
        <v>151</v>
      </c>
      <c r="B41" s="318" t="s">
        <v>497</v>
      </c>
      <c r="C41" s="237"/>
      <c r="D41" s="244"/>
      <c r="E41" s="244"/>
      <c r="F41" s="244"/>
      <c r="G41" s="237">
        <v>0</v>
      </c>
      <c r="H41" s="237" t="s">
        <v>443</v>
      </c>
      <c r="I41" s="237" t="s">
        <v>443</v>
      </c>
      <c r="J41" s="247">
        <v>0</v>
      </c>
      <c r="K41" s="237" t="s">
        <v>471</v>
      </c>
      <c r="L41" s="237" t="s">
        <v>443</v>
      </c>
      <c r="M41" s="237" t="s">
        <v>443</v>
      </c>
      <c r="N41" s="244">
        <v>0</v>
      </c>
      <c r="O41" s="237" t="s">
        <v>471</v>
      </c>
      <c r="P41" s="237" t="s">
        <v>443</v>
      </c>
      <c r="Q41" s="237" t="s">
        <v>443</v>
      </c>
      <c r="R41" s="244">
        <v>0</v>
      </c>
      <c r="S41" s="237" t="s">
        <v>471</v>
      </c>
      <c r="T41" s="237" t="s">
        <v>443</v>
      </c>
      <c r="U41" s="361" t="s">
        <v>443</v>
      </c>
      <c r="V41" s="361">
        <v>0</v>
      </c>
      <c r="W41" s="361" t="s">
        <v>471</v>
      </c>
      <c r="X41" s="361">
        <v>0</v>
      </c>
      <c r="Y41" s="361" t="s">
        <v>471</v>
      </c>
      <c r="Z41" s="361" t="s">
        <v>443</v>
      </c>
      <c r="AA41" s="361" t="s">
        <v>443</v>
      </c>
      <c r="AB41" s="361">
        <v>0</v>
      </c>
      <c r="AC41" s="248">
        <v>0</v>
      </c>
    </row>
    <row r="42" spans="1:29" x14ac:dyDescent="0.25">
      <c r="A42" s="316" t="s">
        <v>150</v>
      </c>
      <c r="B42" s="318" t="s">
        <v>498</v>
      </c>
      <c r="C42" s="362"/>
      <c r="D42" s="244"/>
      <c r="E42" s="244"/>
      <c r="F42" s="244"/>
      <c r="G42" s="237">
        <v>0</v>
      </c>
      <c r="H42" s="237" t="s">
        <v>443</v>
      </c>
      <c r="I42" s="237" t="s">
        <v>443</v>
      </c>
      <c r="J42" s="247">
        <v>0</v>
      </c>
      <c r="K42" s="237" t="s">
        <v>471</v>
      </c>
      <c r="L42" s="237" t="s">
        <v>443</v>
      </c>
      <c r="M42" s="237" t="s">
        <v>443</v>
      </c>
      <c r="N42" s="244">
        <v>0</v>
      </c>
      <c r="O42" s="237" t="s">
        <v>471</v>
      </c>
      <c r="P42" s="237" t="s">
        <v>443</v>
      </c>
      <c r="Q42" s="237" t="s">
        <v>443</v>
      </c>
      <c r="R42" s="244">
        <v>0</v>
      </c>
      <c r="S42" s="237" t="s">
        <v>471</v>
      </c>
      <c r="T42" s="237" t="s">
        <v>443</v>
      </c>
      <c r="U42" s="361" t="s">
        <v>443</v>
      </c>
      <c r="V42" s="361">
        <v>0</v>
      </c>
      <c r="W42" s="361" t="s">
        <v>471</v>
      </c>
      <c r="X42" s="361">
        <v>0</v>
      </c>
      <c r="Y42" s="361" t="s">
        <v>471</v>
      </c>
      <c r="Z42" s="361" t="s">
        <v>443</v>
      </c>
      <c r="AA42" s="361" t="s">
        <v>443</v>
      </c>
      <c r="AB42" s="361">
        <v>0</v>
      </c>
      <c r="AC42" s="248">
        <v>0</v>
      </c>
    </row>
    <row r="43" spans="1:29" x14ac:dyDescent="0.25">
      <c r="A43" s="316" t="s">
        <v>499</v>
      </c>
      <c r="B43" s="318" t="s">
        <v>500</v>
      </c>
      <c r="C43" s="359"/>
      <c r="D43" s="244"/>
      <c r="E43" s="244"/>
      <c r="F43" s="244"/>
      <c r="G43" s="237">
        <v>0</v>
      </c>
      <c r="H43" s="237" t="s">
        <v>443</v>
      </c>
      <c r="I43" s="237" t="s">
        <v>443</v>
      </c>
      <c r="J43" s="247">
        <v>0</v>
      </c>
      <c r="K43" s="237" t="s">
        <v>471</v>
      </c>
      <c r="L43" s="237" t="s">
        <v>443</v>
      </c>
      <c r="M43" s="237" t="s">
        <v>443</v>
      </c>
      <c r="N43" s="244">
        <v>0</v>
      </c>
      <c r="O43" s="237" t="s">
        <v>471</v>
      </c>
      <c r="P43" s="237" t="s">
        <v>443</v>
      </c>
      <c r="Q43" s="237" t="s">
        <v>443</v>
      </c>
      <c r="R43" s="244">
        <v>0</v>
      </c>
      <c r="S43" s="237" t="s">
        <v>471</v>
      </c>
      <c r="T43" s="237" t="s">
        <v>443</v>
      </c>
      <c r="U43" s="361" t="s">
        <v>443</v>
      </c>
      <c r="V43" s="361">
        <v>0</v>
      </c>
      <c r="W43" s="361" t="s">
        <v>471</v>
      </c>
      <c r="X43" s="361">
        <v>0</v>
      </c>
      <c r="Y43" s="361" t="s">
        <v>471</v>
      </c>
      <c r="Z43" s="361" t="s">
        <v>443</v>
      </c>
      <c r="AA43" s="361" t="s">
        <v>443</v>
      </c>
      <c r="AB43" s="361">
        <v>0</v>
      </c>
      <c r="AC43" s="248">
        <v>0</v>
      </c>
    </row>
    <row r="44" spans="1:29" x14ac:dyDescent="0.25">
      <c r="A44" s="316" t="s">
        <v>501</v>
      </c>
      <c r="B44" s="318" t="s">
        <v>502</v>
      </c>
      <c r="C44" s="237"/>
      <c r="D44" s="350"/>
      <c r="E44" s="350"/>
      <c r="F44" s="350"/>
      <c r="G44" s="351">
        <v>0</v>
      </c>
      <c r="H44" s="351" t="s">
        <v>443</v>
      </c>
      <c r="I44" s="351" t="s">
        <v>443</v>
      </c>
      <c r="J44" s="351">
        <v>1</v>
      </c>
      <c r="K44" s="351">
        <v>3</v>
      </c>
      <c r="L44" s="351" t="s">
        <v>443</v>
      </c>
      <c r="M44" s="351" t="s">
        <v>443</v>
      </c>
      <c r="N44" s="350">
        <v>0</v>
      </c>
      <c r="O44" s="237" t="s">
        <v>471</v>
      </c>
      <c r="P44" s="237" t="s">
        <v>443</v>
      </c>
      <c r="Q44" s="237" t="s">
        <v>443</v>
      </c>
      <c r="R44" s="244">
        <v>0</v>
      </c>
      <c r="S44" s="237" t="s">
        <v>471</v>
      </c>
      <c r="T44" s="237" t="s">
        <v>443</v>
      </c>
      <c r="U44" s="361" t="s">
        <v>443</v>
      </c>
      <c r="V44" s="361">
        <v>0</v>
      </c>
      <c r="W44" s="361" t="s">
        <v>471</v>
      </c>
      <c r="X44" s="361">
        <v>0</v>
      </c>
      <c r="Y44" s="361" t="s">
        <v>471</v>
      </c>
      <c r="Z44" s="361" t="s">
        <v>443</v>
      </c>
      <c r="AA44" s="361" t="s">
        <v>443</v>
      </c>
      <c r="AB44" s="361">
        <v>0</v>
      </c>
      <c r="AC44" s="352">
        <v>1</v>
      </c>
    </row>
    <row r="45" spans="1:29" x14ac:dyDescent="0.25">
      <c r="A45" s="316" t="s">
        <v>503</v>
      </c>
      <c r="B45" s="318" t="s">
        <v>504</v>
      </c>
      <c r="C45" s="237"/>
      <c r="D45" s="244"/>
      <c r="E45" s="244"/>
      <c r="F45" s="244"/>
      <c r="G45" s="237">
        <v>0</v>
      </c>
      <c r="H45" s="237" t="s">
        <v>443</v>
      </c>
      <c r="I45" s="237" t="s">
        <v>443</v>
      </c>
      <c r="J45" s="247">
        <v>0</v>
      </c>
      <c r="K45" s="237" t="s">
        <v>471</v>
      </c>
      <c r="L45" s="237" t="s">
        <v>443</v>
      </c>
      <c r="M45" s="237" t="s">
        <v>443</v>
      </c>
      <c r="N45" s="244">
        <v>0</v>
      </c>
      <c r="O45" s="237" t="s">
        <v>471</v>
      </c>
      <c r="P45" s="237" t="s">
        <v>443</v>
      </c>
      <c r="Q45" s="237" t="s">
        <v>443</v>
      </c>
      <c r="R45" s="244">
        <v>0</v>
      </c>
      <c r="S45" s="237" t="s">
        <v>471</v>
      </c>
      <c r="T45" s="237" t="s">
        <v>443</v>
      </c>
      <c r="U45" s="361" t="s">
        <v>443</v>
      </c>
      <c r="V45" s="361">
        <v>0</v>
      </c>
      <c r="W45" s="361" t="s">
        <v>471</v>
      </c>
      <c r="X45" s="361">
        <v>0</v>
      </c>
      <c r="Y45" s="361" t="s">
        <v>471</v>
      </c>
      <c r="Z45" s="361" t="s">
        <v>443</v>
      </c>
      <c r="AA45" s="361" t="s">
        <v>443</v>
      </c>
      <c r="AB45" s="361">
        <v>0</v>
      </c>
      <c r="AC45" s="248">
        <v>0</v>
      </c>
    </row>
    <row r="46" spans="1:29" x14ac:dyDescent="0.25">
      <c r="A46" s="316" t="s">
        <v>505</v>
      </c>
      <c r="B46" s="318" t="s">
        <v>506</v>
      </c>
      <c r="C46" s="237"/>
      <c r="D46" s="244"/>
      <c r="E46" s="244"/>
      <c r="F46" s="244"/>
      <c r="G46" s="237">
        <v>0</v>
      </c>
      <c r="H46" s="237" t="s">
        <v>443</v>
      </c>
      <c r="I46" s="237" t="s">
        <v>443</v>
      </c>
      <c r="J46" s="247">
        <v>0</v>
      </c>
      <c r="K46" s="237" t="s">
        <v>471</v>
      </c>
      <c r="L46" s="237" t="s">
        <v>443</v>
      </c>
      <c r="M46" s="237" t="s">
        <v>443</v>
      </c>
      <c r="N46" s="244">
        <v>0</v>
      </c>
      <c r="O46" s="237" t="s">
        <v>471</v>
      </c>
      <c r="P46" s="237" t="s">
        <v>443</v>
      </c>
      <c r="Q46" s="237" t="s">
        <v>443</v>
      </c>
      <c r="R46" s="244">
        <v>0</v>
      </c>
      <c r="S46" s="237" t="s">
        <v>471</v>
      </c>
      <c r="T46" s="237" t="s">
        <v>443</v>
      </c>
      <c r="U46" s="361" t="s">
        <v>443</v>
      </c>
      <c r="V46" s="361">
        <v>0</v>
      </c>
      <c r="W46" s="361" t="s">
        <v>471</v>
      </c>
      <c r="X46" s="361">
        <v>0</v>
      </c>
      <c r="Y46" s="361" t="s">
        <v>471</v>
      </c>
      <c r="Z46" s="361" t="s">
        <v>443</v>
      </c>
      <c r="AA46" s="361" t="s">
        <v>443</v>
      </c>
      <c r="AB46" s="361">
        <v>0</v>
      </c>
      <c r="AC46" s="248">
        <v>0</v>
      </c>
    </row>
    <row r="47" spans="1:29" x14ac:dyDescent="0.25">
      <c r="A47" s="314" t="s">
        <v>60</v>
      </c>
      <c r="B47" s="315" t="s">
        <v>149</v>
      </c>
      <c r="C47" s="237"/>
      <c r="D47" s="244"/>
      <c r="E47" s="244"/>
      <c r="F47" s="244"/>
      <c r="G47" s="237"/>
      <c r="H47" s="237"/>
      <c r="I47" s="237"/>
      <c r="J47" s="247"/>
      <c r="K47" s="237"/>
      <c r="L47" s="237"/>
      <c r="M47" s="237"/>
      <c r="N47" s="244"/>
      <c r="O47" s="237"/>
      <c r="P47" s="237"/>
      <c r="Q47" s="237"/>
      <c r="R47" s="244"/>
      <c r="S47" s="237"/>
      <c r="T47" s="237"/>
      <c r="U47" s="361"/>
      <c r="V47" s="361"/>
      <c r="W47" s="361"/>
      <c r="X47" s="361"/>
      <c r="Y47" s="361"/>
      <c r="Z47" s="361"/>
      <c r="AA47" s="361"/>
      <c r="AB47" s="361"/>
      <c r="AC47" s="248"/>
    </row>
    <row r="48" spans="1:29" ht="31.5" x14ac:dyDescent="0.25">
      <c r="A48" s="316" t="s">
        <v>148</v>
      </c>
      <c r="B48" s="317" t="s">
        <v>493</v>
      </c>
      <c r="C48" s="237" t="s">
        <v>443</v>
      </c>
      <c r="D48" s="244">
        <v>0</v>
      </c>
      <c r="E48" s="244"/>
      <c r="F48" s="244"/>
      <c r="G48" s="237">
        <v>0</v>
      </c>
      <c r="H48" s="237" t="s">
        <v>443</v>
      </c>
      <c r="I48" s="237"/>
      <c r="J48" s="247">
        <v>0</v>
      </c>
      <c r="K48" s="237"/>
      <c r="L48" s="237" t="s">
        <v>443</v>
      </c>
      <c r="M48" s="237"/>
      <c r="N48" s="244">
        <v>0</v>
      </c>
      <c r="O48" s="237"/>
      <c r="P48" s="237" t="s">
        <v>443</v>
      </c>
      <c r="Q48" s="237"/>
      <c r="R48" s="244">
        <v>0</v>
      </c>
      <c r="S48" s="237"/>
      <c r="T48" s="237" t="s">
        <v>443</v>
      </c>
      <c r="U48" s="361"/>
      <c r="V48" s="361">
        <v>0</v>
      </c>
      <c r="W48" s="361"/>
      <c r="X48" s="361">
        <v>0</v>
      </c>
      <c r="Y48" s="361"/>
      <c r="Z48" s="361" t="s">
        <v>443</v>
      </c>
      <c r="AA48" s="361"/>
      <c r="AB48" s="361">
        <v>0</v>
      </c>
      <c r="AC48" s="248">
        <v>0</v>
      </c>
    </row>
    <row r="49" spans="1:29" x14ac:dyDescent="0.25">
      <c r="A49" s="316" t="s">
        <v>147</v>
      </c>
      <c r="B49" s="317" t="s">
        <v>145</v>
      </c>
      <c r="C49" s="237" t="s">
        <v>443</v>
      </c>
      <c r="D49" s="244">
        <v>0</v>
      </c>
      <c r="E49" s="244"/>
      <c r="F49" s="244"/>
      <c r="G49" s="237">
        <v>0</v>
      </c>
      <c r="H49" s="237" t="s">
        <v>443</v>
      </c>
      <c r="I49" s="237"/>
      <c r="J49" s="247">
        <v>0</v>
      </c>
      <c r="K49" s="237"/>
      <c r="L49" s="237" t="s">
        <v>443</v>
      </c>
      <c r="M49" s="237"/>
      <c r="N49" s="244">
        <v>0</v>
      </c>
      <c r="O49" s="237"/>
      <c r="P49" s="237" t="s">
        <v>443</v>
      </c>
      <c r="Q49" s="237"/>
      <c r="R49" s="244">
        <v>0</v>
      </c>
      <c r="S49" s="237"/>
      <c r="T49" s="237" t="s">
        <v>443</v>
      </c>
      <c r="U49" s="361"/>
      <c r="V49" s="361">
        <v>0</v>
      </c>
      <c r="W49" s="361"/>
      <c r="X49" s="361">
        <v>0</v>
      </c>
      <c r="Y49" s="361"/>
      <c r="Z49" s="361" t="s">
        <v>443</v>
      </c>
      <c r="AA49" s="361"/>
      <c r="AB49" s="361">
        <v>0</v>
      </c>
      <c r="AC49" s="248">
        <v>0</v>
      </c>
    </row>
    <row r="50" spans="1:29" ht="31.5" x14ac:dyDescent="0.25">
      <c r="A50" s="316" t="s">
        <v>146</v>
      </c>
      <c r="B50" s="318" t="s">
        <v>143</v>
      </c>
      <c r="C50" s="362" t="s">
        <v>443</v>
      </c>
      <c r="D50" s="244">
        <v>0</v>
      </c>
      <c r="E50" s="244"/>
      <c r="F50" s="244"/>
      <c r="G50" s="237">
        <v>0</v>
      </c>
      <c r="H50" s="237" t="s">
        <v>443</v>
      </c>
      <c r="I50" s="237"/>
      <c r="J50" s="247">
        <v>0</v>
      </c>
      <c r="K50" s="237"/>
      <c r="L50" s="237" t="s">
        <v>443</v>
      </c>
      <c r="M50" s="237"/>
      <c r="N50" s="244">
        <v>0</v>
      </c>
      <c r="O50" s="237"/>
      <c r="P50" s="237" t="s">
        <v>443</v>
      </c>
      <c r="Q50" s="237"/>
      <c r="R50" s="244">
        <v>0</v>
      </c>
      <c r="S50" s="237"/>
      <c r="T50" s="237" t="s">
        <v>443</v>
      </c>
      <c r="U50" s="361"/>
      <c r="V50" s="361">
        <v>0</v>
      </c>
      <c r="W50" s="361"/>
      <c r="X50" s="361">
        <v>0</v>
      </c>
      <c r="Y50" s="361"/>
      <c r="Z50" s="361" t="s">
        <v>443</v>
      </c>
      <c r="AA50" s="361"/>
      <c r="AB50" s="361">
        <v>0</v>
      </c>
      <c r="AC50" s="248">
        <v>0</v>
      </c>
    </row>
    <row r="51" spans="1:29" ht="31.5" x14ac:dyDescent="0.25">
      <c r="A51" s="316" t="s">
        <v>144</v>
      </c>
      <c r="B51" s="318" t="s">
        <v>141</v>
      </c>
      <c r="C51" s="359" t="s">
        <v>443</v>
      </c>
      <c r="D51" s="244">
        <v>0.01</v>
      </c>
      <c r="E51" s="244"/>
      <c r="F51" s="244"/>
      <c r="G51" s="237">
        <v>0</v>
      </c>
      <c r="H51" s="237" t="s">
        <v>443</v>
      </c>
      <c r="I51" s="237"/>
      <c r="J51" s="247">
        <v>0.01</v>
      </c>
      <c r="K51" s="237"/>
      <c r="L51" s="237" t="s">
        <v>443</v>
      </c>
      <c r="M51" s="237"/>
      <c r="N51" s="244">
        <v>0</v>
      </c>
      <c r="O51" s="237"/>
      <c r="P51" s="237" t="s">
        <v>443</v>
      </c>
      <c r="Q51" s="237"/>
      <c r="R51" s="244">
        <v>0</v>
      </c>
      <c r="S51" s="237"/>
      <c r="T51" s="237" t="s">
        <v>443</v>
      </c>
      <c r="U51" s="361"/>
      <c r="V51" s="361">
        <v>0</v>
      </c>
      <c r="W51" s="361"/>
      <c r="X51" s="361">
        <v>0</v>
      </c>
      <c r="Y51" s="361"/>
      <c r="Z51" s="361" t="s">
        <v>443</v>
      </c>
      <c r="AA51" s="361"/>
      <c r="AB51" s="361">
        <v>0</v>
      </c>
      <c r="AC51" s="248">
        <v>0.01</v>
      </c>
    </row>
    <row r="52" spans="1:29" x14ac:dyDescent="0.25">
      <c r="A52" s="316" t="s">
        <v>142</v>
      </c>
      <c r="B52" s="318" t="s">
        <v>139</v>
      </c>
      <c r="C52" s="359" t="s">
        <v>443</v>
      </c>
      <c r="D52" s="244">
        <v>0</v>
      </c>
      <c r="E52" s="244"/>
      <c r="F52" s="244"/>
      <c r="G52" s="237">
        <v>0</v>
      </c>
      <c r="H52" s="237" t="s">
        <v>443</v>
      </c>
      <c r="I52" s="237"/>
      <c r="J52" s="247">
        <v>0</v>
      </c>
      <c r="K52" s="237"/>
      <c r="L52" s="237" t="s">
        <v>443</v>
      </c>
      <c r="M52" s="237"/>
      <c r="N52" s="244">
        <v>0</v>
      </c>
      <c r="O52" s="237"/>
      <c r="P52" s="237" t="s">
        <v>443</v>
      </c>
      <c r="Q52" s="237"/>
      <c r="R52" s="244">
        <v>0</v>
      </c>
      <c r="S52" s="237"/>
      <c r="T52" s="237" t="s">
        <v>443</v>
      </c>
      <c r="U52" s="361"/>
      <c r="V52" s="361">
        <v>0</v>
      </c>
      <c r="W52" s="361"/>
      <c r="X52" s="361">
        <v>0</v>
      </c>
      <c r="Y52" s="361"/>
      <c r="Z52" s="361" t="s">
        <v>443</v>
      </c>
      <c r="AA52" s="361"/>
      <c r="AB52" s="361">
        <v>0</v>
      </c>
      <c r="AC52" s="248">
        <v>0</v>
      </c>
    </row>
    <row r="53" spans="1:29" x14ac:dyDescent="0.25">
      <c r="A53" s="316" t="s">
        <v>140</v>
      </c>
      <c r="B53" s="318" t="s">
        <v>495</v>
      </c>
      <c r="C53" s="237" t="s">
        <v>443</v>
      </c>
      <c r="D53" s="244">
        <v>0</v>
      </c>
      <c r="E53" s="244"/>
      <c r="F53" s="244"/>
      <c r="G53" s="237">
        <v>0</v>
      </c>
      <c r="H53" s="237" t="s">
        <v>443</v>
      </c>
      <c r="I53" s="237"/>
      <c r="J53" s="247">
        <v>0</v>
      </c>
      <c r="K53" s="237"/>
      <c r="L53" s="237" t="s">
        <v>443</v>
      </c>
      <c r="M53" s="237"/>
      <c r="N53" s="244">
        <v>0</v>
      </c>
      <c r="O53" s="237"/>
      <c r="P53" s="237" t="s">
        <v>443</v>
      </c>
      <c r="Q53" s="237"/>
      <c r="R53" s="244">
        <v>0</v>
      </c>
      <c r="S53" s="237"/>
      <c r="T53" s="237" t="s">
        <v>443</v>
      </c>
      <c r="U53" s="361"/>
      <c r="V53" s="361">
        <v>0</v>
      </c>
      <c r="W53" s="361"/>
      <c r="X53" s="361">
        <v>0</v>
      </c>
      <c r="Y53" s="361"/>
      <c r="Z53" s="361" t="s">
        <v>443</v>
      </c>
      <c r="AA53" s="361"/>
      <c r="AB53" s="361">
        <v>0</v>
      </c>
      <c r="AC53" s="248">
        <v>0</v>
      </c>
    </row>
    <row r="54" spans="1:29" x14ac:dyDescent="0.25">
      <c r="A54" s="316" t="s">
        <v>138</v>
      </c>
      <c r="B54" s="318" t="s">
        <v>496</v>
      </c>
      <c r="C54" s="362" t="s">
        <v>443</v>
      </c>
      <c r="D54" s="244">
        <v>0</v>
      </c>
      <c r="E54" s="244"/>
      <c r="F54" s="244"/>
      <c r="G54" s="237">
        <v>0</v>
      </c>
      <c r="H54" s="237" t="s">
        <v>443</v>
      </c>
      <c r="I54" s="237"/>
      <c r="J54" s="247">
        <v>0</v>
      </c>
      <c r="K54" s="237"/>
      <c r="L54" s="237" t="s">
        <v>443</v>
      </c>
      <c r="M54" s="237"/>
      <c r="N54" s="244">
        <v>0</v>
      </c>
      <c r="O54" s="237"/>
      <c r="P54" s="237" t="s">
        <v>443</v>
      </c>
      <c r="Q54" s="237"/>
      <c r="R54" s="244">
        <v>0</v>
      </c>
      <c r="S54" s="237"/>
      <c r="T54" s="237" t="s">
        <v>443</v>
      </c>
      <c r="U54" s="361"/>
      <c r="V54" s="361">
        <v>0</v>
      </c>
      <c r="W54" s="361"/>
      <c r="X54" s="361">
        <v>0</v>
      </c>
      <c r="Y54" s="361"/>
      <c r="Z54" s="361" t="s">
        <v>443</v>
      </c>
      <c r="AA54" s="361"/>
      <c r="AB54" s="361">
        <v>0</v>
      </c>
      <c r="AC54" s="248">
        <v>0</v>
      </c>
    </row>
    <row r="55" spans="1:29" x14ac:dyDescent="0.25">
      <c r="A55" s="316" t="s">
        <v>507</v>
      </c>
      <c r="B55" s="318" t="s">
        <v>497</v>
      </c>
      <c r="C55" s="362" t="s">
        <v>443</v>
      </c>
      <c r="D55" s="244">
        <v>0</v>
      </c>
      <c r="E55" s="244"/>
      <c r="F55" s="244"/>
      <c r="G55" s="237">
        <v>0</v>
      </c>
      <c r="H55" s="237" t="s">
        <v>443</v>
      </c>
      <c r="I55" s="237"/>
      <c r="J55" s="247">
        <v>0</v>
      </c>
      <c r="K55" s="237"/>
      <c r="L55" s="237" t="s">
        <v>443</v>
      </c>
      <c r="M55" s="237"/>
      <c r="N55" s="244">
        <v>0</v>
      </c>
      <c r="O55" s="237"/>
      <c r="P55" s="237" t="s">
        <v>443</v>
      </c>
      <c r="Q55" s="237"/>
      <c r="R55" s="244">
        <v>0</v>
      </c>
      <c r="S55" s="237"/>
      <c r="T55" s="237" t="s">
        <v>443</v>
      </c>
      <c r="U55" s="361"/>
      <c r="V55" s="361">
        <v>0</v>
      </c>
      <c r="W55" s="361"/>
      <c r="X55" s="361">
        <v>0</v>
      </c>
      <c r="Y55" s="361"/>
      <c r="Z55" s="361" t="s">
        <v>443</v>
      </c>
      <c r="AA55" s="361"/>
      <c r="AB55" s="361">
        <v>0</v>
      </c>
      <c r="AC55" s="248">
        <v>0</v>
      </c>
    </row>
    <row r="56" spans="1:29" x14ac:dyDescent="0.25">
      <c r="A56" s="316" t="s">
        <v>508</v>
      </c>
      <c r="B56" s="318" t="s">
        <v>498</v>
      </c>
      <c r="C56" s="362" t="s">
        <v>443</v>
      </c>
      <c r="D56" s="244">
        <v>0</v>
      </c>
      <c r="E56" s="244"/>
      <c r="F56" s="244"/>
      <c r="G56" s="237">
        <v>0</v>
      </c>
      <c r="H56" s="237" t="s">
        <v>443</v>
      </c>
      <c r="I56" s="237"/>
      <c r="J56" s="247">
        <v>0</v>
      </c>
      <c r="K56" s="237"/>
      <c r="L56" s="237" t="s">
        <v>443</v>
      </c>
      <c r="M56" s="237"/>
      <c r="N56" s="244">
        <v>0</v>
      </c>
      <c r="O56" s="237"/>
      <c r="P56" s="237" t="s">
        <v>443</v>
      </c>
      <c r="Q56" s="237"/>
      <c r="R56" s="244">
        <v>0</v>
      </c>
      <c r="S56" s="237"/>
      <c r="T56" s="237" t="s">
        <v>443</v>
      </c>
      <c r="U56" s="361"/>
      <c r="V56" s="361">
        <v>0</v>
      </c>
      <c r="W56" s="361"/>
      <c r="X56" s="361">
        <v>0</v>
      </c>
      <c r="Y56" s="361"/>
      <c r="Z56" s="361" t="s">
        <v>443</v>
      </c>
      <c r="AA56" s="361"/>
      <c r="AB56" s="361">
        <v>0</v>
      </c>
      <c r="AC56" s="248">
        <v>0</v>
      </c>
    </row>
    <row r="57" spans="1:29" x14ac:dyDescent="0.25">
      <c r="A57" s="316" t="s">
        <v>509</v>
      </c>
      <c r="B57" s="318" t="s">
        <v>500</v>
      </c>
      <c r="C57" s="362" t="s">
        <v>443</v>
      </c>
      <c r="D57" s="244">
        <v>0</v>
      </c>
      <c r="E57" s="244"/>
      <c r="F57" s="244"/>
      <c r="G57" s="237">
        <v>0</v>
      </c>
      <c r="H57" s="237" t="s">
        <v>443</v>
      </c>
      <c r="I57" s="237"/>
      <c r="J57" s="247">
        <v>0</v>
      </c>
      <c r="K57" s="237"/>
      <c r="L57" s="237" t="s">
        <v>443</v>
      </c>
      <c r="M57" s="237"/>
      <c r="N57" s="244">
        <v>0</v>
      </c>
      <c r="O57" s="237"/>
      <c r="P57" s="237" t="s">
        <v>443</v>
      </c>
      <c r="Q57" s="237"/>
      <c r="R57" s="244">
        <v>0</v>
      </c>
      <c r="S57" s="237"/>
      <c r="T57" s="237" t="s">
        <v>443</v>
      </c>
      <c r="U57" s="361"/>
      <c r="V57" s="361">
        <v>0</v>
      </c>
      <c r="W57" s="361"/>
      <c r="X57" s="361">
        <v>0</v>
      </c>
      <c r="Y57" s="361"/>
      <c r="Z57" s="361" t="s">
        <v>443</v>
      </c>
      <c r="AA57" s="361"/>
      <c r="AB57" s="361">
        <v>0</v>
      </c>
      <c r="AC57" s="248">
        <v>0</v>
      </c>
    </row>
    <row r="58" spans="1:29" x14ac:dyDescent="0.25">
      <c r="A58" s="316" t="s">
        <v>510</v>
      </c>
      <c r="B58" s="318" t="s">
        <v>502</v>
      </c>
      <c r="C58" s="362" t="s">
        <v>443</v>
      </c>
      <c r="D58" s="350">
        <v>1</v>
      </c>
      <c r="E58" s="350"/>
      <c r="F58" s="350"/>
      <c r="G58" s="351">
        <v>0</v>
      </c>
      <c r="H58" s="351" t="s">
        <v>443</v>
      </c>
      <c r="I58" s="351"/>
      <c r="J58" s="351">
        <v>1</v>
      </c>
      <c r="K58" s="351"/>
      <c r="L58" s="351" t="s">
        <v>443</v>
      </c>
      <c r="M58" s="351"/>
      <c r="N58" s="350">
        <v>0</v>
      </c>
      <c r="O58" s="237"/>
      <c r="P58" s="237" t="s">
        <v>443</v>
      </c>
      <c r="Q58" s="237"/>
      <c r="R58" s="244">
        <v>0</v>
      </c>
      <c r="S58" s="237"/>
      <c r="T58" s="237" t="s">
        <v>443</v>
      </c>
      <c r="U58" s="361"/>
      <c r="V58" s="361">
        <v>0</v>
      </c>
      <c r="W58" s="361"/>
      <c r="X58" s="361">
        <v>0</v>
      </c>
      <c r="Y58" s="361"/>
      <c r="Z58" s="361" t="s">
        <v>443</v>
      </c>
      <c r="AA58" s="361"/>
      <c r="AB58" s="361">
        <v>0</v>
      </c>
      <c r="AC58" s="352">
        <v>1</v>
      </c>
    </row>
    <row r="59" spans="1:29" x14ac:dyDescent="0.25">
      <c r="A59" s="316" t="s">
        <v>511</v>
      </c>
      <c r="B59" s="318" t="s">
        <v>504</v>
      </c>
      <c r="C59" s="359" t="s">
        <v>443</v>
      </c>
      <c r="D59" s="244">
        <v>0</v>
      </c>
      <c r="E59" s="244"/>
      <c r="F59" s="244"/>
      <c r="G59" s="237">
        <v>0</v>
      </c>
      <c r="H59" s="237" t="s">
        <v>443</v>
      </c>
      <c r="I59" s="237"/>
      <c r="J59" s="247">
        <v>0</v>
      </c>
      <c r="K59" s="237"/>
      <c r="L59" s="237" t="s">
        <v>443</v>
      </c>
      <c r="M59" s="237"/>
      <c r="N59" s="244">
        <v>0</v>
      </c>
      <c r="O59" s="237"/>
      <c r="P59" s="237" t="s">
        <v>443</v>
      </c>
      <c r="Q59" s="237"/>
      <c r="R59" s="244">
        <v>0</v>
      </c>
      <c r="S59" s="237"/>
      <c r="T59" s="237" t="s">
        <v>443</v>
      </c>
      <c r="U59" s="361"/>
      <c r="V59" s="361">
        <v>0</v>
      </c>
      <c r="W59" s="361"/>
      <c r="X59" s="361">
        <v>0</v>
      </c>
      <c r="Y59" s="361"/>
      <c r="Z59" s="361" t="s">
        <v>443</v>
      </c>
      <c r="AA59" s="361"/>
      <c r="AB59" s="361">
        <v>0</v>
      </c>
      <c r="AC59" s="248">
        <v>0</v>
      </c>
    </row>
    <row r="60" spans="1:29" x14ac:dyDescent="0.25">
      <c r="A60" s="316" t="s">
        <v>512</v>
      </c>
      <c r="B60" s="318" t="s">
        <v>506</v>
      </c>
      <c r="C60" s="363" t="s">
        <v>443</v>
      </c>
      <c r="D60" s="244">
        <v>0</v>
      </c>
      <c r="E60" s="244"/>
      <c r="F60" s="244"/>
      <c r="G60" s="237">
        <v>0</v>
      </c>
      <c r="H60" s="237" t="s">
        <v>443</v>
      </c>
      <c r="I60" s="237"/>
      <c r="J60" s="247">
        <v>0</v>
      </c>
      <c r="K60" s="237"/>
      <c r="L60" s="237" t="s">
        <v>443</v>
      </c>
      <c r="M60" s="237"/>
      <c r="N60" s="244">
        <v>0</v>
      </c>
      <c r="O60" s="237"/>
      <c r="P60" s="237" t="s">
        <v>443</v>
      </c>
      <c r="Q60" s="237"/>
      <c r="R60" s="244">
        <v>0</v>
      </c>
      <c r="S60" s="237"/>
      <c r="T60" s="237" t="s">
        <v>443</v>
      </c>
      <c r="U60" s="361"/>
      <c r="V60" s="361">
        <v>0</v>
      </c>
      <c r="W60" s="361"/>
      <c r="X60" s="361">
        <v>0</v>
      </c>
      <c r="Y60" s="361"/>
      <c r="Z60" s="361" t="s">
        <v>443</v>
      </c>
      <c r="AA60" s="361"/>
      <c r="AB60" s="361">
        <v>0</v>
      </c>
      <c r="AC60" s="248">
        <v>0</v>
      </c>
    </row>
    <row r="61" spans="1:29" ht="31.5" x14ac:dyDescent="0.25">
      <c r="A61" s="314" t="s">
        <v>58</v>
      </c>
      <c r="B61" s="315" t="s">
        <v>137</v>
      </c>
      <c r="C61" s="363"/>
      <c r="D61" s="244"/>
      <c r="E61" s="244"/>
      <c r="F61" s="244"/>
      <c r="G61" s="237"/>
      <c r="H61" s="237"/>
      <c r="I61" s="237"/>
      <c r="J61" s="247"/>
      <c r="K61" s="237"/>
      <c r="L61" s="237"/>
      <c r="M61" s="237"/>
      <c r="N61" s="244"/>
      <c r="O61" s="237"/>
      <c r="P61" s="237"/>
      <c r="Q61" s="237"/>
      <c r="R61" s="244"/>
      <c r="S61" s="237"/>
      <c r="T61" s="237"/>
      <c r="U61" s="361"/>
      <c r="V61" s="361"/>
      <c r="W61" s="361"/>
      <c r="X61" s="361"/>
      <c r="Y61" s="361"/>
      <c r="Z61" s="361"/>
      <c r="AA61" s="361"/>
      <c r="AB61" s="361"/>
      <c r="AC61" s="248"/>
    </row>
    <row r="62" spans="1:29" x14ac:dyDescent="0.25">
      <c r="A62" s="316" t="s">
        <v>136</v>
      </c>
      <c r="B62" s="318" t="s">
        <v>135</v>
      </c>
      <c r="C62" s="363" t="s">
        <v>443</v>
      </c>
      <c r="D62" s="244">
        <v>3.1333636083172429</v>
      </c>
      <c r="E62" s="244"/>
      <c r="F62" s="244"/>
      <c r="G62" s="237">
        <v>0</v>
      </c>
      <c r="H62" s="237" t="s">
        <v>443</v>
      </c>
      <c r="I62" s="237"/>
      <c r="J62" s="247">
        <v>3.1333636083172429</v>
      </c>
      <c r="K62" s="237"/>
      <c r="L62" s="237" t="s">
        <v>443</v>
      </c>
      <c r="M62" s="237"/>
      <c r="N62" s="244">
        <v>0</v>
      </c>
      <c r="O62" s="237"/>
      <c r="P62" s="237" t="s">
        <v>443</v>
      </c>
      <c r="Q62" s="237"/>
      <c r="R62" s="244">
        <v>0</v>
      </c>
      <c r="S62" s="237"/>
      <c r="T62" s="237" t="s">
        <v>443</v>
      </c>
      <c r="U62" s="361"/>
      <c r="V62" s="361">
        <v>0</v>
      </c>
      <c r="W62" s="361"/>
      <c r="X62" s="361">
        <v>0</v>
      </c>
      <c r="Y62" s="361"/>
      <c r="Z62" s="361" t="s">
        <v>443</v>
      </c>
      <c r="AA62" s="361"/>
      <c r="AB62" s="361">
        <v>0</v>
      </c>
      <c r="AC62" s="248">
        <v>3.1333636083172429</v>
      </c>
    </row>
    <row r="63" spans="1:29" x14ac:dyDescent="0.25">
      <c r="A63" s="316" t="s">
        <v>134</v>
      </c>
      <c r="B63" s="318" t="s">
        <v>127</v>
      </c>
      <c r="C63" s="363"/>
      <c r="D63" s="244"/>
      <c r="E63" s="244"/>
      <c r="F63" s="244"/>
      <c r="G63" s="237">
        <v>0</v>
      </c>
      <c r="H63" s="237" t="s">
        <v>443</v>
      </c>
      <c r="I63" s="237"/>
      <c r="J63" s="247">
        <v>0</v>
      </c>
      <c r="K63" s="237"/>
      <c r="L63" s="237" t="s">
        <v>443</v>
      </c>
      <c r="M63" s="237"/>
      <c r="N63" s="244">
        <v>0</v>
      </c>
      <c r="O63" s="237"/>
      <c r="P63" s="237" t="s">
        <v>443</v>
      </c>
      <c r="Q63" s="237"/>
      <c r="R63" s="244">
        <v>0</v>
      </c>
      <c r="S63" s="237"/>
      <c r="T63" s="237" t="s">
        <v>443</v>
      </c>
      <c r="U63" s="361"/>
      <c r="V63" s="361">
        <v>0</v>
      </c>
      <c r="W63" s="361"/>
      <c r="X63" s="361">
        <v>0</v>
      </c>
      <c r="Y63" s="361"/>
      <c r="Z63" s="361" t="s">
        <v>443</v>
      </c>
      <c r="AA63" s="361"/>
      <c r="AB63" s="361">
        <v>0</v>
      </c>
      <c r="AC63" s="248">
        <v>0</v>
      </c>
    </row>
    <row r="64" spans="1:29" x14ac:dyDescent="0.25">
      <c r="A64" s="316" t="s">
        <v>133</v>
      </c>
      <c r="B64" s="317" t="s">
        <v>126</v>
      </c>
      <c r="C64" s="362"/>
      <c r="D64" s="244"/>
      <c r="E64" s="244"/>
      <c r="F64" s="244"/>
      <c r="G64" s="237">
        <v>0</v>
      </c>
      <c r="H64" s="237" t="s">
        <v>443</v>
      </c>
      <c r="I64" s="237"/>
      <c r="J64" s="247">
        <v>0</v>
      </c>
      <c r="K64" s="237"/>
      <c r="L64" s="237" t="s">
        <v>443</v>
      </c>
      <c r="M64" s="237"/>
      <c r="N64" s="244">
        <v>0</v>
      </c>
      <c r="O64" s="237"/>
      <c r="P64" s="237" t="s">
        <v>443</v>
      </c>
      <c r="Q64" s="237"/>
      <c r="R64" s="244">
        <v>0</v>
      </c>
      <c r="S64" s="237"/>
      <c r="T64" s="237" t="s">
        <v>443</v>
      </c>
      <c r="U64" s="361"/>
      <c r="V64" s="361">
        <v>0</v>
      </c>
      <c r="W64" s="361"/>
      <c r="X64" s="361">
        <v>0</v>
      </c>
      <c r="Y64" s="361"/>
      <c r="Z64" s="361" t="s">
        <v>443</v>
      </c>
      <c r="AA64" s="361"/>
      <c r="AB64" s="361">
        <v>0</v>
      </c>
      <c r="AC64" s="248">
        <v>0</v>
      </c>
    </row>
    <row r="65" spans="1:29" x14ac:dyDescent="0.25">
      <c r="A65" s="316" t="s">
        <v>132</v>
      </c>
      <c r="B65" s="317" t="s">
        <v>125</v>
      </c>
      <c r="C65" s="361"/>
      <c r="D65" s="248"/>
      <c r="E65" s="248"/>
      <c r="F65" s="248"/>
      <c r="G65" s="364">
        <v>0</v>
      </c>
      <c r="H65" s="364" t="s">
        <v>443</v>
      </c>
      <c r="I65" s="364"/>
      <c r="J65" s="357">
        <v>0</v>
      </c>
      <c r="K65" s="364"/>
      <c r="L65" s="361" t="s">
        <v>443</v>
      </c>
      <c r="M65" s="361"/>
      <c r="N65" s="248">
        <v>0</v>
      </c>
      <c r="O65" s="361"/>
      <c r="P65" s="361" t="s">
        <v>443</v>
      </c>
      <c r="Q65" s="361"/>
      <c r="R65" s="320">
        <v>0</v>
      </c>
      <c r="S65" s="361"/>
      <c r="T65" s="365" t="s">
        <v>443</v>
      </c>
      <c r="U65" s="361"/>
      <c r="V65" s="361">
        <v>0</v>
      </c>
      <c r="W65" s="361"/>
      <c r="X65" s="361">
        <v>0</v>
      </c>
      <c r="Y65" s="361"/>
      <c r="Z65" s="361" t="s">
        <v>443</v>
      </c>
      <c r="AA65" s="361"/>
      <c r="AB65" s="361">
        <v>0</v>
      </c>
      <c r="AC65" s="248">
        <v>0</v>
      </c>
    </row>
    <row r="66" spans="1:29" x14ac:dyDescent="0.25">
      <c r="A66" s="316" t="s">
        <v>131</v>
      </c>
      <c r="B66" s="317" t="s">
        <v>128</v>
      </c>
      <c r="C66" s="361"/>
      <c r="D66" s="320"/>
      <c r="E66" s="320"/>
      <c r="F66" s="320"/>
      <c r="G66" s="364">
        <v>0</v>
      </c>
      <c r="H66" s="364" t="s">
        <v>443</v>
      </c>
      <c r="I66" s="364"/>
      <c r="J66" s="357">
        <v>0.01</v>
      </c>
      <c r="K66" s="364"/>
      <c r="L66" s="361" t="s">
        <v>443</v>
      </c>
      <c r="M66" s="361"/>
      <c r="N66" s="320">
        <v>0</v>
      </c>
      <c r="O66" s="361"/>
      <c r="P66" s="361" t="s">
        <v>443</v>
      </c>
      <c r="Q66" s="361"/>
      <c r="R66" s="320">
        <v>0</v>
      </c>
      <c r="S66" s="361"/>
      <c r="T66" s="365" t="s">
        <v>443</v>
      </c>
      <c r="U66" s="361"/>
      <c r="V66" s="361">
        <v>0</v>
      </c>
      <c r="W66" s="361"/>
      <c r="X66" s="361">
        <v>0</v>
      </c>
      <c r="Y66" s="361"/>
      <c r="Z66" s="361" t="s">
        <v>443</v>
      </c>
      <c r="AA66" s="361"/>
      <c r="AB66" s="361">
        <v>0</v>
      </c>
      <c r="AC66" s="248">
        <v>0.01</v>
      </c>
    </row>
    <row r="67" spans="1:29" x14ac:dyDescent="0.25">
      <c r="A67" s="316" t="s">
        <v>130</v>
      </c>
      <c r="B67" s="317" t="s">
        <v>513</v>
      </c>
      <c r="C67" s="361"/>
      <c r="D67" s="320"/>
      <c r="E67" s="320"/>
      <c r="F67" s="320"/>
      <c r="G67" s="364">
        <v>0</v>
      </c>
      <c r="H67" s="364" t="s">
        <v>443</v>
      </c>
      <c r="I67" s="364"/>
      <c r="J67" s="357">
        <v>0</v>
      </c>
      <c r="K67" s="364"/>
      <c r="L67" s="361" t="s">
        <v>443</v>
      </c>
      <c r="M67" s="361"/>
      <c r="N67" s="320">
        <v>0</v>
      </c>
      <c r="O67" s="361"/>
      <c r="P67" s="361" t="s">
        <v>443</v>
      </c>
      <c r="Q67" s="361"/>
      <c r="R67" s="320">
        <v>0</v>
      </c>
      <c r="S67" s="361"/>
      <c r="T67" s="365" t="s">
        <v>443</v>
      </c>
      <c r="U67" s="361"/>
      <c r="V67" s="361">
        <v>0</v>
      </c>
      <c r="W67" s="361"/>
      <c r="X67" s="361">
        <v>0</v>
      </c>
      <c r="Y67" s="361"/>
      <c r="Z67" s="361" t="s">
        <v>443</v>
      </c>
      <c r="AA67" s="361"/>
      <c r="AB67" s="361">
        <v>0</v>
      </c>
      <c r="AC67" s="248">
        <v>0</v>
      </c>
    </row>
    <row r="68" spans="1:29" x14ac:dyDescent="0.25">
      <c r="A68" s="316" t="s">
        <v>514</v>
      </c>
      <c r="B68" s="317" t="s">
        <v>515</v>
      </c>
      <c r="C68" s="361"/>
      <c r="D68" s="320"/>
      <c r="E68" s="320"/>
      <c r="F68" s="320"/>
      <c r="G68" s="364">
        <v>0</v>
      </c>
      <c r="H68" s="364" t="s">
        <v>443</v>
      </c>
      <c r="I68" s="364"/>
      <c r="J68" s="357">
        <v>0</v>
      </c>
      <c r="K68" s="364"/>
      <c r="L68" s="361" t="s">
        <v>443</v>
      </c>
      <c r="M68" s="361"/>
      <c r="N68" s="320">
        <v>0</v>
      </c>
      <c r="O68" s="361"/>
      <c r="P68" s="361" t="s">
        <v>443</v>
      </c>
      <c r="Q68" s="361"/>
      <c r="R68" s="320">
        <v>0</v>
      </c>
      <c r="S68" s="361"/>
      <c r="T68" s="365" t="s">
        <v>443</v>
      </c>
      <c r="U68" s="361"/>
      <c r="V68" s="361">
        <v>0</v>
      </c>
      <c r="W68" s="361"/>
      <c r="X68" s="361">
        <v>0</v>
      </c>
      <c r="Y68" s="361"/>
      <c r="Z68" s="361" t="s">
        <v>443</v>
      </c>
      <c r="AA68" s="361"/>
      <c r="AB68" s="361">
        <v>0</v>
      </c>
      <c r="AC68" s="248">
        <v>0</v>
      </c>
    </row>
    <row r="69" spans="1:29" x14ac:dyDescent="0.25">
      <c r="A69" s="316" t="s">
        <v>516</v>
      </c>
      <c r="B69" s="317" t="s">
        <v>517</v>
      </c>
      <c r="C69" s="361"/>
      <c r="D69" s="320"/>
      <c r="E69" s="320"/>
      <c r="F69" s="320"/>
      <c r="G69" s="364">
        <v>0</v>
      </c>
      <c r="H69" s="364" t="s">
        <v>443</v>
      </c>
      <c r="I69" s="364"/>
      <c r="J69" s="357">
        <v>0</v>
      </c>
      <c r="K69" s="364"/>
      <c r="L69" s="361" t="s">
        <v>443</v>
      </c>
      <c r="M69" s="361"/>
      <c r="N69" s="320">
        <v>0</v>
      </c>
      <c r="O69" s="361"/>
      <c r="P69" s="361" t="s">
        <v>443</v>
      </c>
      <c r="Q69" s="361"/>
      <c r="R69" s="320">
        <v>0</v>
      </c>
      <c r="S69" s="361"/>
      <c r="T69" s="365" t="s">
        <v>443</v>
      </c>
      <c r="U69" s="361"/>
      <c r="V69" s="361">
        <v>0</v>
      </c>
      <c r="W69" s="361"/>
      <c r="X69" s="361">
        <v>0</v>
      </c>
      <c r="Y69" s="361"/>
      <c r="Z69" s="361" t="s">
        <v>443</v>
      </c>
      <c r="AA69" s="361"/>
      <c r="AB69" s="361">
        <v>0</v>
      </c>
      <c r="AC69" s="248">
        <v>0</v>
      </c>
    </row>
    <row r="70" spans="1:29" x14ac:dyDescent="0.25">
      <c r="A70" s="316" t="s">
        <v>518</v>
      </c>
      <c r="B70" s="317" t="s">
        <v>519</v>
      </c>
      <c r="C70" s="361"/>
      <c r="D70" s="320"/>
      <c r="E70" s="320"/>
      <c r="F70" s="320"/>
      <c r="G70" s="364">
        <v>0</v>
      </c>
      <c r="H70" s="364" t="s">
        <v>443</v>
      </c>
      <c r="I70" s="364"/>
      <c r="J70" s="357">
        <v>0</v>
      </c>
      <c r="K70" s="364"/>
      <c r="L70" s="361" t="s">
        <v>443</v>
      </c>
      <c r="M70" s="361"/>
      <c r="N70" s="320">
        <v>0</v>
      </c>
      <c r="O70" s="361"/>
      <c r="P70" s="361" t="s">
        <v>443</v>
      </c>
      <c r="Q70" s="361"/>
      <c r="R70" s="320">
        <v>0</v>
      </c>
      <c r="S70" s="361"/>
      <c r="T70" s="365" t="s">
        <v>443</v>
      </c>
      <c r="U70" s="361"/>
      <c r="V70" s="361">
        <v>0</v>
      </c>
      <c r="W70" s="361"/>
      <c r="X70" s="361">
        <v>0</v>
      </c>
      <c r="Y70" s="361"/>
      <c r="Z70" s="361" t="s">
        <v>443</v>
      </c>
      <c r="AA70" s="361"/>
      <c r="AB70" s="361">
        <v>0</v>
      </c>
      <c r="AC70" s="248">
        <v>0</v>
      </c>
    </row>
    <row r="71" spans="1:29" x14ac:dyDescent="0.25">
      <c r="A71" s="316" t="s">
        <v>520</v>
      </c>
      <c r="B71" s="317" t="s">
        <v>521</v>
      </c>
      <c r="C71" s="361"/>
      <c r="D71" s="352"/>
      <c r="E71" s="352"/>
      <c r="F71" s="352"/>
      <c r="G71" s="366">
        <v>0</v>
      </c>
      <c r="H71" s="366" t="s">
        <v>443</v>
      </c>
      <c r="I71" s="366"/>
      <c r="J71" s="358">
        <v>1</v>
      </c>
      <c r="K71" s="366"/>
      <c r="L71" s="367" t="s">
        <v>443</v>
      </c>
      <c r="M71" s="367"/>
      <c r="N71" s="352">
        <v>0</v>
      </c>
      <c r="O71" s="367"/>
      <c r="P71" s="367" t="s">
        <v>443</v>
      </c>
      <c r="Q71" s="361"/>
      <c r="R71" s="320">
        <v>0</v>
      </c>
      <c r="S71" s="361"/>
      <c r="T71" s="365" t="s">
        <v>443</v>
      </c>
      <c r="U71" s="361"/>
      <c r="V71" s="361">
        <v>0</v>
      </c>
      <c r="W71" s="361"/>
      <c r="X71" s="361">
        <v>0</v>
      </c>
      <c r="Y71" s="361"/>
      <c r="Z71" s="361" t="s">
        <v>443</v>
      </c>
      <c r="AA71" s="361"/>
      <c r="AB71" s="361">
        <v>0</v>
      </c>
      <c r="AC71" s="248">
        <v>1</v>
      </c>
    </row>
    <row r="72" spans="1:29" x14ac:dyDescent="0.25">
      <c r="A72" s="316" t="s">
        <v>522</v>
      </c>
      <c r="B72" s="317" t="s">
        <v>523</v>
      </c>
      <c r="C72" s="361"/>
      <c r="D72" s="361"/>
      <c r="E72" s="361"/>
      <c r="F72" s="361"/>
      <c r="G72" s="364">
        <v>0</v>
      </c>
      <c r="H72" s="364" t="s">
        <v>443</v>
      </c>
      <c r="I72" s="364"/>
      <c r="J72" s="357">
        <v>0</v>
      </c>
      <c r="K72" s="364"/>
      <c r="L72" s="361" t="s">
        <v>443</v>
      </c>
      <c r="M72" s="361"/>
      <c r="N72" s="361">
        <v>0</v>
      </c>
      <c r="O72" s="361"/>
      <c r="P72" s="361" t="s">
        <v>443</v>
      </c>
      <c r="Q72" s="361"/>
      <c r="R72" s="361">
        <v>0</v>
      </c>
      <c r="S72" s="361"/>
      <c r="T72" s="365" t="s">
        <v>443</v>
      </c>
      <c r="U72" s="361"/>
      <c r="V72" s="361">
        <v>0</v>
      </c>
      <c r="W72" s="361"/>
      <c r="X72" s="361">
        <v>0</v>
      </c>
      <c r="Y72" s="361"/>
      <c r="Z72" s="361" t="s">
        <v>443</v>
      </c>
      <c r="AA72" s="361"/>
      <c r="AB72" s="361">
        <v>0</v>
      </c>
      <c r="AC72" s="248">
        <v>0</v>
      </c>
    </row>
    <row r="73" spans="1:29" x14ac:dyDescent="0.25">
      <c r="A73" s="316" t="s">
        <v>524</v>
      </c>
      <c r="B73" s="317" t="s">
        <v>525</v>
      </c>
      <c r="C73" s="361"/>
      <c r="D73" s="361"/>
      <c r="E73" s="361"/>
      <c r="F73" s="361"/>
      <c r="G73" s="364">
        <v>0</v>
      </c>
      <c r="H73" s="364" t="s">
        <v>443</v>
      </c>
      <c r="I73" s="364"/>
      <c r="J73" s="357">
        <v>0</v>
      </c>
      <c r="K73" s="364"/>
      <c r="L73" s="361" t="s">
        <v>443</v>
      </c>
      <c r="M73" s="361"/>
      <c r="N73" s="361">
        <v>0</v>
      </c>
      <c r="O73" s="361"/>
      <c r="P73" s="361" t="s">
        <v>443</v>
      </c>
      <c r="Q73" s="361"/>
      <c r="R73" s="361">
        <v>0</v>
      </c>
      <c r="S73" s="361"/>
      <c r="T73" s="365" t="s">
        <v>443</v>
      </c>
      <c r="U73" s="361"/>
      <c r="V73" s="361">
        <v>0</v>
      </c>
      <c r="W73" s="361"/>
      <c r="X73" s="361">
        <v>0</v>
      </c>
      <c r="Y73" s="361"/>
      <c r="Z73" s="361" t="s">
        <v>443</v>
      </c>
      <c r="AA73" s="361"/>
      <c r="AB73" s="361">
        <v>0</v>
      </c>
      <c r="AC73" s="248">
        <v>0</v>
      </c>
    </row>
    <row r="74" spans="1:29" ht="31.5" x14ac:dyDescent="0.25">
      <c r="A74" s="314" t="s">
        <v>57</v>
      </c>
      <c r="B74" s="319" t="s">
        <v>224</v>
      </c>
      <c r="C74" s="361"/>
      <c r="D74" s="361"/>
      <c r="E74" s="361"/>
      <c r="F74" s="361"/>
      <c r="G74" s="364">
        <v>0</v>
      </c>
      <c r="H74" s="364" t="s">
        <v>443</v>
      </c>
      <c r="I74" s="364"/>
      <c r="J74" s="357">
        <v>0</v>
      </c>
      <c r="K74" s="364"/>
      <c r="L74" s="361" t="s">
        <v>443</v>
      </c>
      <c r="M74" s="361"/>
      <c r="N74" s="361">
        <v>0</v>
      </c>
      <c r="O74" s="361"/>
      <c r="P74" s="361" t="s">
        <v>443</v>
      </c>
      <c r="Q74" s="361"/>
      <c r="R74" s="361">
        <v>0</v>
      </c>
      <c r="S74" s="361"/>
      <c r="T74" s="365" t="s">
        <v>443</v>
      </c>
      <c r="U74" s="361"/>
      <c r="V74" s="361">
        <v>0</v>
      </c>
      <c r="W74" s="361"/>
      <c r="X74" s="361">
        <v>0</v>
      </c>
      <c r="Y74" s="361"/>
      <c r="Z74" s="361" t="s">
        <v>443</v>
      </c>
      <c r="AA74" s="361"/>
      <c r="AB74" s="361">
        <v>0</v>
      </c>
      <c r="AC74" s="248">
        <v>0</v>
      </c>
    </row>
    <row r="75" spans="1:29" x14ac:dyDescent="0.25">
      <c r="A75" s="314" t="s">
        <v>55</v>
      </c>
      <c r="B75" s="315" t="s">
        <v>129</v>
      </c>
      <c r="C75" s="361"/>
      <c r="D75" s="361"/>
      <c r="E75" s="361"/>
      <c r="F75" s="361"/>
      <c r="G75" s="364"/>
      <c r="H75" s="364"/>
      <c r="I75" s="364"/>
      <c r="J75" s="357"/>
      <c r="K75" s="364"/>
      <c r="L75" s="361"/>
      <c r="M75" s="361"/>
      <c r="N75" s="361"/>
      <c r="O75" s="361"/>
      <c r="P75" s="361"/>
      <c r="Q75" s="361"/>
      <c r="R75" s="361"/>
      <c r="S75" s="361"/>
      <c r="T75" s="365"/>
      <c r="U75" s="361"/>
      <c r="V75" s="361"/>
      <c r="W75" s="361"/>
      <c r="X75" s="361"/>
      <c r="Y75" s="361"/>
      <c r="Z75" s="361"/>
      <c r="AA75" s="361"/>
      <c r="AB75" s="361"/>
      <c r="AC75" s="248"/>
    </row>
    <row r="76" spans="1:29" ht="31.5" x14ac:dyDescent="0.25">
      <c r="A76" s="316" t="s">
        <v>219</v>
      </c>
      <c r="B76" s="317" t="s">
        <v>493</v>
      </c>
      <c r="C76" s="361"/>
      <c r="D76" s="361"/>
      <c r="E76" s="361"/>
      <c r="F76" s="361"/>
      <c r="G76" s="364">
        <v>0</v>
      </c>
      <c r="H76" s="364" t="s">
        <v>443</v>
      </c>
      <c r="I76" s="364"/>
      <c r="J76" s="357">
        <v>0</v>
      </c>
      <c r="K76" s="364"/>
      <c r="L76" s="361" t="s">
        <v>443</v>
      </c>
      <c r="M76" s="361"/>
      <c r="N76" s="361">
        <v>0</v>
      </c>
      <c r="O76" s="361"/>
      <c r="P76" s="361" t="s">
        <v>443</v>
      </c>
      <c r="Q76" s="361"/>
      <c r="R76" s="361">
        <v>0</v>
      </c>
      <c r="S76" s="361"/>
      <c r="T76" s="365" t="s">
        <v>443</v>
      </c>
      <c r="U76" s="361"/>
      <c r="V76" s="361">
        <v>0</v>
      </c>
      <c r="W76" s="361"/>
      <c r="X76" s="361">
        <v>0</v>
      </c>
      <c r="Y76" s="361"/>
      <c r="Z76" s="361" t="s">
        <v>443</v>
      </c>
      <c r="AA76" s="361"/>
      <c r="AB76" s="361">
        <v>0</v>
      </c>
      <c r="AC76" s="248">
        <v>0</v>
      </c>
    </row>
    <row r="77" spans="1:29" x14ac:dyDescent="0.25">
      <c r="A77" s="316" t="s">
        <v>220</v>
      </c>
      <c r="B77" s="317" t="s">
        <v>145</v>
      </c>
      <c r="C77" s="361"/>
      <c r="D77" s="361"/>
      <c r="E77" s="361"/>
      <c r="F77" s="361"/>
      <c r="G77" s="364">
        <v>0</v>
      </c>
      <c r="H77" s="364" t="s">
        <v>443</v>
      </c>
      <c r="I77" s="364"/>
      <c r="J77" s="357">
        <v>0</v>
      </c>
      <c r="K77" s="364"/>
      <c r="L77" s="361" t="s">
        <v>443</v>
      </c>
      <c r="M77" s="361"/>
      <c r="N77" s="361">
        <v>0</v>
      </c>
      <c r="O77" s="361"/>
      <c r="P77" s="361" t="s">
        <v>443</v>
      </c>
      <c r="Q77" s="361"/>
      <c r="R77" s="361">
        <v>0</v>
      </c>
      <c r="S77" s="361"/>
      <c r="T77" s="365" t="s">
        <v>443</v>
      </c>
      <c r="U77" s="361"/>
      <c r="V77" s="361">
        <v>0</v>
      </c>
      <c r="W77" s="361"/>
      <c r="X77" s="361">
        <v>0</v>
      </c>
      <c r="Y77" s="361"/>
      <c r="Z77" s="361" t="s">
        <v>443</v>
      </c>
      <c r="AA77" s="361"/>
      <c r="AB77" s="361">
        <v>0</v>
      </c>
      <c r="AC77" s="248">
        <v>0</v>
      </c>
    </row>
    <row r="78" spans="1:29" x14ac:dyDescent="0.25">
      <c r="A78" s="316" t="s">
        <v>221</v>
      </c>
      <c r="B78" s="318" t="s">
        <v>526</v>
      </c>
      <c r="C78" s="361"/>
      <c r="D78" s="361"/>
      <c r="E78" s="361"/>
      <c r="F78" s="361"/>
      <c r="G78" s="364">
        <v>0</v>
      </c>
      <c r="H78" s="364" t="s">
        <v>443</v>
      </c>
      <c r="I78" s="364"/>
      <c r="J78" s="357">
        <v>0</v>
      </c>
      <c r="K78" s="364"/>
      <c r="L78" s="361" t="s">
        <v>443</v>
      </c>
      <c r="M78" s="361"/>
      <c r="N78" s="361">
        <v>0</v>
      </c>
      <c r="O78" s="361"/>
      <c r="P78" s="361" t="s">
        <v>443</v>
      </c>
      <c r="Q78" s="361"/>
      <c r="R78" s="361">
        <v>0</v>
      </c>
      <c r="S78" s="361"/>
      <c r="T78" s="365" t="s">
        <v>443</v>
      </c>
      <c r="U78" s="361"/>
      <c r="V78" s="361">
        <v>0</v>
      </c>
      <c r="W78" s="361"/>
      <c r="X78" s="361">
        <v>0</v>
      </c>
      <c r="Y78" s="361"/>
      <c r="Z78" s="361" t="s">
        <v>443</v>
      </c>
      <c r="AA78" s="361"/>
      <c r="AB78" s="361">
        <v>0</v>
      </c>
      <c r="AC78" s="248">
        <v>0</v>
      </c>
    </row>
    <row r="79" spans="1:29" x14ac:dyDescent="0.25">
      <c r="A79" s="316" t="s">
        <v>222</v>
      </c>
      <c r="B79" s="318" t="s">
        <v>495</v>
      </c>
      <c r="C79" s="361"/>
      <c r="D79" s="361"/>
      <c r="E79" s="361"/>
      <c r="F79" s="361"/>
      <c r="G79" s="364">
        <v>0</v>
      </c>
      <c r="H79" s="364" t="s">
        <v>443</v>
      </c>
      <c r="I79" s="364"/>
      <c r="J79" s="357">
        <v>0</v>
      </c>
      <c r="K79" s="364"/>
      <c r="L79" s="361" t="s">
        <v>443</v>
      </c>
      <c r="M79" s="361"/>
      <c r="N79" s="361">
        <v>0</v>
      </c>
      <c r="O79" s="361"/>
      <c r="P79" s="361" t="s">
        <v>443</v>
      </c>
      <c r="Q79" s="361"/>
      <c r="R79" s="361">
        <v>0</v>
      </c>
      <c r="S79" s="361"/>
      <c r="T79" s="365" t="s">
        <v>443</v>
      </c>
      <c r="U79" s="361"/>
      <c r="V79" s="361">
        <v>0</v>
      </c>
      <c r="W79" s="361"/>
      <c r="X79" s="361">
        <v>0</v>
      </c>
      <c r="Y79" s="361"/>
      <c r="Z79" s="361" t="s">
        <v>443</v>
      </c>
      <c r="AA79" s="361"/>
      <c r="AB79" s="361">
        <v>0</v>
      </c>
      <c r="AC79" s="248">
        <v>0</v>
      </c>
    </row>
    <row r="80" spans="1:29" x14ac:dyDescent="0.25">
      <c r="A80" s="316" t="s">
        <v>223</v>
      </c>
      <c r="B80" s="318" t="s">
        <v>496</v>
      </c>
      <c r="C80" s="361"/>
      <c r="D80" s="356"/>
      <c r="E80" s="361"/>
      <c r="F80" s="356"/>
      <c r="G80" s="364">
        <v>0</v>
      </c>
      <c r="H80" s="364" t="s">
        <v>443</v>
      </c>
      <c r="I80" s="364"/>
      <c r="J80" s="357">
        <v>0</v>
      </c>
      <c r="K80" s="364"/>
      <c r="L80" s="361" t="s">
        <v>443</v>
      </c>
      <c r="M80" s="361"/>
      <c r="N80" s="361">
        <v>0</v>
      </c>
      <c r="O80" s="361"/>
      <c r="P80" s="361" t="s">
        <v>443</v>
      </c>
      <c r="Q80" s="361"/>
      <c r="R80" s="361">
        <v>0</v>
      </c>
      <c r="S80" s="361"/>
      <c r="T80" s="365" t="s">
        <v>443</v>
      </c>
      <c r="U80" s="361"/>
      <c r="V80" s="361">
        <v>0</v>
      </c>
      <c r="W80" s="361"/>
      <c r="X80" s="361">
        <v>0</v>
      </c>
      <c r="Y80" s="361"/>
      <c r="Z80" s="361" t="s">
        <v>443</v>
      </c>
      <c r="AA80" s="361"/>
      <c r="AB80" s="361">
        <v>0</v>
      </c>
      <c r="AC80" s="248">
        <v>0</v>
      </c>
    </row>
    <row r="81" spans="1:29" x14ac:dyDescent="0.25">
      <c r="A81" s="316" t="s">
        <v>527</v>
      </c>
      <c r="B81" s="318" t="s">
        <v>497</v>
      </c>
      <c r="C81" s="361"/>
      <c r="D81" s="361"/>
      <c r="E81" s="361"/>
      <c r="F81" s="361"/>
      <c r="G81" s="364">
        <v>0</v>
      </c>
      <c r="H81" s="364" t="s">
        <v>443</v>
      </c>
      <c r="I81" s="364"/>
      <c r="J81" s="357">
        <v>0</v>
      </c>
      <c r="K81" s="364"/>
      <c r="L81" s="361" t="s">
        <v>443</v>
      </c>
      <c r="M81" s="361"/>
      <c r="N81" s="361">
        <v>0</v>
      </c>
      <c r="O81" s="361"/>
      <c r="P81" s="361" t="s">
        <v>443</v>
      </c>
      <c r="Q81" s="361"/>
      <c r="R81" s="361">
        <v>0</v>
      </c>
      <c r="S81" s="361"/>
      <c r="T81" s="365" t="s">
        <v>443</v>
      </c>
      <c r="U81" s="361"/>
      <c r="V81" s="361">
        <v>0</v>
      </c>
      <c r="W81" s="361"/>
      <c r="X81" s="361">
        <v>0</v>
      </c>
      <c r="Y81" s="361"/>
      <c r="Z81" s="361" t="s">
        <v>443</v>
      </c>
      <c r="AA81" s="361"/>
      <c r="AB81" s="361">
        <v>0</v>
      </c>
      <c r="AC81" s="248">
        <v>0</v>
      </c>
    </row>
    <row r="82" spans="1:29" x14ac:dyDescent="0.25">
      <c r="A82" s="316" t="s">
        <v>528</v>
      </c>
      <c r="B82" s="318" t="s">
        <v>498</v>
      </c>
      <c r="C82" s="361"/>
      <c r="D82" s="361"/>
      <c r="E82" s="361"/>
      <c r="F82" s="361"/>
      <c r="G82" s="364">
        <v>0</v>
      </c>
      <c r="H82" s="364" t="s">
        <v>443</v>
      </c>
      <c r="I82" s="364"/>
      <c r="J82" s="357">
        <v>0</v>
      </c>
      <c r="K82" s="364"/>
      <c r="L82" s="361" t="s">
        <v>443</v>
      </c>
      <c r="M82" s="361"/>
      <c r="N82" s="361">
        <v>0</v>
      </c>
      <c r="O82" s="361"/>
      <c r="P82" s="361" t="s">
        <v>443</v>
      </c>
      <c r="Q82" s="361"/>
      <c r="R82" s="361">
        <v>0</v>
      </c>
      <c r="S82" s="361"/>
      <c r="T82" s="365" t="s">
        <v>443</v>
      </c>
      <c r="U82" s="361"/>
      <c r="V82" s="361">
        <v>0</v>
      </c>
      <c r="W82" s="361"/>
      <c r="X82" s="361">
        <v>0</v>
      </c>
      <c r="Y82" s="361"/>
      <c r="Z82" s="361" t="s">
        <v>443</v>
      </c>
      <c r="AA82" s="361"/>
      <c r="AB82" s="361">
        <v>0</v>
      </c>
      <c r="AC82" s="248">
        <v>0</v>
      </c>
    </row>
    <row r="83" spans="1:29" x14ac:dyDescent="0.25">
      <c r="A83" s="316" t="s">
        <v>529</v>
      </c>
      <c r="B83" s="318" t="s">
        <v>500</v>
      </c>
      <c r="C83" s="361"/>
      <c r="D83" s="361"/>
      <c r="E83" s="361"/>
      <c r="F83" s="361"/>
      <c r="G83" s="364">
        <v>0</v>
      </c>
      <c r="H83" s="364" t="s">
        <v>443</v>
      </c>
      <c r="I83" s="364"/>
      <c r="J83" s="357">
        <v>0</v>
      </c>
      <c r="K83" s="364"/>
      <c r="L83" s="361" t="s">
        <v>443</v>
      </c>
      <c r="M83" s="361"/>
      <c r="N83" s="361">
        <v>0</v>
      </c>
      <c r="O83" s="361"/>
      <c r="P83" s="361" t="s">
        <v>443</v>
      </c>
      <c r="Q83" s="361"/>
      <c r="R83" s="361">
        <v>0</v>
      </c>
      <c r="S83" s="361"/>
      <c r="T83" s="365" t="s">
        <v>443</v>
      </c>
      <c r="U83" s="361"/>
      <c r="V83" s="361">
        <v>0</v>
      </c>
      <c r="W83" s="361"/>
      <c r="X83" s="361">
        <v>0</v>
      </c>
      <c r="Y83" s="361"/>
      <c r="Z83" s="361" t="s">
        <v>443</v>
      </c>
      <c r="AA83" s="361"/>
      <c r="AB83" s="361">
        <v>0</v>
      </c>
      <c r="AC83" s="248">
        <v>0</v>
      </c>
    </row>
    <row r="84" spans="1:29" x14ac:dyDescent="0.25">
      <c r="A84" s="316" t="s">
        <v>530</v>
      </c>
      <c r="B84" s="318" t="s">
        <v>502</v>
      </c>
      <c r="C84" s="361"/>
      <c r="D84" s="361"/>
      <c r="E84" s="361"/>
      <c r="F84" s="361"/>
      <c r="G84" s="364">
        <v>0</v>
      </c>
      <c r="H84" s="364" t="s">
        <v>443</v>
      </c>
      <c r="I84" s="364"/>
      <c r="J84" s="357">
        <v>0</v>
      </c>
      <c r="K84" s="364"/>
      <c r="L84" s="361" t="s">
        <v>443</v>
      </c>
      <c r="M84" s="361"/>
      <c r="N84" s="361">
        <v>0</v>
      </c>
      <c r="O84" s="361"/>
      <c r="P84" s="361" t="s">
        <v>443</v>
      </c>
      <c r="Q84" s="361"/>
      <c r="R84" s="361">
        <v>0</v>
      </c>
      <c r="S84" s="361"/>
      <c r="T84" s="365" t="s">
        <v>443</v>
      </c>
      <c r="U84" s="361"/>
      <c r="V84" s="361">
        <v>0</v>
      </c>
      <c r="W84" s="361"/>
      <c r="X84" s="361">
        <v>0</v>
      </c>
      <c r="Y84" s="361"/>
      <c r="Z84" s="361" t="s">
        <v>443</v>
      </c>
      <c r="AA84" s="361"/>
      <c r="AB84" s="361">
        <v>0</v>
      </c>
      <c r="AC84" s="248">
        <v>0</v>
      </c>
    </row>
    <row r="85" spans="1:29" x14ac:dyDescent="0.25">
      <c r="A85" s="316" t="s">
        <v>531</v>
      </c>
      <c r="B85" s="318" t="s">
        <v>504</v>
      </c>
      <c r="C85" s="361"/>
      <c r="D85" s="361"/>
      <c r="E85" s="361"/>
      <c r="F85" s="361"/>
      <c r="G85" s="364">
        <v>0</v>
      </c>
      <c r="H85" s="364" t="s">
        <v>443</v>
      </c>
      <c r="I85" s="364"/>
      <c r="J85" s="357">
        <v>0</v>
      </c>
      <c r="K85" s="364"/>
      <c r="L85" s="361" t="s">
        <v>443</v>
      </c>
      <c r="M85" s="361"/>
      <c r="N85" s="361">
        <v>0</v>
      </c>
      <c r="O85" s="361"/>
      <c r="P85" s="361" t="s">
        <v>443</v>
      </c>
      <c r="Q85" s="361"/>
      <c r="R85" s="361">
        <v>0</v>
      </c>
      <c r="S85" s="361"/>
      <c r="T85" s="365" t="s">
        <v>443</v>
      </c>
      <c r="U85" s="361"/>
      <c r="V85" s="361">
        <v>0</v>
      </c>
      <c r="W85" s="361"/>
      <c r="X85" s="361">
        <v>0</v>
      </c>
      <c r="Y85" s="361"/>
      <c r="Z85" s="361" t="s">
        <v>443</v>
      </c>
      <c r="AA85" s="361"/>
      <c r="AB85" s="361">
        <v>0</v>
      </c>
      <c r="AC85" s="248">
        <v>0</v>
      </c>
    </row>
    <row r="86" spans="1:29" x14ac:dyDescent="0.25">
      <c r="A86" s="316" t="s">
        <v>532</v>
      </c>
      <c r="B86" s="318" t="s">
        <v>506</v>
      </c>
      <c r="C86" s="361"/>
      <c r="D86" s="361"/>
      <c r="E86" s="361"/>
      <c r="F86" s="361"/>
      <c r="G86" s="364">
        <v>0</v>
      </c>
      <c r="H86" s="364" t="s">
        <v>443</v>
      </c>
      <c r="I86" s="364"/>
      <c r="J86" s="357">
        <v>0</v>
      </c>
      <c r="K86" s="364"/>
      <c r="L86" s="361" t="s">
        <v>443</v>
      </c>
      <c r="M86" s="361"/>
      <c r="N86" s="361">
        <v>0</v>
      </c>
      <c r="O86" s="361"/>
      <c r="P86" s="361" t="s">
        <v>443</v>
      </c>
      <c r="Q86" s="361"/>
      <c r="R86" s="361">
        <v>0</v>
      </c>
      <c r="S86" s="361"/>
      <c r="T86" s="365" t="s">
        <v>443</v>
      </c>
      <c r="U86" s="361"/>
      <c r="V86" s="361">
        <v>0</v>
      </c>
      <c r="W86" s="361"/>
      <c r="X86" s="361">
        <v>0</v>
      </c>
      <c r="Y86" s="361"/>
      <c r="Z86" s="361" t="s">
        <v>443</v>
      </c>
      <c r="AA86" s="361"/>
      <c r="AB86" s="361">
        <v>0</v>
      </c>
      <c r="AC86" s="248">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13" t="str">
        <f>'1. паспорт местоположение'!A12:C12</f>
        <v>P_NS3300.VL.0125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x14ac:dyDescent="0.25">
      <c r="A15" s="413"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48"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4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48" s="18"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18" customFormat="1" ht="15.75" thickBot="1" x14ac:dyDescent="0.3">
      <c r="A21" s="458" t="s">
        <v>415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18" customFormat="1" ht="58.5" customHeight="1" x14ac:dyDescent="0.25">
      <c r="A22" s="459" t="s">
        <v>51</v>
      </c>
      <c r="B22" s="463" t="s">
        <v>23</v>
      </c>
      <c r="C22" s="461" t="s">
        <v>50</v>
      </c>
      <c r="D22" s="461" t="s">
        <v>49</v>
      </c>
      <c r="E22" s="465" t="s">
        <v>426</v>
      </c>
      <c r="F22" s="466"/>
      <c r="G22" s="466"/>
      <c r="H22" s="466"/>
      <c r="I22" s="466"/>
      <c r="J22" s="466"/>
      <c r="K22" s="466"/>
      <c r="L22" s="467"/>
      <c r="M22" s="461" t="s">
        <v>48</v>
      </c>
      <c r="N22" s="461" t="s">
        <v>47</v>
      </c>
      <c r="O22" s="461" t="s">
        <v>46</v>
      </c>
      <c r="P22" s="468" t="s">
        <v>232</v>
      </c>
      <c r="Q22" s="468" t="s">
        <v>45</v>
      </c>
      <c r="R22" s="468" t="s">
        <v>44</v>
      </c>
      <c r="S22" s="468" t="s">
        <v>43</v>
      </c>
      <c r="T22" s="468"/>
      <c r="U22" s="471" t="s">
        <v>42</v>
      </c>
      <c r="V22" s="471" t="s">
        <v>41</v>
      </c>
      <c r="W22" s="468" t="s">
        <v>40</v>
      </c>
      <c r="X22" s="468" t="s">
        <v>39</v>
      </c>
      <c r="Y22" s="468" t="s">
        <v>38</v>
      </c>
      <c r="Z22" s="486" t="s">
        <v>37</v>
      </c>
      <c r="AA22" s="468" t="s">
        <v>36</v>
      </c>
      <c r="AB22" s="468" t="s">
        <v>35</v>
      </c>
      <c r="AC22" s="468" t="s">
        <v>34</v>
      </c>
      <c r="AD22" s="468" t="s">
        <v>33</v>
      </c>
      <c r="AE22" s="468" t="s">
        <v>32</v>
      </c>
      <c r="AF22" s="468" t="s">
        <v>31</v>
      </c>
      <c r="AG22" s="468"/>
      <c r="AH22" s="468"/>
      <c r="AI22" s="468"/>
      <c r="AJ22" s="468"/>
      <c r="AK22" s="468"/>
      <c r="AL22" s="468" t="s">
        <v>30</v>
      </c>
      <c r="AM22" s="468"/>
      <c r="AN22" s="468"/>
      <c r="AO22" s="468"/>
      <c r="AP22" s="468" t="s">
        <v>29</v>
      </c>
      <c r="AQ22" s="468"/>
      <c r="AR22" s="468" t="s">
        <v>28</v>
      </c>
      <c r="AS22" s="468" t="s">
        <v>27</v>
      </c>
      <c r="AT22" s="468" t="s">
        <v>26</v>
      </c>
      <c r="AU22" s="468" t="s">
        <v>25</v>
      </c>
      <c r="AV22" s="476" t="s">
        <v>24</v>
      </c>
    </row>
    <row r="23" spans="1:48" s="18" customFormat="1" ht="64.5" customHeight="1" x14ac:dyDescent="0.25">
      <c r="A23" s="460"/>
      <c r="B23" s="464"/>
      <c r="C23" s="462"/>
      <c r="D23" s="462"/>
      <c r="E23" s="473" t="s">
        <v>22</v>
      </c>
      <c r="F23" s="480" t="s">
        <v>128</v>
      </c>
      <c r="G23" s="480" t="s">
        <v>127</v>
      </c>
      <c r="H23" s="480" t="s">
        <v>126</v>
      </c>
      <c r="I23" s="484" t="s">
        <v>338</v>
      </c>
      <c r="J23" s="484" t="s">
        <v>339</v>
      </c>
      <c r="K23" s="484" t="s">
        <v>340</v>
      </c>
      <c r="L23" s="480" t="s">
        <v>77</v>
      </c>
      <c r="M23" s="462"/>
      <c r="N23" s="462"/>
      <c r="O23" s="462"/>
      <c r="P23" s="469"/>
      <c r="Q23" s="469"/>
      <c r="R23" s="469"/>
      <c r="S23" s="482" t="s">
        <v>1</v>
      </c>
      <c r="T23" s="482" t="s">
        <v>10</v>
      </c>
      <c r="U23" s="472"/>
      <c r="V23" s="472"/>
      <c r="W23" s="469"/>
      <c r="X23" s="469"/>
      <c r="Y23" s="469"/>
      <c r="Z23" s="469"/>
      <c r="AA23" s="469"/>
      <c r="AB23" s="469"/>
      <c r="AC23" s="469"/>
      <c r="AD23" s="469"/>
      <c r="AE23" s="469"/>
      <c r="AF23" s="469" t="s">
        <v>21</v>
      </c>
      <c r="AG23" s="469"/>
      <c r="AH23" s="469" t="s">
        <v>20</v>
      </c>
      <c r="AI23" s="469"/>
      <c r="AJ23" s="470" t="s">
        <v>19</v>
      </c>
      <c r="AK23" s="470" t="s">
        <v>18</v>
      </c>
      <c r="AL23" s="470" t="s">
        <v>17</v>
      </c>
      <c r="AM23" s="470" t="s">
        <v>16</v>
      </c>
      <c r="AN23" s="470" t="s">
        <v>15</v>
      </c>
      <c r="AO23" s="470" t="s">
        <v>14</v>
      </c>
      <c r="AP23" s="470" t="s">
        <v>13</v>
      </c>
      <c r="AQ23" s="474" t="s">
        <v>10</v>
      </c>
      <c r="AR23" s="469"/>
      <c r="AS23" s="469"/>
      <c r="AT23" s="469"/>
      <c r="AU23" s="469"/>
      <c r="AV23" s="477"/>
    </row>
    <row r="24" spans="1:48" s="18" customFormat="1" ht="96.75" customHeight="1" x14ac:dyDescent="0.25">
      <c r="A24" s="460"/>
      <c r="B24" s="464"/>
      <c r="C24" s="462"/>
      <c r="D24" s="462"/>
      <c r="E24" s="479"/>
      <c r="F24" s="481"/>
      <c r="G24" s="481"/>
      <c r="H24" s="481"/>
      <c r="I24" s="485"/>
      <c r="J24" s="485"/>
      <c r="K24" s="485"/>
      <c r="L24" s="481"/>
      <c r="M24" s="462"/>
      <c r="N24" s="462"/>
      <c r="O24" s="462"/>
      <c r="P24" s="470"/>
      <c r="Q24" s="470"/>
      <c r="R24" s="470"/>
      <c r="S24" s="483"/>
      <c r="T24" s="483"/>
      <c r="U24" s="473"/>
      <c r="V24" s="473"/>
      <c r="W24" s="470"/>
      <c r="X24" s="470"/>
      <c r="Y24" s="470"/>
      <c r="Z24" s="470"/>
      <c r="AA24" s="470"/>
      <c r="AB24" s="470"/>
      <c r="AC24" s="470"/>
      <c r="AD24" s="470"/>
      <c r="AE24" s="470"/>
      <c r="AF24" s="77" t="s">
        <v>12</v>
      </c>
      <c r="AG24" s="77" t="s">
        <v>11</v>
      </c>
      <c r="AH24" s="78" t="s">
        <v>1</v>
      </c>
      <c r="AI24" s="78" t="s">
        <v>10</v>
      </c>
      <c r="AJ24" s="462"/>
      <c r="AK24" s="462"/>
      <c r="AL24" s="462"/>
      <c r="AM24" s="462"/>
      <c r="AN24" s="462"/>
      <c r="AO24" s="462"/>
      <c r="AP24" s="462"/>
      <c r="AQ24" s="475"/>
      <c r="AR24" s="470"/>
      <c r="AS24" s="470"/>
      <c r="AT24" s="470"/>
      <c r="AU24" s="470"/>
      <c r="AV24" s="478"/>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7" t="str">
        <f>'1. паспорт местоположение'!A5:C5</f>
        <v>Год раскрытия информации: 2025 год</v>
      </c>
      <c r="B5" s="487"/>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24" t="s">
        <v>441</v>
      </c>
      <c r="B9" s="424"/>
      <c r="C9" s="66"/>
      <c r="D9" s="66"/>
      <c r="E9" s="66"/>
      <c r="F9" s="66"/>
      <c r="G9" s="66"/>
      <c r="H9" s="66"/>
    </row>
    <row r="10" spans="1:8" x14ac:dyDescent="0.25">
      <c r="A10" s="414" t="s">
        <v>7</v>
      </c>
      <c r="B10" s="414"/>
      <c r="C10" s="67"/>
      <c r="D10" s="67"/>
      <c r="E10" s="67"/>
      <c r="F10" s="67"/>
      <c r="G10" s="67"/>
      <c r="H10" s="67"/>
    </row>
    <row r="11" spans="1:8" ht="15" customHeight="1" x14ac:dyDescent="0.25">
      <c r="A11" s="68"/>
      <c r="B11" s="68"/>
      <c r="C11" s="68"/>
      <c r="D11" s="68"/>
      <c r="E11" s="68"/>
      <c r="F11" s="68"/>
      <c r="G11" s="68"/>
      <c r="H11" s="68"/>
    </row>
    <row r="12" spans="1:8" x14ac:dyDescent="0.25">
      <c r="A12" s="424" t="str">
        <f>'1. паспорт местоположение'!A12:C12</f>
        <v>P_NS3300.VL.0125</v>
      </c>
      <c r="B12" s="424"/>
      <c r="C12" s="66"/>
      <c r="D12" s="66"/>
      <c r="E12" s="66"/>
      <c r="F12" s="66"/>
      <c r="G12" s="66"/>
      <c r="H12" s="66"/>
    </row>
    <row r="13" spans="1:8" x14ac:dyDescent="0.25">
      <c r="A13" s="414" t="s">
        <v>6</v>
      </c>
      <c r="B13" s="41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1"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41"/>
      <c r="C15" s="66"/>
      <c r="D15" s="66"/>
      <c r="E15" s="66"/>
      <c r="F15" s="66"/>
      <c r="G15" s="66"/>
      <c r="H15" s="66"/>
    </row>
    <row r="16" spans="1:8" x14ac:dyDescent="0.25">
      <c r="A16" s="414" t="s">
        <v>5</v>
      </c>
      <c r="B16" s="414"/>
      <c r="C16" s="67"/>
      <c r="D16" s="67"/>
      <c r="E16" s="67"/>
      <c r="F16" s="67"/>
      <c r="G16" s="67"/>
      <c r="H16" s="67"/>
    </row>
    <row r="17" spans="1:2" x14ac:dyDescent="0.25">
      <c r="B17" s="40"/>
    </row>
    <row r="18" spans="1:2" x14ac:dyDescent="0.25">
      <c r="A18" s="491" t="s">
        <v>416</v>
      </c>
      <c r="B18" s="446"/>
    </row>
    <row r="19" spans="1:2" x14ac:dyDescent="0.25">
      <c r="A19" s="250"/>
      <c r="B19" s="249"/>
    </row>
    <row r="20" spans="1:2" ht="16.5" thickBot="1" x14ac:dyDescent="0.3">
      <c r="B20" s="27"/>
    </row>
    <row r="21" spans="1:2" ht="113.25" customHeight="1" thickBot="1" x14ac:dyDescent="0.3">
      <c r="A21" s="41" t="s">
        <v>289</v>
      </c>
      <c r="B21" s="215"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41" t="s">
        <v>290</v>
      </c>
      <c r="B22" s="42" t="str">
        <f>'1. паспорт местоположение'!C27</f>
        <v>г. Тюмень, пос. Березняковский</v>
      </c>
    </row>
    <row r="23" spans="1:2" ht="16.5" thickBot="1" x14ac:dyDescent="0.3">
      <c r="A23" s="41" t="s">
        <v>272</v>
      </c>
      <c r="B23" s="43" t="s">
        <v>440</v>
      </c>
    </row>
    <row r="24" spans="1:2" ht="16.5" thickBot="1" x14ac:dyDescent="0.3">
      <c r="A24" s="41" t="s">
        <v>291</v>
      </c>
      <c r="B24" s="146" t="s">
        <v>549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8">
        <f>'6.2. Паспорт фин осв ввод'!D24</f>
        <v>3.7359099407176695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0" t="s">
        <v>313</v>
      </c>
      <c r="B56" s="223" t="s">
        <v>489</v>
      </c>
    </row>
    <row r="57" spans="1:2" x14ac:dyDescent="0.25">
      <c r="A57" s="221" t="s">
        <v>314</v>
      </c>
      <c r="B57" s="51" t="s">
        <v>437</v>
      </c>
    </row>
    <row r="58" spans="1:2" x14ac:dyDescent="0.25">
      <c r="A58" s="221" t="s">
        <v>315</v>
      </c>
      <c r="B58" s="51" t="s">
        <v>437</v>
      </c>
    </row>
    <row r="59" spans="1:2" x14ac:dyDescent="0.25">
      <c r="A59" s="221" t="s">
        <v>316</v>
      </c>
      <c r="B59" s="51" t="s">
        <v>437</v>
      </c>
    </row>
    <row r="60" spans="1:2" x14ac:dyDescent="0.25">
      <c r="A60" s="221" t="s">
        <v>317</v>
      </c>
      <c r="B60" s="51" t="s">
        <v>437</v>
      </c>
    </row>
    <row r="61" spans="1:2" ht="16.5" thickBot="1" x14ac:dyDescent="0.3">
      <c r="A61" s="222"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1" t="s">
        <v>544</v>
      </c>
    </row>
    <row r="68" spans="1:2" ht="24" customHeight="1" thickBot="1" x14ac:dyDescent="0.3">
      <c r="A68" s="44" t="s">
        <v>324</v>
      </c>
      <c r="B68" s="48" t="s">
        <v>559</v>
      </c>
    </row>
    <row r="69" spans="1:2" ht="16.5" thickBot="1" x14ac:dyDescent="0.3">
      <c r="A69" s="51" t="s">
        <v>325</v>
      </c>
      <c r="B69" s="241">
        <f>'6.1. Паспорт сетевой график'!H43</f>
        <v>45856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88" t="s">
        <v>461</v>
      </c>
    </row>
    <row r="74" spans="1:2" x14ac:dyDescent="0.25">
      <c r="A74" s="51" t="s">
        <v>330</v>
      </c>
      <c r="B74" s="489"/>
    </row>
    <row r="75" spans="1:2" x14ac:dyDescent="0.25">
      <c r="A75" s="51" t="s">
        <v>331</v>
      </c>
      <c r="B75" s="489"/>
    </row>
    <row r="76" spans="1:2" x14ac:dyDescent="0.25">
      <c r="A76" s="51" t="s">
        <v>332</v>
      </c>
      <c r="B76" s="489"/>
    </row>
    <row r="77" spans="1:2" x14ac:dyDescent="0.25">
      <c r="A77" s="51" t="s">
        <v>333</v>
      </c>
      <c r="B77" s="489"/>
    </row>
    <row r="78" spans="1:2" ht="16.5" thickBot="1" x14ac:dyDescent="0.3">
      <c r="A78" s="61" t="s">
        <v>334</v>
      </c>
      <c r="B78" s="490"/>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2025-04-21T11:13:49Z</dcterms:modified>
</cp:coreProperties>
</file>