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8\"/>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<sst xmlns="http://schemas.openxmlformats.org/spreadsheetml/2006/main" count="1317" uniqueCount="561">
  <si>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</si>
  <si>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</si>
  <si>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</si>
  <si>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</si>
  <si>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</si>
  <si>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</si>
  <si>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</si>
  <si>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</si>
  <si>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</si>
  <si>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</si>
  <si>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</si>
  <si>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</si>
  <si>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</si>
  <si>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</si>
  <si>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</si>
  <si>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</si>
  <si>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</si>
  <si>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</si>
  <si>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</si>
  <si>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</si>
  <si>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</si>
  <si>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</si>
  <si>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</si>
  <si>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</si>
  <si>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</si>
  <si>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</si>
  <si>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</si>
  <si>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</si>
  <si>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</si>
  <si>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</si>
  <si>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</si>
  <si>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</si>
  <si>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</si>
  <si>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</si>
  <si>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</si>
  <si>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</si>
  <si>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</si>
  <si>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</si>
  <si>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</si>
  <si>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</si>
  <si>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</si>
  <si>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</si>
  <si>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</si>
  <si>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</si>
  <si>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</si>
  <si>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</si>
  <si>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</si>
  <si>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</si>
  <si>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</si>
  <si>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</si>
  <si>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</si>
  <si>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</si>
  <si>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</si>
  <si>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</si>
  <si>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</si>
  <si>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</si>
  <si>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</si>
  <si>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</si>
  <si>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</si>
  <si>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</si>
  <si>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</si>
  <si>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</si>
  <si>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</si>
  <si>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</si>
  <si>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</si>
  <si>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</si>
  <si>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</si>
  <si>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</si>
  <si>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</si>
  <si>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</si>
  <si>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</si>
  <si>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</si>
  <si>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</si>
  <si>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</si>
  <si>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</si>
  <si>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</si>
  <si>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</si>
  <si>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</si>
  <si>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</si>
  <si>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</si>
  <si>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</si>
  <si>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</si>
  <si>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</si>
  <si>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</si>
  <si>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</si>
  <si>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</si>
  <si>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</si>
  <si>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</si>
  <si>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</si>
  <si>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</si>
  <si>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</si>
  <si>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</si>
  <si>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</si>
  <si>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</si>
  <si>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</si>
  <si>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</si>
  <si>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</si>
  <si>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</si>
  <si>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</si>
  <si>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</si>
  <si>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</si>
  <si>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</si>
  <si>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</si>
  <si>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</si>
  <si>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</si>
  <si>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</si>
  <si>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</si>
  <si>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</si>
  <si>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</si>
  <si>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</si>
  <si>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</si>
  <si>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</si>
  <si>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</si>
  <si>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</si>
  <si>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</si>
  <si>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</si>
  <si>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</si>
  <si>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</si>
  <si>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</si>
  <si>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</si>
  <si>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</si>
  <si>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</si>
  <si>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</si>
  <si>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</si>
  <si>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</si>
  <si>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</si>
  <si>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</si>
  <si>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</si>
  <si>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</si>
  <si>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</si>
  <si>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</si>
  <si>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</si>
  <si>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</si>
  <si>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</si>
  <si>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</si>
  <si>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</si>
  <si>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</si>
  <si>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</si>
  <si>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</si>
  <si>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</si>
  <si>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</si>
  <si>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</si>
  <si>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</si>
  <si>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</si>
  <si>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</si>
  <si>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</si>
  <si>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</si>
  <si>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</si>
  <si>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</si>
  <si>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</si>
  <si>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</si>
  <si>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</si>
  <si>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</si>
  <si>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</si>
  <si>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</si>
  <si>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</si>
  <si>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</si>
  <si>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</si>
  <si>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</si>
  <si>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</si>
  <si>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</si>
  <si>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</si>
  <si>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</si>
  <si>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</si>
  <si>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</si>
  <si>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</si>
  <si>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</si>
  <si>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</si>
  <si>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</si>
  <si>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</si>
  <si>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</si>
  <si>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</si>
  <si>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</si>
  <si>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</si>
  <si>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</si>
  <si>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</si>
  <si>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</si>
  <si>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</si>
  <si>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</si>
  <si>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</si>
  <si>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</si>
  <si>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</si>
  <si>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</si>
  <si>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</si>
  <si>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</si>
  <si>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</si>
  <si>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</si>
  <si>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</si>
  <si>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</si>
  <si>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</si>
  <si>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</si>
  <si>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</si>
  <si>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</si>
  <si>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</si>
  <si>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</si>
  <si>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</si>
  <si>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</si>
  <si>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</si>
  <si>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</si>
  <si>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</si>
  <si>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</si>
  <si>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</si>
  <si>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</si>
  <si>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</si>
  <si>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</si>
  <si>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</si>
  <si>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</si>
  <si>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</si>
  <si>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</si>
  <si>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</si>
  <si>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</si>
  <si>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</si>
  <si>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</si>
  <si>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</si>
  <si>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</si>
  <si>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</si>
  <si>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</si>
  <si>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</si>
  <si>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</si>
  <si>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</si>
  <si>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</si>
  <si>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</si>
  <si>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</si>
  <si>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</si>
  <si>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</si>
  <si>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</si>
  <si>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</si>
  <si>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</si>
  <si>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</si>
  <si>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</si>
  <si>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</si>
  <si>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</si>
  <si>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</si>
  <si>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</si>
  <si>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</si>
  <si>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</si>
  <si>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</si>
  <si>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</si>
  <si>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</si>
  <si>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</si>
  <si>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</si>
  <si>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</si>
  <si>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</si>
  <si>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</si>
  <si>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</si>
  <si>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</si>
  <si>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</si>
  <si>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</si>
  <si>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</si>
  <si>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</si>
  <si>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</si>
  <si>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</si>
  <si>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</si>
  <si>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</si>
  <si>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</si>
  <si>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</si>
  <si>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</si>
  <si>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</si>
  <si>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</si>
  <si>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</si>
  <si>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</si>
  <si>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</si>
  <si>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</si>
  <si>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</si>
  <si>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</si>
  <si>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</si>
  <si>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</si>
  <si>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</si>
  <si>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</si>
  <si>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</si>
  <si>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</si>
  <si>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</si>
  <si>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</si>
  <si>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</si>
  <si>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</si>
  <si>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</si>
  <si>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</si>
  <si>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</si>
  <si>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</si>
  <si>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</si>
  <si>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</si>
  <si>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</si>
  <si>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</si>
  <si>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</si>
  <si>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</si>
  <si>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</si>
  <si>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</si>
  <si>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</si>
  <si>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</si>
  <si>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</si>
  <si>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</si>
  <si>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</si>
  <si>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</si>
  <si>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</si>
  <si>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</si>
  <si>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</si>
  <si>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</si>
  <si>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</si>
  <si>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</si>
  <si>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</si>
  <si>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</si>
  <si>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</si>
  <si>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</si>
  <si>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</si>
  <si>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</si>
  <si>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</si>
  <si>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</si>
  <si>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</si>
  <si>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</si>
  <si>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</si>
  <si>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</si>
  <si>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</si>
  <si>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</si>
  <si>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</si>
  <si>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</si>
  <si>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</si>
  <si>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</si>
  <si>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</si>
  <si>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</si>
  <si>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</si>
  <si>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</si>
  <si>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</si>
  <si>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</si>
  <si>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</si>
  <si>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</si>
  <si>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</si>
  <si>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</si>
  <si>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</si>
  <si>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</si>
  <si>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</si>
  <si>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</si>
  <si>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</si>
  <si>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</si>
  <si>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</si>
  <si>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</si>
  <si>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</si>
  <si>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</si>
  <si>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</si>
  <si>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</si>
  <si>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</si>
  <si>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</si>
  <si>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</si>
  <si>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</si>
  <si>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</si>
  <si>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</si>
  <si>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</si>
  <si>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</si>
  <si>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</si>
  <si>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</si>
  <si>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</si>
  <si>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</si>
  <si>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</si>
  <si>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</si>
  <si>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</si>
  <si>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</si>
  <si>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</si>
  <si>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</si>
  <si>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</si>
  <si>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</si>
  <si>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</si>
  <si>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</si>
  <si>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</si>
  <si>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</si>
  <si>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</si>
  <si>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</si>
  <si>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</si>
  <si>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</si>
  <si>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</si>
  <si>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</si>
  <si>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</si>
  <si>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</si>
  <si>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</si>
  <si>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</si>
  <si>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</si>
  <si>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</si>
  <si>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</si>
  <si>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</si>
  <si>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</si>
  <si>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</si>
  <si>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</si>
  <si>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</si>
  <si>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</si>
  <si>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</si>
  <si>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</si>
  <si>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</si>
  <si>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</si>
  <si>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</si>
  <si>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</si>
  <si>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</si>
  <si>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</si>
  <si>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</si>
  <si>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</si>
  <si>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</si>
  <si>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</si>
  <si>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</si>
  <si>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</si>
  <si>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</si>
  <si>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</si>
  <si>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</si>
  <si>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</si>
  <si>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</si>
  <si>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</si>
  <si>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</si>
  <si>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</si>
  <si>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</si>
  <si>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</si>
  <si>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</si>
  <si>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</si>
  <si>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</si>
  <si>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</si>
  <si>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</si>
  <si>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</si>
  <si>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</si>
  <si>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</si>
  <si>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</si>
  <si>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</si>
  <si>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</si>
  <si>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</si>
  <si>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</si>
  <si>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</si>
  <si>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</si>
  <si>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</si>
  <si>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</si>
  <si>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</si>
  <si>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</si>
  <si>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</si>
  <si>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</si>
  <si>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</si>
  <si>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</si>
  <si>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</si>
  <si>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</si>
  <si>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</si>
  <si>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</si>
  <si>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</si>
  <si>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</si>
  <si>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</si>
  <si>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</si>
  <si>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</si>
  <si>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</si>
  <si>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</si>
  <si>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</si>
  <si>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</si>
  <si>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</si>
  <si>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</si>
  <si>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</si>
  <si>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</si>
  <si>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</si>
  <si>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</si>
  <si>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</si>
  <si>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</si>
  <si>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</si>
  <si>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</si>
  <si>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</si>
  <si>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</si>
  <si>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</si>
  <si>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</si>
  <si>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</si>
  <si>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</si>
  <si>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</si>
  <si>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</si>
  <si>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</si>
  <si>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</si>
  <si>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</si>
  <si>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</si>
  <si>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</si>
  <si>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</si>
  <si>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</si>
  <si>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</si>
  <si>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</si>
  <si>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</si>
  <si>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</si>
  <si>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</si>
  <si>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</si>
  <si>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</si>
  <si>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</si>
  <si>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</si>
  <si>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</si>
  <si>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</si>
  <si>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</si>
  <si>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</si>
  <si>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</si>
  <si>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</si>
  <si>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</si>
  <si>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</si>
  <si>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</si>
  <si>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</si>
  <si>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</si>
  <si>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</si>
  <si>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</si>
  <si>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</si>
  <si>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</si>
  <si>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</si>
  <si>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</si>
  <si>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</si>
  <si>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</si>
  <si>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</si>
  <si>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</si>
  <si>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</si>
  <si>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</si>
  <si>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</si>
  <si>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</si>
  <si>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</si>
  <si>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</si>
  <si>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</si>
  <si>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</si>
  <si>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</si>
  <si>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</si>
  <si>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</si>
  <si>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</si>
  <si>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</si>
  <si>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</si>
  <si>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</si>
  <si>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</si>
  <si>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</si>
  <si>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</si>
  <si>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</si>
  <si>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</si>
  <si>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</si>
  <si>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</si>
  <si>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</si>
  <si>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</si>
  <si>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</si>
  <si>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</si>
  <si>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</si>
  <si>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</si>
  <si>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</si>
  <si>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</si>
  <si>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</si>
  <si>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</si>
  <si>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</si>
  <si>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</si>
  <si>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</si>
  <si>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</si>
  <si>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</si>
  <si>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</si>
  <si>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</si>
  <si>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</si>
  <si>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</si>
  <si>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</si>
  <si>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</si>
  <si>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</si>
  <si>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</si>
  <si>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</si>
  <si>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Урочище между с Перевалово и д. Зубарево</t>
  </si>
  <si>
    <t>показатель объема финансовых потребностей, необходимых для реализации
мероприятий, направленных на выполнение требований законодательства (Фтз ) - 0,13 млн. руб. с НДС</t>
  </si>
  <si>
    <t>№Т13/24/06716-ДТП от 25.09.2024 ООО "Дорстрой"</t>
  </si>
  <si>
    <t>Тюменская область, Тюменский район, Урочище между с. Перевалово и д. Зубарево, участок № 408</t>
  </si>
  <si>
    <t>распределительная сеть 10 кВ - отпайка от опоры №2 ВЛ 10 кВ Падерино в сторону ТП 10/0,4 кВ № 1268, № 1269, № 1270, № 1271, № 1272, № 1273, № 1274</t>
  </si>
  <si>
    <t>опора № 2 ВЛ 10 кВ Падерино от РП 10 кВ ОПХ, ПС 110 кВ Молодежная</t>
  </si>
  <si>
    <t>1. Установка разъединителя 10 кВ в пролетах опор № 3 - 4 ВЛ 10 кВ Падерино от РП 10 кВ ОПХ, ПС 110 кВ Молодежная для секционирования ВЛ 10 кВ Падерино от РП 10 кВ ОПХ, ПС 110 кВ Молодежная и КВЛ 10 кВ Комарово от ПС 110 кВ Тополя;
2. Учет электроэнергии в существующем ПКУЭ-10</t>
  </si>
  <si>
    <t>Реализация мероприятий техологического присоединения энергопринимающих устройств ООО "Дорстрой"</t>
  </si>
  <si>
    <t>установка разъединителя - 1 шт.</t>
  </si>
  <si>
    <t>разъединитель - 1 шт.</t>
  </si>
  <si>
    <t>89,51 тыс.руб./шт. без НДС</t>
  </si>
  <si>
    <t>Исполнение обязательств по договору технологического присоединения от 25.09.2024 №Т13/24/06716-ДТП для подключения энергопринимающих устройств общества с ограниченной ответственностью "Дорстрой"</t>
  </si>
  <si>
    <t>1 шт. (в том числе прирост 1 шт.)</t>
  </si>
  <si>
    <t>- разъединитель наружной установки с приводом</t>
  </si>
  <si>
    <t>III</t>
  </si>
  <si>
    <t>07.08.2025 - 16.09.2025</t>
  </si>
  <si>
    <t>P_NS3300.VL.0128</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</si>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</sst>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29011403.269117143</c:v>
              </c:pt>
              <c:pt idx="1">
                <c:v>55711655.2023983</c:v>
              </c:pt>
              <c:pt idx="2">
                <c:v>80076243.598305285</c:v>
              </c:pt>
              <c:pt idx="3">
                <c:v>102309483.57050018</c:v>
              </c:pt>
              <c:pt idx="4">
                <c:v>122597817.79552284</c:v>
              </c:pt>
              <c:pt idx="5">
                <c:v>141111379.86521336</c:v>
              </c:pt>
              <c:pt idx="6">
                <c:v>158005420.89298615</c:v>
              </c:pt>
              <c:pt idx="7">
                <c:v>173421611.33451596</c:v>
              </c:pt>
              <c:pt idx="8">
                <c:v>187489228.93733722</c:v>
              </c:pt>
              <c:pt idx="9">
                <c:v>200326242.77927655</c:v>
              </c:pt>
              <c:pt idx="10">
                <c:v>212026914.61508957</c:v>
              </c:pt>
            </c:numLit>
          </c:val>
          <c:smooth val="0"/>
          <c:extLst>
            <c:ext xmlns:c16="http://schemas.microsoft.com/office/drawing/2014/chart" uri="{C3380CC4-5D6E-409C-BE32-E72D297353CC}">
              <c16:uniqueId val="{00000000-80F6-411C-A347-7E6F6D9AECCE}"/>
            </c:ext>
          </c:extLst>
        </c:ser>
        <c:ser>
          <c:idx val="0"/>
          <c:order val="1"/>
          <c:tx>
            <c:v>Накопленный чистый денежный поток</c:v>
          </c:tx>
          <c:marker>
            <c:symbol val="none"/>
          </c:marker>
          <c:val>
            <c:numLit>
              <c:formatCode>General</c:formatCode>
              <c:ptCount val="11"/>
              <c:pt idx="0">
                <c:v>33082621.746025573</c:v>
              </c:pt>
              <c:pt idx="1">
                <c:v>67764008.58921808</c:v>
              </c:pt>
              <c:pt idx="2">
                <c:v>103832728.04123478</c:v>
              </c:pt>
              <c:pt idx="3">
                <c:v>141344272.75424871</c:v>
              </c:pt>
              <c:pt idx="4">
                <c:v>180356355.08651987</c:v>
              </c:pt>
              <c:pt idx="5">
                <c:v>220928995.89063865</c:v>
              </c:pt>
              <c:pt idx="6">
                <c:v>263124616.85329902</c:v>
              </c:pt>
              <c:pt idx="7">
                <c:v>307008136.52866274</c:v>
              </c:pt>
              <c:pt idx="8">
                <c:v>352647070.21305805</c:v>
              </c:pt>
              <c:pt idx="9">
                <c:v>400111633.81466633</c:v>
              </c:pt>
              <c:pt idx="10">
                <c:v>449418435.20132434</c:v>
              </c:pt>
            </c:numLit>
          </c:val>
          <c:smooth val="0"/>
          <c:extLst>
            <c:ext xmlns:c16="http://schemas.microsoft.com/office/drawing/2014/chart" uri="{C3380CC4-5D6E-409C-BE32-E72D297353CC}">
              <c16:uniqueId val="{00000001-80F6-411C-A347-7E6F6D9AEC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103909</xdr:rowOff>
    </xdr:from>
    <xdr:to>
      <xdr:col>13</xdr:col>
      <xdr:colOff>364300</xdr:colOff>
      <xdr:row>39</xdr:row>
      <xdr:rowOff>200643</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row r="1">
          <cell r="B1">
            <v>0</v>
          </cell>
        </row>
      </sheetData>
      <sheetData sheetId="841">
        <row r="1">
          <cell r="B1">
            <v>0</v>
          </cell>
        </row>
      </sheetData>
      <sheetData sheetId="842"/>
      <sheetData sheetId="843"/>
      <sheetData sheetId="844"/>
      <sheetData sheetId="845"/>
      <sheetData sheetId="846"/>
      <sheetData sheetId="847">
        <row r="1">
          <cell r="B1">
            <v>0</v>
          </cell>
        </row>
      </sheetData>
      <sheetData sheetId="848"/>
      <sheetData sheetId="849"/>
      <sheetData sheetId="850"/>
      <sheetData sheetId="851"/>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542</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559</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560</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533</v>
      </c>
      <c r="C23" s="202"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543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544</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f>'6.2. Паспорт фин осв ввод'!AC24</f>
        <v>0.13033485419584945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0.10931424607949526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7"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3" customFormat="1" ht="15.75" x14ac:dyDescent="0.2">
      <c r="A5" s="128"/>
      <c r="H5" s="147"/>
      <c r="J5" s="147"/>
      <c r="M5" s="147"/>
    </row>
    <row r="6" spans="1:28" s="113" customFormat="1" ht="18.75" x14ac:dyDescent="0.2">
      <c r="A6" s="397" t="s">
        <v>8</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99" t="s">
        <v>7</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400" t="str">
        <f>'1. паспорт местоположение'!A12:C12</f>
        <v>P_NS3300.VL.0128</v>
      </c>
      <c r="B11" s="400"/>
      <c r="C11" s="400"/>
      <c r="D11" s="400"/>
      <c r="E11" s="400"/>
      <c r="F11" s="400"/>
      <c r="G11" s="400"/>
      <c r="H11" s="400"/>
      <c r="I11" s="400"/>
      <c r="J11" s="400"/>
      <c r="K11" s="400"/>
      <c r="L11" s="400"/>
      <c r="M11" s="400"/>
      <c r="N11" s="400"/>
      <c r="O11" s="400"/>
      <c r="P11" s="400"/>
      <c r="Q11" s="400"/>
      <c r="R11" s="400"/>
      <c r="S11" s="400"/>
      <c r="T11" s="112"/>
      <c r="U11" s="112"/>
      <c r="V11" s="112"/>
      <c r="W11" s="112"/>
      <c r="X11" s="112"/>
      <c r="Y11" s="112"/>
      <c r="Z11" s="112"/>
      <c r="AA11" s="112"/>
      <c r="AB11" s="112"/>
    </row>
    <row r="12" spans="1:28" s="113"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2"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0"/>
      <c r="U13" s="190"/>
      <c r="V13" s="190"/>
      <c r="W13" s="190"/>
      <c r="X13" s="190"/>
      <c r="Y13" s="190"/>
      <c r="Z13" s="190"/>
      <c r="AA13" s="190"/>
      <c r="AB13" s="190"/>
    </row>
    <row r="14" spans="1:28" s="133" customFormat="1" ht="18" customHeight="1" x14ac:dyDescent="0.2">
      <c r="A14" s="40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00"/>
      <c r="C14" s="400"/>
      <c r="D14" s="400"/>
      <c r="E14" s="400"/>
      <c r="F14" s="400"/>
      <c r="G14" s="400"/>
      <c r="H14" s="400"/>
      <c r="I14" s="400"/>
      <c r="J14" s="400"/>
      <c r="K14" s="400"/>
      <c r="L14" s="400"/>
      <c r="M14" s="400"/>
      <c r="N14" s="400"/>
      <c r="O14" s="400"/>
      <c r="P14" s="400"/>
      <c r="Q14" s="400"/>
      <c r="R14" s="400"/>
      <c r="S14" s="400"/>
      <c r="T14" s="111"/>
      <c r="U14" s="111"/>
      <c r="V14" s="111"/>
      <c r="W14" s="111"/>
      <c r="X14" s="111"/>
      <c r="Y14" s="111"/>
      <c r="Z14" s="111"/>
      <c r="AA14" s="111"/>
      <c r="AB14" s="111"/>
    </row>
    <row r="15" spans="1:28" s="133"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3"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1"/>
      <c r="U18" s="191"/>
      <c r="V18" s="191"/>
      <c r="W18" s="191"/>
      <c r="X18" s="191"/>
      <c r="Y18" s="191"/>
    </row>
    <row r="19" spans="1:28" s="133"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1"/>
      <c r="U19" s="191"/>
      <c r="V19" s="191"/>
      <c r="W19" s="191"/>
      <c r="X19" s="191"/>
      <c r="Y19" s="191"/>
    </row>
    <row r="20" spans="1:28" s="133" customFormat="1" ht="157.5" x14ac:dyDescent="0.2">
      <c r="A20" s="389"/>
      <c r="B20" s="389"/>
      <c r="C20" s="395"/>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545</v>
      </c>
      <c r="C22" s="195" t="s">
        <v>437</v>
      </c>
      <c r="D22" s="195" t="s">
        <v>460</v>
      </c>
      <c r="E22" s="196" t="s">
        <v>546</v>
      </c>
      <c r="F22" s="196" t="s">
        <v>547</v>
      </c>
      <c r="G22" s="243" t="s">
        <v>548</v>
      </c>
      <c r="H22" s="197">
        <v>2.4</v>
      </c>
      <c r="I22" s="195">
        <v>1.4</v>
      </c>
      <c r="J22" s="197">
        <f>H22-I22</f>
        <v>1</v>
      </c>
      <c r="K22" s="195">
        <v>10</v>
      </c>
      <c r="L22" s="195" t="s">
        <v>557</v>
      </c>
      <c r="M22" s="210" t="s">
        <v>443</v>
      </c>
      <c r="N22" s="210" t="s">
        <v>443</v>
      </c>
      <c r="O22" s="210" t="s">
        <v>443</v>
      </c>
      <c r="P22" s="210" t="s">
        <v>443</v>
      </c>
      <c r="Q22" s="196" t="s">
        <v>549</v>
      </c>
      <c r="R22" s="197" t="s">
        <v>437</v>
      </c>
      <c r="S22" s="212">
        <v>1.06608E-2</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3" customFormat="1" x14ac:dyDescent="0.2">
      <c r="A7" s="128"/>
    </row>
    <row r="8" spans="1:20" s="113"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3"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16" t="str">
        <f>'1. паспорт местоположение'!A12:C12</f>
        <v>P_NS3300.VL.0128</v>
      </c>
      <c r="B13" s="416"/>
      <c r="C13" s="416"/>
      <c r="D13" s="416"/>
      <c r="E13" s="416"/>
      <c r="F13" s="416"/>
      <c r="G13" s="416"/>
      <c r="H13" s="416"/>
      <c r="I13" s="416"/>
      <c r="J13" s="416"/>
      <c r="K13" s="416"/>
      <c r="L13" s="416"/>
      <c r="M13" s="416"/>
      <c r="N13" s="416"/>
      <c r="O13" s="416"/>
      <c r="P13" s="416"/>
      <c r="Q13" s="416"/>
      <c r="R13" s="416"/>
      <c r="S13" s="416"/>
      <c r="T13" s="416"/>
    </row>
    <row r="14" spans="1:20" s="113"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3" customFormat="1" ht="43.5" customHeight="1" x14ac:dyDescent="0.2">
      <c r="A16" s="417"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6" s="417"/>
      <c r="C16" s="417"/>
      <c r="D16" s="417"/>
      <c r="E16" s="417"/>
      <c r="F16" s="417"/>
      <c r="G16" s="417"/>
      <c r="H16" s="417"/>
      <c r="I16" s="417"/>
      <c r="J16" s="417"/>
      <c r="K16" s="417"/>
      <c r="L16" s="417"/>
      <c r="M16" s="417"/>
      <c r="N16" s="417"/>
      <c r="O16" s="417"/>
      <c r="P16" s="417"/>
      <c r="Q16" s="417"/>
      <c r="R16" s="417"/>
      <c r="S16" s="417"/>
      <c r="T16" s="417"/>
    </row>
    <row r="17" spans="1:113" s="133"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2" customFormat="1" ht="21.2"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5" t="s">
        <v>112</v>
      </c>
      <c r="R22" s="115" t="s">
        <v>396</v>
      </c>
      <c r="S22" s="115" t="s">
        <v>111</v>
      </c>
      <c r="T22" s="115" t="s">
        <v>110</v>
      </c>
    </row>
    <row r="23" spans="1:113" ht="51.75" customHeight="1" x14ac:dyDescent="0.25">
      <c r="A23" s="41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3"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P_NS3300.VL.0128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2" customFormat="1" ht="21.2"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5" t="s">
        <v>112</v>
      </c>
      <c r="Y22" s="115" t="s">
        <v>396</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6" t="str">
        <f>'1. паспорт местоположение'!A5:C5</f>
        <v>Год раскрытия информации: 2025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7" t="s">
        <v>8</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5"/>
      <c r="E8" s="145"/>
      <c r="F8" s="145"/>
      <c r="G8" s="145"/>
      <c r="H8" s="112"/>
      <c r="I8" s="112"/>
      <c r="J8" s="112"/>
      <c r="K8" s="112"/>
      <c r="L8" s="112"/>
      <c r="M8" s="112"/>
      <c r="N8" s="112"/>
      <c r="O8" s="112"/>
      <c r="P8" s="112"/>
      <c r="Q8" s="112"/>
      <c r="R8" s="112"/>
      <c r="S8" s="112"/>
      <c r="T8" s="112"/>
      <c r="U8" s="112"/>
    </row>
    <row r="9" spans="1:29" s="113" customFormat="1" ht="18.75" x14ac:dyDescent="0.2">
      <c r="A9" s="416" t="str">
        <f>'1. паспорт местоположение'!A9:C9</f>
        <v>АО "Россети Тюмень"</v>
      </c>
      <c r="B9" s="416"/>
      <c r="C9" s="416"/>
      <c r="D9" s="111"/>
      <c r="E9" s="111"/>
      <c r="F9" s="111"/>
      <c r="G9" s="111"/>
      <c r="H9" s="112"/>
      <c r="I9" s="112"/>
      <c r="J9" s="112"/>
      <c r="K9" s="112"/>
      <c r="L9" s="112"/>
      <c r="M9" s="112"/>
      <c r="N9" s="112"/>
      <c r="O9" s="112"/>
      <c r="P9" s="112"/>
      <c r="Q9" s="112"/>
      <c r="R9" s="112"/>
      <c r="S9" s="112"/>
      <c r="T9" s="112"/>
      <c r="U9" s="112"/>
    </row>
    <row r="10" spans="1:29" s="113" customFormat="1" ht="18.75" x14ac:dyDescent="0.2">
      <c r="A10" s="399" t="s">
        <v>7</v>
      </c>
      <c r="B10" s="399"/>
      <c r="C10" s="39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7"/>
      <c r="B11" s="397"/>
      <c r="C11" s="39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6" t="str">
        <f>'1. паспорт местоположение'!A12:C12</f>
        <v>P_NS3300.VL.0128</v>
      </c>
      <c r="B12" s="416"/>
      <c r="C12" s="41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6</v>
      </c>
      <c r="B13" s="399"/>
      <c r="C13" s="39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1"/>
      <c r="B14" s="401"/>
      <c r="C14" s="40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7"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17"/>
      <c r="C15" s="41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92" t="s">
        <v>391</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550</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551</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552</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554</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1"/>
      <c r="AB8" s="111"/>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16" t="str">
        <f>'1. паспорт местоположение'!A12:C12</f>
        <v>P_NS3300.VL.0128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1"/>
      <c r="AB11" s="111"/>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9"/>
      <c r="AB13" s="169"/>
    </row>
    <row r="14" spans="1:28" x14ac:dyDescent="0.25">
      <c r="A14" s="416"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1"/>
      <c r="AB14" s="111"/>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7</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'3.4. Паспорт надежность'!A11:Z11</f>
        <v>P_NS3300.VL.0128</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6</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9" t="str">
        <f>'3.4. Паспорт надежность'!A14:Z14</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5</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S36" sqref="S3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258" customFormat="1" ht="15" customHeight="1"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2" t="str">
        <f>'1. паспорт местоположение'!A12:C12</f>
        <v>P_NS3300.VL.0128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258" customFormat="1" ht="15" customHeight="1"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109314.24607949526</v>
      </c>
      <c r="C20" s="258"/>
      <c r="D20" s="265" t="s">
        <v>270</v>
      </c>
      <c r="E20" s="266"/>
      <c r="F20" s="266"/>
      <c r="M20" s="259"/>
    </row>
    <row r="21" spans="1:44" x14ac:dyDescent="0.25">
      <c r="A21" s="267" t="s">
        <v>269</v>
      </c>
      <c r="B21" s="328"/>
      <c r="C21" s="258"/>
      <c r="D21" s="438" t="s">
        <v>268</v>
      </c>
      <c r="E21" s="439"/>
      <c r="F21" s="268">
        <v>3.9494758164247967E-3</v>
      </c>
      <c r="M21" s="259"/>
    </row>
    <row r="22" spans="1:44" x14ac:dyDescent="0.25">
      <c r="A22" s="267" t="s">
        <v>267</v>
      </c>
      <c r="B22" s="328">
        <v>59</v>
      </c>
      <c r="C22" s="258"/>
      <c r="D22" s="438" t="s">
        <v>266</v>
      </c>
      <c r="E22" s="439"/>
      <c r="F22" s="268">
        <v>4.5012175879793892E-3</v>
      </c>
      <c r="M22" s="259"/>
    </row>
    <row r="23" spans="1:44" ht="16.5" thickBot="1" x14ac:dyDescent="0.3">
      <c r="A23" s="269" t="s">
        <v>265</v>
      </c>
      <c r="B23" s="329">
        <v>1</v>
      </c>
      <c r="C23" s="258"/>
      <c r="D23" s="438" t="s">
        <v>468</v>
      </c>
      <c r="E23" s="439"/>
      <c r="F23" s="270">
        <v>212026914.61508957</v>
      </c>
      <c r="K23" s="271"/>
      <c r="M23" s="272"/>
      <c r="N23" s="272"/>
    </row>
    <row r="24" spans="1:44" x14ac:dyDescent="0.25">
      <c r="A24" s="264" t="s">
        <v>444</v>
      </c>
      <c r="B24" s="330">
        <v>0</v>
      </c>
      <c r="C24" s="258"/>
      <c r="D24" s="438" t="s">
        <v>469</v>
      </c>
      <c r="E24" s="439"/>
      <c r="F24" s="273" t="s">
        <v>536</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0</v>
      </c>
      <c r="C45" s="286">
        <v>41491841.326964974</v>
      </c>
      <c r="D45" s="286">
        <v>43353634.510202117</v>
      </c>
      <c r="E45" s="286">
        <v>45087779.890610203</v>
      </c>
      <c r="F45" s="286">
        <v>46891291.086234607</v>
      </c>
      <c r="G45" s="286">
        <v>48766942.729683995</v>
      </c>
      <c r="H45" s="286">
        <v>50717620.438871361</v>
      </c>
      <c r="I45" s="286">
        <v>52746325.2564262</v>
      </c>
      <c r="J45" s="286">
        <v>54856178.266683258</v>
      </c>
      <c r="K45" s="286">
        <v>57050425.397350602</v>
      </c>
      <c r="L45" s="286">
        <v>59332442.41324462</v>
      </c>
      <c r="M45" s="286">
        <v>61635219.263934679</v>
      </c>
      <c r="N45" s="286">
        <v>64100628.034492061</v>
      </c>
      <c r="O45" s="286">
        <v>66664653.155871741</v>
      </c>
      <c r="P45" s="286">
        <v>69331239.282106623</v>
      </c>
      <c r="Q45" s="286">
        <v>72104488.853390902</v>
      </c>
      <c r="R45" s="286">
        <v>74988668.407526523</v>
      </c>
      <c r="S45" s="286">
        <v>77988215.143827587</v>
      </c>
      <c r="T45" s="286">
        <v>81107743.749580696</v>
      </c>
      <c r="U45" s="286">
        <v>84352053.499563918</v>
      </c>
      <c r="V45" s="286">
        <v>87726135.639546499</v>
      </c>
      <c r="W45" s="286">
        <v>91130792.98610647</v>
      </c>
      <c r="X45" s="286">
        <v>94776024.7055507</v>
      </c>
      <c r="Y45" s="286">
        <v>98567065.693772763</v>
      </c>
      <c r="Z45" s="286">
        <v>102509748.32152367</v>
      </c>
      <c r="AA45" s="286">
        <v>106610138.25438462</v>
      </c>
      <c r="AB45" s="286">
        <v>110874543.78456001</v>
      </c>
      <c r="AC45" s="286">
        <v>115309525.53594241</v>
      </c>
      <c r="AD45" s="286">
        <v>119921906.55738014</v>
      </c>
      <c r="AE45" s="286">
        <v>124718782.81967533</v>
      </c>
      <c r="AF45" s="286">
        <v>129707534.13246234</v>
      </c>
      <c r="AG45" s="286">
        <v>134895835.49776083</v>
      </c>
      <c r="AH45" s="286">
        <v>140291668.91767126</v>
      </c>
      <c r="AI45" s="286">
        <v>145903335.67437813</v>
      </c>
      <c r="AJ45" s="286">
        <v>151739469.10135326</v>
      </c>
      <c r="AK45" s="286">
        <v>157809047.86540738</v>
      </c>
      <c r="AL45" s="286">
        <v>164121409.78002366</v>
      </c>
      <c r="AM45" s="286">
        <v>170686266.17122462</v>
      </c>
      <c r="AN45" s="286">
        <v>177513716.81807363</v>
      </c>
      <c r="AO45" s="286">
        <v>184614265.4907966</v>
      </c>
      <c r="AP45" s="286">
        <v>191998836.11042845</v>
      </c>
      <c r="AQ45" s="286">
        <v>199678789.5548456</v>
      </c>
      <c r="AR45" s="286">
        <v>207665941.13703942</v>
      </c>
      <c r="AS45" s="286">
        <v>215972578.78252098</v>
      </c>
      <c r="AT45" s="286">
        <v>224611481.93382183</v>
      </c>
      <c r="AU45" s="286">
        <v>233595941.21117473</v>
      </c>
      <c r="AV45" s="286">
        <v>242939778.8596217</v>
      </c>
      <c r="AW45" s="286">
        <v>252657370.01400658</v>
      </c>
      <c r="AX45" s="286">
        <v>262763664.81456685</v>
      </c>
      <c r="AY45" s="286">
        <v>273274211.40714961</v>
      </c>
      <c r="AZ45" s="286">
        <v>284205179.86343557</v>
      </c>
      <c r="BA45" s="286">
        <v>295573387.05797303</v>
      </c>
      <c r="BB45" s="286">
        <v>307396322.54029191</v>
      </c>
      <c r="BC45" s="286">
        <v>319692175.44190365</v>
      </c>
      <c r="BD45" s="286">
        <v>332479862.45957977</v>
      </c>
      <c r="BE45" s="286">
        <v>345779056.95796305</v>
      </c>
      <c r="BF45" s="286">
        <v>359610219.23628145</v>
      </c>
      <c r="BG45" s="286">
        <v>373994628.00573277</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0</v>
      </c>
      <c r="C59" s="297">
        <v>41491841.326964974</v>
      </c>
      <c r="D59" s="297">
        <v>43353634.510202117</v>
      </c>
      <c r="E59" s="297">
        <v>45087779.890610203</v>
      </c>
      <c r="F59" s="297">
        <v>46891291.086234607</v>
      </c>
      <c r="G59" s="297">
        <v>48766942.729683995</v>
      </c>
      <c r="H59" s="297">
        <v>50717620.438871361</v>
      </c>
      <c r="I59" s="297">
        <v>52746325.2564262</v>
      </c>
      <c r="J59" s="297">
        <v>54856178.266683258</v>
      </c>
      <c r="K59" s="297">
        <v>57050425.397350602</v>
      </c>
      <c r="L59" s="297">
        <v>59332442.41324462</v>
      </c>
      <c r="M59" s="297">
        <v>61635219.263934679</v>
      </c>
      <c r="N59" s="297">
        <v>64100628.034492061</v>
      </c>
      <c r="O59" s="297">
        <v>66664653.155871741</v>
      </c>
      <c r="P59" s="297">
        <v>69331239.282106623</v>
      </c>
      <c r="Q59" s="297">
        <v>72104488.853390902</v>
      </c>
      <c r="R59" s="297">
        <v>74988668.407526523</v>
      </c>
      <c r="S59" s="297">
        <v>77988215.143827587</v>
      </c>
      <c r="T59" s="297">
        <v>81107743.749580696</v>
      </c>
      <c r="U59" s="297">
        <v>84352053.499563918</v>
      </c>
      <c r="V59" s="297">
        <v>87726135.639546499</v>
      </c>
      <c r="W59" s="297">
        <v>91130792.98610647</v>
      </c>
      <c r="X59" s="297">
        <v>94776024.7055507</v>
      </c>
      <c r="Y59" s="297">
        <v>98567065.693772763</v>
      </c>
      <c r="Z59" s="297">
        <v>102509748.32152367</v>
      </c>
      <c r="AA59" s="297">
        <v>106610138.25438462</v>
      </c>
      <c r="AB59" s="297">
        <v>110874543.78456001</v>
      </c>
      <c r="AC59" s="297">
        <v>115309525.53594241</v>
      </c>
      <c r="AD59" s="297">
        <v>119921906.55738014</v>
      </c>
      <c r="AE59" s="297">
        <v>124718782.81967533</v>
      </c>
      <c r="AF59" s="297">
        <v>129707534.13246234</v>
      </c>
      <c r="AG59" s="297">
        <v>134895835.49776083</v>
      </c>
      <c r="AH59" s="297">
        <v>140291668.91767126</v>
      </c>
      <c r="AI59" s="297">
        <v>145903335.67437813</v>
      </c>
      <c r="AJ59" s="297">
        <v>151739469.10135326</v>
      </c>
      <c r="AK59" s="297">
        <v>157809047.86540738</v>
      </c>
      <c r="AL59" s="297">
        <v>164121409.78002366</v>
      </c>
      <c r="AM59" s="297">
        <v>170686266.17122462</v>
      </c>
      <c r="AN59" s="297">
        <v>177513716.81807363</v>
      </c>
      <c r="AO59" s="297">
        <v>184614265.4907966</v>
      </c>
      <c r="AP59" s="297">
        <v>191998836.11042845</v>
      </c>
      <c r="AQ59" s="297">
        <v>199678789.5548456</v>
      </c>
      <c r="AR59" s="297">
        <v>207665941.13703942</v>
      </c>
      <c r="AS59" s="297">
        <v>215972578.78252098</v>
      </c>
      <c r="AT59" s="297">
        <v>224611481.93382183</v>
      </c>
      <c r="AU59" s="297">
        <v>233595941.21117473</v>
      </c>
      <c r="AV59" s="297">
        <v>242939778.8596217</v>
      </c>
      <c r="AW59" s="297">
        <v>252657370.01400658</v>
      </c>
      <c r="AX59" s="297">
        <v>262763664.81456685</v>
      </c>
      <c r="AY59" s="297">
        <v>273274211.40714961</v>
      </c>
      <c r="AZ59" s="297">
        <v>284205179.86343557</v>
      </c>
      <c r="BA59" s="297">
        <v>295573387.05797303</v>
      </c>
      <c r="BB59" s="297">
        <v>307396322.54029191</v>
      </c>
      <c r="BC59" s="297">
        <v>319692175.44190365</v>
      </c>
      <c r="BD59" s="297">
        <v>332479862.45957977</v>
      </c>
      <c r="BE59" s="297">
        <v>345779056.95796305</v>
      </c>
      <c r="BF59" s="297">
        <v>359610219.23628145</v>
      </c>
      <c r="BG59" s="351">
        <v>373994628.00573277</v>
      </c>
    </row>
    <row r="60" spans="1:59" x14ac:dyDescent="0.25">
      <c r="A60" s="298" t="s">
        <v>256</v>
      </c>
      <c r="B60" s="299">
        <v>0</v>
      </c>
      <c r="C60" s="299">
        <v>-2384.5327915984817</v>
      </c>
      <c r="D60" s="299">
        <v>-2364.1521694480675</v>
      </c>
      <c r="E60" s="299">
        <v>-2343.7715472976529</v>
      </c>
      <c r="F60" s="299">
        <v>-2323.3909251472387</v>
      </c>
      <c r="G60" s="299">
        <v>-2303.0103029968241</v>
      </c>
      <c r="H60" s="299">
        <v>-2282.6296808464099</v>
      </c>
      <c r="I60" s="299">
        <v>-2262.2490586959952</v>
      </c>
      <c r="J60" s="299">
        <v>-2241.8684365455811</v>
      </c>
      <c r="K60" s="299">
        <v>-2221.4878143951669</v>
      </c>
      <c r="L60" s="299">
        <v>-2201.1071922447522</v>
      </c>
      <c r="M60" s="299">
        <v>-2180.7265700943381</v>
      </c>
      <c r="N60" s="299">
        <v>-2160.3459479439234</v>
      </c>
      <c r="O60" s="299">
        <v>-2139.9653257935092</v>
      </c>
      <c r="P60" s="299">
        <v>-2119.5847036430951</v>
      </c>
      <c r="Q60" s="299">
        <v>-2099.2040814926804</v>
      </c>
      <c r="R60" s="299">
        <v>-2078.8234593422658</v>
      </c>
      <c r="S60" s="299">
        <v>-2058.4428371918516</v>
      </c>
      <c r="T60" s="299">
        <v>-2038.0622150414372</v>
      </c>
      <c r="U60" s="299">
        <v>-2017.681592891023</v>
      </c>
      <c r="V60" s="299">
        <v>-1997.3009707406084</v>
      </c>
      <c r="W60" s="299">
        <v>-1976.9203485901942</v>
      </c>
      <c r="X60" s="299">
        <v>-1956.5397264397798</v>
      </c>
      <c r="Y60" s="299">
        <v>-1936.1591042893656</v>
      </c>
      <c r="Z60" s="299">
        <v>-1915.7784821389509</v>
      </c>
      <c r="AA60" s="299">
        <v>-1895.3978599885368</v>
      </c>
      <c r="AB60" s="299">
        <v>-1875.0172378381224</v>
      </c>
      <c r="AC60" s="299">
        <v>-1854.6366156877082</v>
      </c>
      <c r="AD60" s="299">
        <v>-1834.2559935372935</v>
      </c>
      <c r="AE60" s="299">
        <v>-1813.8753713868794</v>
      </c>
      <c r="AF60" s="299">
        <v>-1793.4947492364649</v>
      </c>
      <c r="AG60" s="299">
        <v>-1773.1141270860508</v>
      </c>
      <c r="AH60" s="299">
        <v>-1752.7335049356363</v>
      </c>
      <c r="AI60" s="299">
        <v>-1732.3528827852222</v>
      </c>
      <c r="AJ60" s="299">
        <v>-1711.9722606348075</v>
      </c>
      <c r="AK60" s="299">
        <v>-1691.5916384843933</v>
      </c>
      <c r="AL60" s="299">
        <v>-1671.2110163339789</v>
      </c>
      <c r="AM60" s="299">
        <v>-1650.8303941835643</v>
      </c>
      <c r="AN60" s="299">
        <v>-1630.4497720331501</v>
      </c>
      <c r="AO60" s="299">
        <v>-1610.0691498827359</v>
      </c>
      <c r="AP60" s="299">
        <v>-1589.6885277323215</v>
      </c>
      <c r="AQ60" s="299">
        <v>-1569.3079055819069</v>
      </c>
      <c r="AR60" s="299">
        <v>-1548.9272834314927</v>
      </c>
      <c r="AS60" s="299">
        <v>-1528.5466612810785</v>
      </c>
      <c r="AT60" s="299">
        <v>-1508.1660391306641</v>
      </c>
      <c r="AU60" s="299">
        <v>-1487.7854169802495</v>
      </c>
      <c r="AV60" s="299">
        <v>-1467.4047948298353</v>
      </c>
      <c r="AW60" s="299">
        <v>-1447.0241726794211</v>
      </c>
      <c r="AX60" s="299">
        <v>-1426.6435505290067</v>
      </c>
      <c r="AY60" s="299">
        <v>-1406.2629283785923</v>
      </c>
      <c r="AZ60" s="299">
        <v>-1385.8823062281779</v>
      </c>
      <c r="BA60" s="299">
        <v>-1365.5016840777637</v>
      </c>
      <c r="BB60" s="299">
        <v>-1345.1210619273493</v>
      </c>
      <c r="BC60" s="299">
        <v>-1324.7404397769349</v>
      </c>
      <c r="BD60" s="299">
        <v>-1304.3598176265207</v>
      </c>
      <c r="BE60" s="299">
        <v>-1283.9791954761063</v>
      </c>
      <c r="BF60" s="299">
        <v>-1263.5985733256919</v>
      </c>
      <c r="BG60" s="352">
        <v>-1243.2179511752774</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-2384.5327915984817</v>
      </c>
      <c r="D65" s="299">
        <v>-2364.1521694480675</v>
      </c>
      <c r="E65" s="299">
        <v>-2343.7715472976529</v>
      </c>
      <c r="F65" s="299">
        <v>-2323.3909251472387</v>
      </c>
      <c r="G65" s="299">
        <v>-2303.0103029968241</v>
      </c>
      <c r="H65" s="299">
        <v>-2282.6296808464099</v>
      </c>
      <c r="I65" s="299">
        <v>-2262.2490586959952</v>
      </c>
      <c r="J65" s="299">
        <v>-2241.8684365455811</v>
      </c>
      <c r="K65" s="299">
        <v>-2221.4878143951669</v>
      </c>
      <c r="L65" s="299">
        <v>-2201.1071922447522</v>
      </c>
      <c r="M65" s="299">
        <v>-2180.7265700943381</v>
      </c>
      <c r="N65" s="299">
        <v>-2160.3459479439234</v>
      </c>
      <c r="O65" s="299">
        <v>-2139.9653257935092</v>
      </c>
      <c r="P65" s="299">
        <v>-2119.5847036430951</v>
      </c>
      <c r="Q65" s="299">
        <v>-2099.2040814926804</v>
      </c>
      <c r="R65" s="299">
        <v>-2078.8234593422658</v>
      </c>
      <c r="S65" s="299">
        <v>-2058.4428371918516</v>
      </c>
      <c r="T65" s="299">
        <v>-2038.0622150414372</v>
      </c>
      <c r="U65" s="299">
        <v>-2017.681592891023</v>
      </c>
      <c r="V65" s="299">
        <v>-1997.3009707406084</v>
      </c>
      <c r="W65" s="299">
        <v>-1976.9203485901942</v>
      </c>
      <c r="X65" s="299">
        <v>-1956.5397264397798</v>
      </c>
      <c r="Y65" s="299">
        <v>-1936.1591042893656</v>
      </c>
      <c r="Z65" s="299">
        <v>-1915.7784821389509</v>
      </c>
      <c r="AA65" s="299">
        <v>-1895.3978599885368</v>
      </c>
      <c r="AB65" s="299">
        <v>-1875.0172378381224</v>
      </c>
      <c r="AC65" s="299">
        <v>-1854.6366156877082</v>
      </c>
      <c r="AD65" s="299">
        <v>-1834.2559935372935</v>
      </c>
      <c r="AE65" s="299">
        <v>-1813.8753713868794</v>
      </c>
      <c r="AF65" s="299">
        <v>-1793.4947492364649</v>
      </c>
      <c r="AG65" s="299">
        <v>-1773.1141270860508</v>
      </c>
      <c r="AH65" s="299">
        <v>-1752.7335049356363</v>
      </c>
      <c r="AI65" s="299">
        <v>-1732.3528827852222</v>
      </c>
      <c r="AJ65" s="299">
        <v>-1711.9722606348075</v>
      </c>
      <c r="AK65" s="299">
        <v>-1691.5916384843933</v>
      </c>
      <c r="AL65" s="299">
        <v>-1671.2110163339789</v>
      </c>
      <c r="AM65" s="299">
        <v>-1650.8303941835643</v>
      </c>
      <c r="AN65" s="299">
        <v>-1630.4497720331501</v>
      </c>
      <c r="AO65" s="299">
        <v>-1610.0691498827359</v>
      </c>
      <c r="AP65" s="299">
        <v>-1589.6885277323215</v>
      </c>
      <c r="AQ65" s="299">
        <v>-1569.3079055819069</v>
      </c>
      <c r="AR65" s="299">
        <v>-1548.9272834314927</v>
      </c>
      <c r="AS65" s="299">
        <v>-1528.5466612810785</v>
      </c>
      <c r="AT65" s="299">
        <v>-1508.1660391306641</v>
      </c>
      <c r="AU65" s="299">
        <v>-1487.7854169802495</v>
      </c>
      <c r="AV65" s="299">
        <v>-1467.4047948298353</v>
      </c>
      <c r="AW65" s="299">
        <v>-1447.0241726794211</v>
      </c>
      <c r="AX65" s="299">
        <v>-1426.6435505290067</v>
      </c>
      <c r="AY65" s="299">
        <v>-1406.2629283785923</v>
      </c>
      <c r="AZ65" s="299">
        <v>-1385.8823062281779</v>
      </c>
      <c r="BA65" s="299">
        <v>-1365.5016840777637</v>
      </c>
      <c r="BB65" s="299">
        <v>-1345.1210619273493</v>
      </c>
      <c r="BC65" s="299">
        <v>-1324.7404397769349</v>
      </c>
      <c r="BD65" s="299">
        <v>-1304.3598176265207</v>
      </c>
      <c r="BE65" s="299">
        <v>-1283.9791954761063</v>
      </c>
      <c r="BF65" s="299">
        <v>-1263.5985733256919</v>
      </c>
      <c r="BG65" s="299">
        <v>-1243.2179511752774</v>
      </c>
    </row>
    <row r="66" spans="1:59" x14ac:dyDescent="0.25">
      <c r="A66" s="301" t="s">
        <v>478</v>
      </c>
      <c r="B66" s="297">
        <v>0</v>
      </c>
      <c r="C66" s="297">
        <v>41489456.794173375</v>
      </c>
      <c r="D66" s="297">
        <v>43351270.358032666</v>
      </c>
      <c r="E66" s="297">
        <v>45085436.119062908</v>
      </c>
      <c r="F66" s="297">
        <v>46888967.69530946</v>
      </c>
      <c r="G66" s="297">
        <v>48764639.719380997</v>
      </c>
      <c r="H66" s="297">
        <v>50715337.809190512</v>
      </c>
      <c r="I66" s="297">
        <v>52744063.007367507</v>
      </c>
      <c r="J66" s="297">
        <v>54853936.398246713</v>
      </c>
      <c r="K66" s="297">
        <v>57048203.909536205</v>
      </c>
      <c r="L66" s="297">
        <v>59330241.306052372</v>
      </c>
      <c r="M66" s="297">
        <v>61633038.537364587</v>
      </c>
      <c r="N66" s="297">
        <v>64098467.688544117</v>
      </c>
      <c r="O66" s="297">
        <v>66662513.190545946</v>
      </c>
      <c r="P66" s="297">
        <v>69329119.697402984</v>
      </c>
      <c r="Q66" s="297">
        <v>72102389.649309412</v>
      </c>
      <c r="R66" s="297">
        <v>74986589.584067181</v>
      </c>
      <c r="S66" s="297">
        <v>77986156.700990394</v>
      </c>
      <c r="T66" s="297">
        <v>81105705.687365651</v>
      </c>
      <c r="U66" s="297">
        <v>84350035.817971021</v>
      </c>
      <c r="V66" s="297">
        <v>87724138.338575765</v>
      </c>
      <c r="W66" s="297">
        <v>91128816.065757886</v>
      </c>
      <c r="X66" s="297">
        <v>94774068.165824264</v>
      </c>
      <c r="Y66" s="297">
        <v>98565129.534668475</v>
      </c>
      <c r="Z66" s="297">
        <v>102507832.54304153</v>
      </c>
      <c r="AA66" s="297">
        <v>106608242.85652463</v>
      </c>
      <c r="AB66" s="297">
        <v>110872668.76732217</v>
      </c>
      <c r="AC66" s="297">
        <v>115307670.89932671</v>
      </c>
      <c r="AD66" s="297">
        <v>119920072.30138661</v>
      </c>
      <c r="AE66" s="297">
        <v>124716968.94430394</v>
      </c>
      <c r="AF66" s="297">
        <v>129705740.6377131</v>
      </c>
      <c r="AG66" s="297">
        <v>134894062.38363373</v>
      </c>
      <c r="AH66" s="297">
        <v>140289916.18416634</v>
      </c>
      <c r="AI66" s="297">
        <v>145901603.32149535</v>
      </c>
      <c r="AJ66" s="297">
        <v>151737757.12909263</v>
      </c>
      <c r="AK66" s="297">
        <v>157807356.2737689</v>
      </c>
      <c r="AL66" s="297">
        <v>164119738.56900734</v>
      </c>
      <c r="AM66" s="297">
        <v>170684615.34083045</v>
      </c>
      <c r="AN66" s="297">
        <v>177512086.3683016</v>
      </c>
      <c r="AO66" s="297">
        <v>184612655.42164671</v>
      </c>
      <c r="AP66" s="297">
        <v>191997246.42190072</v>
      </c>
      <c r="AQ66" s="297">
        <v>199677220.24694002</v>
      </c>
      <c r="AR66" s="297">
        <v>207664392.20975599</v>
      </c>
      <c r="AS66" s="297">
        <v>215971050.23585969</v>
      </c>
      <c r="AT66" s="297">
        <v>224609973.76778269</v>
      </c>
      <c r="AU66" s="297">
        <v>233594453.42575774</v>
      </c>
      <c r="AV66" s="297">
        <v>242938311.45482686</v>
      </c>
      <c r="AW66" s="297">
        <v>252655922.98983389</v>
      </c>
      <c r="AX66" s="297">
        <v>262762238.17101634</v>
      </c>
      <c r="AY66" s="297">
        <v>273272805.14422125</v>
      </c>
      <c r="AZ66" s="297">
        <v>284203793.98112935</v>
      </c>
      <c r="BA66" s="297">
        <v>295572021.55628896</v>
      </c>
      <c r="BB66" s="297">
        <v>307394977.41922998</v>
      </c>
      <c r="BC66" s="297">
        <v>319690850.70146388</v>
      </c>
      <c r="BD66" s="297">
        <v>332478558.09976214</v>
      </c>
      <c r="BE66" s="297">
        <v>345777772.97876757</v>
      </c>
      <c r="BF66" s="297">
        <v>359608955.63770813</v>
      </c>
      <c r="BG66" s="351">
        <v>373993384.7877816</v>
      </c>
    </row>
    <row r="67" spans="1:59" x14ac:dyDescent="0.25">
      <c r="A67" s="300" t="s">
        <v>251</v>
      </c>
      <c r="B67" s="299">
        <v>0</v>
      </c>
      <c r="C67" s="299">
        <v>-1852.783831855852</v>
      </c>
      <c r="D67" s="299">
        <v>-1852.783831855852</v>
      </c>
      <c r="E67" s="299">
        <v>-1852.783831855852</v>
      </c>
      <c r="F67" s="299">
        <v>-1852.783831855852</v>
      </c>
      <c r="G67" s="299">
        <v>-1852.783831855852</v>
      </c>
      <c r="H67" s="299">
        <v>-1852.783831855852</v>
      </c>
      <c r="I67" s="299">
        <v>-1852.783831855852</v>
      </c>
      <c r="J67" s="299">
        <v>-1852.783831855852</v>
      </c>
      <c r="K67" s="299">
        <v>-1852.783831855852</v>
      </c>
      <c r="L67" s="299">
        <v>-1852.783831855852</v>
      </c>
      <c r="M67" s="299">
        <v>-1852.783831855852</v>
      </c>
      <c r="N67" s="299">
        <v>-1852.783831855852</v>
      </c>
      <c r="O67" s="299">
        <v>-1852.783831855852</v>
      </c>
      <c r="P67" s="299">
        <v>-1852.783831855852</v>
      </c>
      <c r="Q67" s="299">
        <v>-1852.783831855852</v>
      </c>
      <c r="R67" s="299">
        <v>-1852.783831855852</v>
      </c>
      <c r="S67" s="299">
        <v>-1852.783831855852</v>
      </c>
      <c r="T67" s="299">
        <v>-1852.783831855852</v>
      </c>
      <c r="U67" s="299">
        <v>-1852.783831855852</v>
      </c>
      <c r="V67" s="299">
        <v>-1852.783831855852</v>
      </c>
      <c r="W67" s="299">
        <v>-1852.783831855852</v>
      </c>
      <c r="X67" s="299">
        <v>-1852.783831855852</v>
      </c>
      <c r="Y67" s="299">
        <v>-1852.783831855852</v>
      </c>
      <c r="Z67" s="299">
        <v>-1852.783831855852</v>
      </c>
      <c r="AA67" s="299">
        <v>-1852.783831855852</v>
      </c>
      <c r="AB67" s="299">
        <v>-1852.783831855852</v>
      </c>
      <c r="AC67" s="299">
        <v>-1852.783831855852</v>
      </c>
      <c r="AD67" s="299">
        <v>-1852.783831855852</v>
      </c>
      <c r="AE67" s="299">
        <v>-1852.783831855852</v>
      </c>
      <c r="AF67" s="299">
        <v>-1852.783831855852</v>
      </c>
      <c r="AG67" s="299">
        <v>-1852.783831855852</v>
      </c>
      <c r="AH67" s="299">
        <v>-1852.783831855852</v>
      </c>
      <c r="AI67" s="299">
        <v>-1852.783831855852</v>
      </c>
      <c r="AJ67" s="299">
        <v>-1852.783831855852</v>
      </c>
      <c r="AK67" s="299">
        <v>-1852.783831855852</v>
      </c>
      <c r="AL67" s="299">
        <v>-1852.783831855852</v>
      </c>
      <c r="AM67" s="299">
        <v>-1852.783831855852</v>
      </c>
      <c r="AN67" s="299">
        <v>-1852.783831855852</v>
      </c>
      <c r="AO67" s="299">
        <v>-1852.783831855852</v>
      </c>
      <c r="AP67" s="299">
        <v>-1852.783831855852</v>
      </c>
      <c r="AQ67" s="299">
        <v>-1852.783831855852</v>
      </c>
      <c r="AR67" s="299">
        <v>-1852.783831855852</v>
      </c>
      <c r="AS67" s="299">
        <v>-1852.783831855852</v>
      </c>
      <c r="AT67" s="299">
        <v>-1852.783831855852</v>
      </c>
      <c r="AU67" s="299">
        <v>-1852.783831855852</v>
      </c>
      <c r="AV67" s="299">
        <v>-1852.783831855852</v>
      </c>
      <c r="AW67" s="299">
        <v>-1852.783831855852</v>
      </c>
      <c r="AX67" s="299">
        <v>-1852.783831855852</v>
      </c>
      <c r="AY67" s="299">
        <v>-1852.783831855852</v>
      </c>
      <c r="AZ67" s="299">
        <v>-1852.783831855852</v>
      </c>
      <c r="BA67" s="299">
        <v>-1852.783831855852</v>
      </c>
      <c r="BB67" s="299">
        <v>-1852.783831855852</v>
      </c>
      <c r="BC67" s="299">
        <v>-1852.783831855852</v>
      </c>
      <c r="BD67" s="299">
        <v>-1852.783831855852</v>
      </c>
      <c r="BE67" s="299">
        <v>-1852.783831855852</v>
      </c>
      <c r="BF67" s="299">
        <v>-1852.783831855852</v>
      </c>
      <c r="BG67" s="352">
        <v>-1852.783831855852</v>
      </c>
    </row>
    <row r="68" spans="1:59" x14ac:dyDescent="0.25">
      <c r="A68" s="301" t="s">
        <v>479</v>
      </c>
      <c r="B68" s="297">
        <v>0</v>
      </c>
      <c r="C68" s="297">
        <v>41487604.010341518</v>
      </c>
      <c r="D68" s="297">
        <v>43349417.574200809</v>
      </c>
      <c r="E68" s="297">
        <v>45083583.335231051</v>
      </c>
      <c r="F68" s="297">
        <v>46887114.911477603</v>
      </c>
      <c r="G68" s="297">
        <v>48762786.93554914</v>
      </c>
      <c r="H68" s="297">
        <v>50713485.025358655</v>
      </c>
      <c r="I68" s="297">
        <v>52742210.223535649</v>
      </c>
      <c r="J68" s="297">
        <v>54852083.614414856</v>
      </c>
      <c r="K68" s="297">
        <v>57046351.125704348</v>
      </c>
      <c r="L68" s="297">
        <v>59328388.522220515</v>
      </c>
      <c r="M68" s="297">
        <v>61631185.75353273</v>
      </c>
      <c r="N68" s="297">
        <v>64096614.90471226</v>
      </c>
      <c r="O68" s="297">
        <v>66660660.406714089</v>
      </c>
      <c r="P68" s="297">
        <v>69327266.913571134</v>
      </c>
      <c r="Q68" s="297">
        <v>72100536.865477562</v>
      </c>
      <c r="R68" s="297">
        <v>74984736.800235331</v>
      </c>
      <c r="S68" s="297">
        <v>77984303.917158544</v>
      </c>
      <c r="T68" s="297">
        <v>81103852.903533801</v>
      </c>
      <c r="U68" s="297">
        <v>84348183.034139171</v>
      </c>
      <c r="V68" s="297">
        <v>87722285.554743916</v>
      </c>
      <c r="W68" s="297">
        <v>91126963.281926036</v>
      </c>
      <c r="X68" s="297">
        <v>94772215.381992415</v>
      </c>
      <c r="Y68" s="297">
        <v>98563276.750836626</v>
      </c>
      <c r="Z68" s="297">
        <v>102505979.75920968</v>
      </c>
      <c r="AA68" s="297">
        <v>106606390.07269278</v>
      </c>
      <c r="AB68" s="297">
        <v>110870815.98349032</v>
      </c>
      <c r="AC68" s="297">
        <v>115305818.11549486</v>
      </c>
      <c r="AD68" s="297">
        <v>119918219.51755476</v>
      </c>
      <c r="AE68" s="297">
        <v>124715116.1604721</v>
      </c>
      <c r="AF68" s="297">
        <v>129703887.85388125</v>
      </c>
      <c r="AG68" s="297">
        <v>134892209.59980187</v>
      </c>
      <c r="AH68" s="297">
        <v>140288063.40033448</v>
      </c>
      <c r="AI68" s="297">
        <v>145899750.53766349</v>
      </c>
      <c r="AJ68" s="297">
        <v>151735904.34526077</v>
      </c>
      <c r="AK68" s="297">
        <v>157805503.48993704</v>
      </c>
      <c r="AL68" s="297">
        <v>164117885.78517547</v>
      </c>
      <c r="AM68" s="297">
        <v>170682762.55699858</v>
      </c>
      <c r="AN68" s="297">
        <v>177510233.58446974</v>
      </c>
      <c r="AO68" s="297">
        <v>184610802.63781485</v>
      </c>
      <c r="AP68" s="297">
        <v>191995393.63806885</v>
      </c>
      <c r="AQ68" s="297">
        <v>199675367.46310815</v>
      </c>
      <c r="AR68" s="297">
        <v>207662539.42592412</v>
      </c>
      <c r="AS68" s="297">
        <v>215969197.45202783</v>
      </c>
      <c r="AT68" s="297">
        <v>224608120.98395082</v>
      </c>
      <c r="AU68" s="297">
        <v>233592600.64192587</v>
      </c>
      <c r="AV68" s="297">
        <v>242936458.670995</v>
      </c>
      <c r="AW68" s="297">
        <v>252654070.20600203</v>
      </c>
      <c r="AX68" s="297">
        <v>262760385.38718447</v>
      </c>
      <c r="AY68" s="297">
        <v>273270952.36038941</v>
      </c>
      <c r="AZ68" s="297">
        <v>284201941.19729751</v>
      </c>
      <c r="BA68" s="297">
        <v>295570168.77245712</v>
      </c>
      <c r="BB68" s="297">
        <v>307393124.63539815</v>
      </c>
      <c r="BC68" s="297">
        <v>319688997.91763204</v>
      </c>
      <c r="BD68" s="297">
        <v>332476705.31593031</v>
      </c>
      <c r="BE68" s="297">
        <v>345775920.19493574</v>
      </c>
      <c r="BF68" s="297">
        <v>359607102.85387629</v>
      </c>
      <c r="BG68" s="351">
        <v>373991532.00394976</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0</v>
      </c>
      <c r="C70" s="297">
        <v>41487604.010341518</v>
      </c>
      <c r="D70" s="297">
        <v>43349417.574200809</v>
      </c>
      <c r="E70" s="297">
        <v>45083583.335231051</v>
      </c>
      <c r="F70" s="297">
        <v>46887114.911477603</v>
      </c>
      <c r="G70" s="297">
        <v>48762786.93554914</v>
      </c>
      <c r="H70" s="297">
        <v>50713485.025358655</v>
      </c>
      <c r="I70" s="297">
        <v>52742210.223535649</v>
      </c>
      <c r="J70" s="297">
        <v>54852083.614414856</v>
      </c>
      <c r="K70" s="297">
        <v>57046351.125704348</v>
      </c>
      <c r="L70" s="297">
        <v>59328388.522220515</v>
      </c>
      <c r="M70" s="297">
        <v>61631185.75353273</v>
      </c>
      <c r="N70" s="297">
        <v>64096614.90471226</v>
      </c>
      <c r="O70" s="297">
        <v>66660660.406714089</v>
      </c>
      <c r="P70" s="297">
        <v>69327266.913571134</v>
      </c>
      <c r="Q70" s="297">
        <v>72100536.865477562</v>
      </c>
      <c r="R70" s="297">
        <v>74984736.800235331</v>
      </c>
      <c r="S70" s="297">
        <v>77984303.917158544</v>
      </c>
      <c r="T70" s="297">
        <v>81103852.903533801</v>
      </c>
      <c r="U70" s="297">
        <v>84348183.034139171</v>
      </c>
      <c r="V70" s="297">
        <v>87722285.554743916</v>
      </c>
      <c r="W70" s="297">
        <v>91126963.281926036</v>
      </c>
      <c r="X70" s="297">
        <v>94772215.381992415</v>
      </c>
      <c r="Y70" s="297">
        <v>98563276.750836626</v>
      </c>
      <c r="Z70" s="297">
        <v>102505979.75920968</v>
      </c>
      <c r="AA70" s="297">
        <v>106606390.07269278</v>
      </c>
      <c r="AB70" s="297">
        <v>110870815.98349032</v>
      </c>
      <c r="AC70" s="297">
        <v>115305818.11549486</v>
      </c>
      <c r="AD70" s="297">
        <v>119918219.51755476</v>
      </c>
      <c r="AE70" s="297">
        <v>124715116.1604721</v>
      </c>
      <c r="AF70" s="297">
        <v>129703887.85388125</v>
      </c>
      <c r="AG70" s="297">
        <v>134892209.59980187</v>
      </c>
      <c r="AH70" s="297">
        <v>140288063.40033448</v>
      </c>
      <c r="AI70" s="297">
        <v>145899750.53766349</v>
      </c>
      <c r="AJ70" s="297">
        <v>151735904.34526077</v>
      </c>
      <c r="AK70" s="297">
        <v>157805503.48993704</v>
      </c>
      <c r="AL70" s="297">
        <v>164117885.78517547</v>
      </c>
      <c r="AM70" s="297">
        <v>170682762.55699858</v>
      </c>
      <c r="AN70" s="297">
        <v>177510233.58446974</v>
      </c>
      <c r="AO70" s="297">
        <v>184610802.63781485</v>
      </c>
      <c r="AP70" s="297">
        <v>191995393.63806885</v>
      </c>
      <c r="AQ70" s="297">
        <v>199675367.46310815</v>
      </c>
      <c r="AR70" s="297">
        <v>207662539.42592412</v>
      </c>
      <c r="AS70" s="297">
        <v>215969197.45202783</v>
      </c>
      <c r="AT70" s="297">
        <v>224608120.98395082</v>
      </c>
      <c r="AU70" s="297">
        <v>233592600.64192587</v>
      </c>
      <c r="AV70" s="297">
        <v>242936458.670995</v>
      </c>
      <c r="AW70" s="297">
        <v>252654070.20600203</v>
      </c>
      <c r="AX70" s="297">
        <v>262760385.38718447</v>
      </c>
      <c r="AY70" s="297">
        <v>273270952.36038941</v>
      </c>
      <c r="AZ70" s="297">
        <v>284201941.19729751</v>
      </c>
      <c r="BA70" s="297">
        <v>295570168.77245712</v>
      </c>
      <c r="BB70" s="297">
        <v>307393124.63539815</v>
      </c>
      <c r="BC70" s="297">
        <v>319688997.91763204</v>
      </c>
      <c r="BD70" s="297">
        <v>332476705.31593031</v>
      </c>
      <c r="BE70" s="297">
        <v>345775920.19493574</v>
      </c>
      <c r="BF70" s="297">
        <v>359607102.85387629</v>
      </c>
      <c r="BG70" s="351">
        <v>373991532.00394976</v>
      </c>
    </row>
    <row r="71" spans="1:59" x14ac:dyDescent="0.25">
      <c r="A71" s="300" t="s">
        <v>250</v>
      </c>
      <c r="B71" s="299"/>
      <c r="C71" s="299">
        <v>-8297520.8020683043</v>
      </c>
      <c r="D71" s="299">
        <v>-8669883.5148401614</v>
      </c>
      <c r="E71" s="299">
        <v>-9016716.6670462098</v>
      </c>
      <c r="F71" s="299">
        <v>-9377422.9822955206</v>
      </c>
      <c r="G71" s="299">
        <v>-9752557.3871098291</v>
      </c>
      <c r="H71" s="299">
        <v>-10142697.005071731</v>
      </c>
      <c r="I71" s="299">
        <v>-10548442.044707131</v>
      </c>
      <c r="J71" s="299">
        <v>-10970416.722882971</v>
      </c>
      <c r="K71" s="299">
        <v>-11409270.22514087</v>
      </c>
      <c r="L71" s="299">
        <v>-11865677.704444103</v>
      </c>
      <c r="M71" s="299">
        <v>-12326237.150706546</v>
      </c>
      <c r="N71" s="299">
        <v>-12819322.980942452</v>
      </c>
      <c r="O71" s="299">
        <v>-13332132.081342818</v>
      </c>
      <c r="P71" s="299">
        <v>-13865453.382714227</v>
      </c>
      <c r="Q71" s="299">
        <v>-14420107.373095512</v>
      </c>
      <c r="R71" s="299">
        <v>-14996947.360047067</v>
      </c>
      <c r="S71" s="299">
        <v>-15596860.783431709</v>
      </c>
      <c r="T71" s="299">
        <v>-16220770.58070676</v>
      </c>
      <c r="U71" s="299">
        <v>-16869636.606827836</v>
      </c>
      <c r="V71" s="299">
        <v>-17544457.110948782</v>
      </c>
      <c r="W71" s="299">
        <v>-18225392.656385209</v>
      </c>
      <c r="X71" s="299">
        <v>-18954443.076398484</v>
      </c>
      <c r="Y71" s="299">
        <v>-19712655.350167327</v>
      </c>
      <c r="Z71" s="299">
        <v>-20501195.951841936</v>
      </c>
      <c r="AA71" s="299">
        <v>-21321278.014538556</v>
      </c>
      <c r="AB71" s="299">
        <v>-22174163.196698066</v>
      </c>
      <c r="AC71" s="299">
        <v>-23061163.623098973</v>
      </c>
      <c r="AD71" s="299">
        <v>-23983643.903510954</v>
      </c>
      <c r="AE71" s="299">
        <v>-24943023.232094422</v>
      </c>
      <c r="AF71" s="299">
        <v>-25940777.570776254</v>
      </c>
      <c r="AG71" s="299">
        <v>-26978441.919960376</v>
      </c>
      <c r="AH71" s="299">
        <v>-28057612.680066898</v>
      </c>
      <c r="AI71" s="299">
        <v>-29179950.107532699</v>
      </c>
      <c r="AJ71" s="299">
        <v>-30347180.869052157</v>
      </c>
      <c r="AK71" s="299">
        <v>-31561100.697987407</v>
      </c>
      <c r="AL71" s="299">
        <v>-32823577.157035097</v>
      </c>
      <c r="AM71" s="299">
        <v>-34136552.511399716</v>
      </c>
      <c r="AN71" s="299">
        <v>-35502046.716893949</v>
      </c>
      <c r="AO71" s="299">
        <v>-36922160.527562968</v>
      </c>
      <c r="AP71" s="299">
        <v>-38399078.727613769</v>
      </c>
      <c r="AQ71" s="299">
        <v>-39935073.49262163</v>
      </c>
      <c r="AR71" s="299">
        <v>-41532507.885184824</v>
      </c>
      <c r="AS71" s="299">
        <v>-43193839.490405567</v>
      </c>
      <c r="AT71" s="299">
        <v>-44921624.196790166</v>
      </c>
      <c r="AU71" s="299">
        <v>-46718520.128385179</v>
      </c>
      <c r="AV71" s="299">
        <v>-48587291.734199002</v>
      </c>
      <c r="AW71" s="299">
        <v>-50530814.041200407</v>
      </c>
      <c r="AX71" s="299">
        <v>-52552077.077436894</v>
      </c>
      <c r="AY71" s="299">
        <v>-54654190.472077884</v>
      </c>
      <c r="AZ71" s="299">
        <v>-56840388.239459507</v>
      </c>
      <c r="BA71" s="299">
        <v>-59114033.754491426</v>
      </c>
      <c r="BB71" s="299">
        <v>-61478624.927079633</v>
      </c>
      <c r="BC71" s="299">
        <v>-63937799.58352641</v>
      </c>
      <c r="BD71" s="299">
        <v>-66495341.063186064</v>
      </c>
      <c r="BE71" s="299">
        <v>-69155184.038987145</v>
      </c>
      <c r="BF71" s="299">
        <v>-71921420.570775256</v>
      </c>
      <c r="BG71" s="352">
        <v>-74798306.400789961</v>
      </c>
    </row>
    <row r="72" spans="1:59" ht="16.5" thickBot="1" x14ac:dyDescent="0.3">
      <c r="A72" s="302" t="s">
        <v>253</v>
      </c>
      <c r="B72" s="303">
        <v>0</v>
      </c>
      <c r="C72" s="303">
        <v>33190083.208273213</v>
      </c>
      <c r="D72" s="303">
        <v>34679534.059360646</v>
      </c>
      <c r="E72" s="303">
        <v>36066866.668184839</v>
      </c>
      <c r="F72" s="303">
        <v>37509691.929182082</v>
      </c>
      <c r="G72" s="303">
        <v>39010229.548439309</v>
      </c>
      <c r="H72" s="303">
        <v>40570788.020286925</v>
      </c>
      <c r="I72" s="303">
        <v>42193768.178828523</v>
      </c>
      <c r="J72" s="303">
        <v>43881666.891531885</v>
      </c>
      <c r="K72" s="303">
        <v>45637080.900563478</v>
      </c>
      <c r="L72" s="303">
        <v>47462710.817776412</v>
      </c>
      <c r="M72" s="303">
        <v>49304948.602826186</v>
      </c>
      <c r="N72" s="303">
        <v>51277291.923769809</v>
      </c>
      <c r="O72" s="303">
        <v>53328528.325371273</v>
      </c>
      <c r="P72" s="303">
        <v>55461813.530856907</v>
      </c>
      <c r="Q72" s="303">
        <v>57680429.49238205</v>
      </c>
      <c r="R72" s="303">
        <v>59987789.440188266</v>
      </c>
      <c r="S72" s="303">
        <v>62387443.133726835</v>
      </c>
      <c r="T72" s="303">
        <v>64883082.322827041</v>
      </c>
      <c r="U72" s="303">
        <v>67478546.427311331</v>
      </c>
      <c r="V72" s="303">
        <v>70177828.44379513</v>
      </c>
      <c r="W72" s="303">
        <v>72901570.625540823</v>
      </c>
      <c r="X72" s="303">
        <v>75817772.305593938</v>
      </c>
      <c r="Y72" s="303">
        <v>78850621.400669307</v>
      </c>
      <c r="Z72" s="303">
        <v>82004783.807367742</v>
      </c>
      <c r="AA72" s="303">
        <v>85285112.058154225</v>
      </c>
      <c r="AB72" s="303">
        <v>88696652.786792248</v>
      </c>
      <c r="AC72" s="303">
        <v>92244654.492395893</v>
      </c>
      <c r="AD72" s="303">
        <v>95934575.614043802</v>
      </c>
      <c r="AE72" s="303">
        <v>99772092.928377673</v>
      </c>
      <c r="AF72" s="303">
        <v>103763110.283105</v>
      </c>
      <c r="AG72" s="303">
        <v>107913767.67984149</v>
      </c>
      <c r="AH72" s="303">
        <v>112230450.72026758</v>
      </c>
      <c r="AI72" s="303">
        <v>116719800.43013079</v>
      </c>
      <c r="AJ72" s="303">
        <v>121388723.47620861</v>
      </c>
      <c r="AK72" s="303">
        <v>126244402.79194963</v>
      </c>
      <c r="AL72" s="303">
        <v>131294308.62814038</v>
      </c>
      <c r="AM72" s="303">
        <v>136546210.04559886</v>
      </c>
      <c r="AN72" s="303">
        <v>142008186.86757579</v>
      </c>
      <c r="AO72" s="303">
        <v>147688642.11025187</v>
      </c>
      <c r="AP72" s="303">
        <v>153596314.91045508</v>
      </c>
      <c r="AQ72" s="303">
        <v>159740293.97048652</v>
      </c>
      <c r="AR72" s="303">
        <v>166130031.5407393</v>
      </c>
      <c r="AS72" s="303">
        <v>172775357.96162227</v>
      </c>
      <c r="AT72" s="303">
        <v>179686496.78716066</v>
      </c>
      <c r="AU72" s="303">
        <v>186874080.51354069</v>
      </c>
      <c r="AV72" s="303">
        <v>194349166.93679601</v>
      </c>
      <c r="AW72" s="303">
        <v>202123256.16480163</v>
      </c>
      <c r="AX72" s="303">
        <v>210208308.30974758</v>
      </c>
      <c r="AY72" s="303">
        <v>218616761.88831154</v>
      </c>
      <c r="AZ72" s="303">
        <v>227361552.957838</v>
      </c>
      <c r="BA72" s="303">
        <v>236456135.0179657</v>
      </c>
      <c r="BB72" s="303">
        <v>245914499.70831853</v>
      </c>
      <c r="BC72" s="303">
        <v>255751198.33410564</v>
      </c>
      <c r="BD72" s="303">
        <v>265981364.25274426</v>
      </c>
      <c r="BE72" s="303">
        <v>276620736.15594858</v>
      </c>
      <c r="BF72" s="303">
        <v>287685682.28310102</v>
      </c>
      <c r="BG72" s="353">
        <v>299193225.60315979</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0</v>
      </c>
      <c r="C75" s="297">
        <v>41487604.010341518</v>
      </c>
      <c r="D75" s="297">
        <v>43349417.574200809</v>
      </c>
      <c r="E75" s="297">
        <v>45083583.335231051</v>
      </c>
      <c r="F75" s="297">
        <v>46887114.911477603</v>
      </c>
      <c r="G75" s="297">
        <v>48762786.93554914</v>
      </c>
      <c r="H75" s="297">
        <v>50713485.025358655</v>
      </c>
      <c r="I75" s="297">
        <v>52742210.223535649</v>
      </c>
      <c r="J75" s="297">
        <v>54852083.614414856</v>
      </c>
      <c r="K75" s="297">
        <v>57046351.125704348</v>
      </c>
      <c r="L75" s="297">
        <v>59328388.522220515</v>
      </c>
      <c r="M75" s="297">
        <v>61631185.75353273</v>
      </c>
      <c r="N75" s="297">
        <v>64096614.90471226</v>
      </c>
      <c r="O75" s="297">
        <v>66660660.406714089</v>
      </c>
      <c r="P75" s="297">
        <v>69327266.913571134</v>
      </c>
      <c r="Q75" s="297">
        <v>72100536.865477562</v>
      </c>
      <c r="R75" s="297">
        <v>74984736.800235331</v>
      </c>
      <c r="S75" s="297">
        <v>77984303.917158544</v>
      </c>
      <c r="T75" s="297">
        <v>81103852.903533801</v>
      </c>
      <c r="U75" s="297">
        <v>84348183.034139171</v>
      </c>
      <c r="V75" s="297">
        <v>87722285.554743916</v>
      </c>
      <c r="W75" s="297">
        <v>91126963.281926036</v>
      </c>
      <c r="X75" s="297">
        <v>94772215.381992415</v>
      </c>
      <c r="Y75" s="297">
        <v>98563276.750836626</v>
      </c>
      <c r="Z75" s="297">
        <v>102505979.75920968</v>
      </c>
      <c r="AA75" s="297">
        <v>106606390.07269278</v>
      </c>
      <c r="AB75" s="297">
        <v>110870815.98349032</v>
      </c>
      <c r="AC75" s="297">
        <v>115305818.11549486</v>
      </c>
      <c r="AD75" s="297">
        <v>119918219.51755476</v>
      </c>
      <c r="AE75" s="297">
        <v>124715116.1604721</v>
      </c>
      <c r="AF75" s="297">
        <v>129703887.85388125</v>
      </c>
      <c r="AG75" s="297">
        <v>134892209.59980187</v>
      </c>
      <c r="AH75" s="297">
        <v>140288063.40033448</v>
      </c>
      <c r="AI75" s="297">
        <v>145899750.53766349</v>
      </c>
      <c r="AJ75" s="297">
        <v>151735904.34526077</v>
      </c>
      <c r="AK75" s="297">
        <v>157805503.48993704</v>
      </c>
      <c r="AL75" s="297">
        <v>164117885.78517547</v>
      </c>
      <c r="AM75" s="297">
        <v>170682762.55699858</v>
      </c>
      <c r="AN75" s="297">
        <v>177510233.58446974</v>
      </c>
      <c r="AO75" s="297">
        <v>184610802.63781485</v>
      </c>
      <c r="AP75" s="297">
        <v>191995393.63806885</v>
      </c>
      <c r="AQ75" s="297">
        <v>199675367.46310815</v>
      </c>
      <c r="AR75" s="297">
        <v>207662539.42592412</v>
      </c>
      <c r="AS75" s="297">
        <v>215969197.45202783</v>
      </c>
      <c r="AT75" s="297">
        <v>224608120.98395082</v>
      </c>
      <c r="AU75" s="297">
        <v>233592600.64192587</v>
      </c>
      <c r="AV75" s="297">
        <v>242936458.670995</v>
      </c>
      <c r="AW75" s="297">
        <v>252654070.20600203</v>
      </c>
      <c r="AX75" s="297">
        <v>262760385.38718447</v>
      </c>
      <c r="AY75" s="297">
        <v>273270952.36038941</v>
      </c>
      <c r="AZ75" s="297">
        <v>284201941.19729751</v>
      </c>
      <c r="BA75" s="297">
        <v>295570168.77245712</v>
      </c>
      <c r="BB75" s="297">
        <v>307393124.63539815</v>
      </c>
      <c r="BC75" s="297">
        <v>319688997.91763204</v>
      </c>
      <c r="BD75" s="297">
        <v>332476705.31593031</v>
      </c>
      <c r="BE75" s="297">
        <v>345775920.19493574</v>
      </c>
      <c r="BF75" s="297">
        <v>359607102.85387629</v>
      </c>
      <c r="BG75" s="297">
        <v>373991532.00394976</v>
      </c>
    </row>
    <row r="76" spans="1:59" x14ac:dyDescent="0.25">
      <c r="A76" s="300" t="s">
        <v>251</v>
      </c>
      <c r="B76" s="299">
        <v>0</v>
      </c>
      <c r="C76" s="299">
        <v>1852.783831855852</v>
      </c>
      <c r="D76" s="299">
        <v>1852.783831855852</v>
      </c>
      <c r="E76" s="299">
        <v>1852.783831855852</v>
      </c>
      <c r="F76" s="299">
        <v>1852.783831855852</v>
      </c>
      <c r="G76" s="299">
        <v>1852.783831855852</v>
      </c>
      <c r="H76" s="299">
        <v>1852.783831855852</v>
      </c>
      <c r="I76" s="299">
        <v>1852.783831855852</v>
      </c>
      <c r="J76" s="299">
        <v>1852.783831855852</v>
      </c>
      <c r="K76" s="299">
        <v>1852.783831855852</v>
      </c>
      <c r="L76" s="299">
        <v>1852.783831855852</v>
      </c>
      <c r="M76" s="299">
        <v>1852.783831855852</v>
      </c>
      <c r="N76" s="299">
        <v>1852.783831855852</v>
      </c>
      <c r="O76" s="299">
        <v>1852.783831855852</v>
      </c>
      <c r="P76" s="299">
        <v>1852.783831855852</v>
      </c>
      <c r="Q76" s="299">
        <v>1852.783831855852</v>
      </c>
      <c r="R76" s="299">
        <v>1852.783831855852</v>
      </c>
      <c r="S76" s="299">
        <v>1852.783831855852</v>
      </c>
      <c r="T76" s="299">
        <v>1852.783831855852</v>
      </c>
      <c r="U76" s="299">
        <v>1852.783831855852</v>
      </c>
      <c r="V76" s="299">
        <v>1852.783831855852</v>
      </c>
      <c r="W76" s="299">
        <v>1852.783831855852</v>
      </c>
      <c r="X76" s="299">
        <v>1852.783831855852</v>
      </c>
      <c r="Y76" s="299">
        <v>1852.783831855852</v>
      </c>
      <c r="Z76" s="299">
        <v>1852.783831855852</v>
      </c>
      <c r="AA76" s="299">
        <v>1852.783831855852</v>
      </c>
      <c r="AB76" s="299">
        <v>1852.783831855852</v>
      </c>
      <c r="AC76" s="299">
        <v>1852.783831855852</v>
      </c>
      <c r="AD76" s="299">
        <v>1852.783831855852</v>
      </c>
      <c r="AE76" s="299">
        <v>1852.783831855852</v>
      </c>
      <c r="AF76" s="299">
        <v>1852.783831855852</v>
      </c>
      <c r="AG76" s="299">
        <v>1852.783831855852</v>
      </c>
      <c r="AH76" s="299">
        <v>1852.783831855852</v>
      </c>
      <c r="AI76" s="299">
        <v>1852.783831855852</v>
      </c>
      <c r="AJ76" s="299">
        <v>1852.783831855852</v>
      </c>
      <c r="AK76" s="299">
        <v>1852.783831855852</v>
      </c>
      <c r="AL76" s="299">
        <v>1852.783831855852</v>
      </c>
      <c r="AM76" s="299">
        <v>1852.783831855852</v>
      </c>
      <c r="AN76" s="299">
        <v>1852.783831855852</v>
      </c>
      <c r="AO76" s="299">
        <v>1852.783831855852</v>
      </c>
      <c r="AP76" s="299">
        <v>1852.783831855852</v>
      </c>
      <c r="AQ76" s="299">
        <v>1852.783831855852</v>
      </c>
      <c r="AR76" s="299">
        <v>1852.783831855852</v>
      </c>
      <c r="AS76" s="299">
        <v>1852.783831855852</v>
      </c>
      <c r="AT76" s="299">
        <v>1852.783831855852</v>
      </c>
      <c r="AU76" s="299">
        <v>1852.783831855852</v>
      </c>
      <c r="AV76" s="299">
        <v>1852.783831855852</v>
      </c>
      <c r="AW76" s="299">
        <v>1852.783831855852</v>
      </c>
      <c r="AX76" s="299">
        <v>1852.783831855852</v>
      </c>
      <c r="AY76" s="299">
        <v>1852.783831855852</v>
      </c>
      <c r="AZ76" s="299">
        <v>1852.783831855852</v>
      </c>
      <c r="BA76" s="299">
        <v>1852.783831855852</v>
      </c>
      <c r="BB76" s="299">
        <v>1852.783831855852</v>
      </c>
      <c r="BC76" s="299">
        <v>1852.783831855852</v>
      </c>
      <c r="BD76" s="299">
        <v>1852.783831855852</v>
      </c>
      <c r="BE76" s="299">
        <v>1852.783831855852</v>
      </c>
      <c r="BF76" s="299">
        <v>1852.783831855852</v>
      </c>
      <c r="BG76" s="299">
        <v>1852.783831855852</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-8297520.8020683043</v>
      </c>
      <c r="D78" s="299">
        <v>-8669883.5148401596</v>
      </c>
      <c r="E78" s="299">
        <v>-9016716.6670462117</v>
      </c>
      <c r="F78" s="299">
        <v>-9377422.9822955206</v>
      </c>
      <c r="G78" s="299">
        <v>-9752557.387109831</v>
      </c>
      <c r="H78" s="299">
        <v>-10142697.005071729</v>
      </c>
      <c r="I78" s="299">
        <v>-10548442.044707134</v>
      </c>
      <c r="J78" s="299">
        <v>-10970416.722882971</v>
      </c>
      <c r="K78" s="299">
        <v>-11409270.22514087</v>
      </c>
      <c r="L78" s="299">
        <v>-11865677.70444411</v>
      </c>
      <c r="M78" s="299">
        <v>-12326237.150706545</v>
      </c>
      <c r="N78" s="299">
        <v>-12819322.980942458</v>
      </c>
      <c r="O78" s="299">
        <v>-13332132.081342831</v>
      </c>
      <c r="P78" s="299">
        <v>-13865453.382714212</v>
      </c>
      <c r="Q78" s="299">
        <v>-14420107.373095512</v>
      </c>
      <c r="R78" s="299">
        <v>-14996947.360047072</v>
      </c>
      <c r="S78" s="299">
        <v>-15596860.783431709</v>
      </c>
      <c r="T78" s="299">
        <v>-16220770.580706745</v>
      </c>
      <c r="U78" s="299">
        <v>-16869636.606827825</v>
      </c>
      <c r="V78" s="299">
        <v>-17544457.110948771</v>
      </c>
      <c r="W78" s="299">
        <v>-18225392.656385213</v>
      </c>
      <c r="X78" s="299">
        <v>-18954443.076398462</v>
      </c>
      <c r="Y78" s="299">
        <v>-19712655.350167334</v>
      </c>
      <c r="Z78" s="299">
        <v>-20501195.95184195</v>
      </c>
      <c r="AA78" s="299">
        <v>-21321278.014538527</v>
      </c>
      <c r="AB78" s="299">
        <v>-22174163.19669807</v>
      </c>
      <c r="AC78" s="299">
        <v>-23061163.623098969</v>
      </c>
      <c r="AD78" s="299">
        <v>-23983643.903510928</v>
      </c>
      <c r="AE78" s="299">
        <v>-24943023.232094407</v>
      </c>
      <c r="AF78" s="299">
        <v>-25940777.570776224</v>
      </c>
      <c r="AG78" s="299">
        <v>-26978441.91996038</v>
      </c>
      <c r="AH78" s="299">
        <v>-28057612.680066884</v>
      </c>
      <c r="AI78" s="299">
        <v>-29179950.10753268</v>
      </c>
      <c r="AJ78" s="299">
        <v>-30347180.869052172</v>
      </c>
      <c r="AK78" s="299">
        <v>-31561100.697987437</v>
      </c>
      <c r="AL78" s="299">
        <v>-32823577.157035112</v>
      </c>
      <c r="AM78" s="299">
        <v>-34136552.511399746</v>
      </c>
      <c r="AN78" s="299">
        <v>-35502046.716893911</v>
      </c>
      <c r="AO78" s="299">
        <v>-36922160.527562976</v>
      </c>
      <c r="AP78" s="299">
        <v>-38399078.727613807</v>
      </c>
      <c r="AQ78" s="299">
        <v>-39935073.49262166</v>
      </c>
      <c r="AR78" s="299">
        <v>-41532507.885184765</v>
      </c>
      <c r="AS78" s="299">
        <v>-43193839.49040556</v>
      </c>
      <c r="AT78" s="299">
        <v>-44921624.196790218</v>
      </c>
      <c r="AU78" s="299">
        <v>-46718520.128385186</v>
      </c>
      <c r="AV78" s="299">
        <v>-48587291.734199047</v>
      </c>
      <c r="AW78" s="299">
        <v>-50530814.041200519</v>
      </c>
      <c r="AX78" s="299">
        <v>-52552077.077436924</v>
      </c>
      <c r="AY78" s="299">
        <v>-54654190.472077847</v>
      </c>
      <c r="AZ78" s="299">
        <v>-56840388.239459515</v>
      </c>
      <c r="BA78" s="299">
        <v>-59114033.754491329</v>
      </c>
      <c r="BB78" s="299">
        <v>-61478624.927079678</v>
      </c>
      <c r="BC78" s="299">
        <v>-63937799.583526373</v>
      </c>
      <c r="BD78" s="299">
        <v>-66495341.063186169</v>
      </c>
      <c r="BE78" s="299">
        <v>-69155184.03898716</v>
      </c>
      <c r="BF78" s="299">
        <v>-71921420.57077527</v>
      </c>
      <c r="BG78" s="299">
        <v>-74798306.400789976</v>
      </c>
    </row>
    <row r="79" spans="1:59" x14ac:dyDescent="0.25">
      <c r="A79" s="300" t="s">
        <v>454</v>
      </c>
      <c r="B79" s="306">
        <v>-21862.849215899056</v>
      </c>
      <c r="C79" s="306">
        <v>21862.849215899056</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-109314.24607949526</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-131177.09529539431</v>
      </c>
      <c r="C83" s="297">
        <v>33213798.841320969</v>
      </c>
      <c r="D83" s="297">
        <v>34681386.843192503</v>
      </c>
      <c r="E83" s="297">
        <v>36068719.452016696</v>
      </c>
      <c r="F83" s="297">
        <v>37511544.71301394</v>
      </c>
      <c r="G83" s="297">
        <v>39012082.332271166</v>
      </c>
      <c r="H83" s="297">
        <v>40572640.804118782</v>
      </c>
      <c r="I83" s="297">
        <v>42195620.962660372</v>
      </c>
      <c r="J83" s="297">
        <v>43883519.675363742</v>
      </c>
      <c r="K83" s="297">
        <v>45638933.684395336</v>
      </c>
      <c r="L83" s="297">
        <v>47464563.601608261</v>
      </c>
      <c r="M83" s="297">
        <v>49306801.386658043</v>
      </c>
      <c r="N83" s="297">
        <v>51279144.707601659</v>
      </c>
      <c r="O83" s="297">
        <v>53330381.109203115</v>
      </c>
      <c r="P83" s="297">
        <v>55463666.314688772</v>
      </c>
      <c r="Q83" s="297">
        <v>57682282.276213899</v>
      </c>
      <c r="R83" s="297">
        <v>59989642.224020109</v>
      </c>
      <c r="S83" s="297">
        <v>62389295.917558685</v>
      </c>
      <c r="T83" s="297">
        <v>64884935.106658906</v>
      </c>
      <c r="U83" s="297">
        <v>67480399.211143196</v>
      </c>
      <c r="V83" s="297">
        <v>70179681.227626994</v>
      </c>
      <c r="W83" s="297">
        <v>72903424.409372672</v>
      </c>
      <c r="X83" s="297">
        <v>75819627.089425802</v>
      </c>
      <c r="Y83" s="297">
        <v>78852477.184501141</v>
      </c>
      <c r="Z83" s="297">
        <v>82006640.591199577</v>
      </c>
      <c r="AA83" s="297">
        <v>85286969.841986105</v>
      </c>
      <c r="AB83" s="297">
        <v>88698511.570624098</v>
      </c>
      <c r="AC83" s="297">
        <v>92246514.276227742</v>
      </c>
      <c r="AD83" s="297">
        <v>95936436.397875682</v>
      </c>
      <c r="AE83" s="297">
        <v>99773954.712209538</v>
      </c>
      <c r="AF83" s="297">
        <v>103764973.06693688</v>
      </c>
      <c r="AG83" s="297">
        <v>107915631.46367335</v>
      </c>
      <c r="AH83" s="297">
        <v>112232315.50409946</v>
      </c>
      <c r="AI83" s="297">
        <v>116721666.21396267</v>
      </c>
      <c r="AJ83" s="297">
        <v>121390590.26004046</v>
      </c>
      <c r="AK83" s="297">
        <v>126246270.57578146</v>
      </c>
      <c r="AL83" s="297">
        <v>131296177.41197222</v>
      </c>
      <c r="AM83" s="297">
        <v>136548079.8294307</v>
      </c>
      <c r="AN83" s="297">
        <v>142010057.65140769</v>
      </c>
      <c r="AO83" s="297">
        <v>147690513.89408374</v>
      </c>
      <c r="AP83" s="297">
        <v>153598187.69428691</v>
      </c>
      <c r="AQ83" s="297">
        <v>159742167.75431836</v>
      </c>
      <c r="AR83" s="297">
        <v>166131906.32457122</v>
      </c>
      <c r="AS83" s="297">
        <v>172777233.74545413</v>
      </c>
      <c r="AT83" s="297">
        <v>179688373.57099247</v>
      </c>
      <c r="AU83" s="297">
        <v>186875958.29737255</v>
      </c>
      <c r="AV83" s="297">
        <v>194351045.72062781</v>
      </c>
      <c r="AW83" s="297">
        <v>202125135.94863337</v>
      </c>
      <c r="AX83" s="297">
        <v>210210189.09357941</v>
      </c>
      <c r="AY83" s="297">
        <v>218618643.6721434</v>
      </c>
      <c r="AZ83" s="297">
        <v>227363435.74166983</v>
      </c>
      <c r="BA83" s="297">
        <v>236458018.80179763</v>
      </c>
      <c r="BB83" s="297">
        <v>245916384.49215031</v>
      </c>
      <c r="BC83" s="297">
        <v>255753084.11793751</v>
      </c>
      <c r="BD83" s="297">
        <v>265983251.03657597</v>
      </c>
      <c r="BE83" s="297">
        <v>276622623.93978041</v>
      </c>
      <c r="BF83" s="297">
        <v>287687571.06693286</v>
      </c>
      <c r="BG83" s="297">
        <v>299195115.38699162</v>
      </c>
    </row>
    <row r="84" spans="1:59" x14ac:dyDescent="0.25">
      <c r="A84" s="307" t="s">
        <v>480</v>
      </c>
      <c r="B84" s="297">
        <v>-131177.09529539431</v>
      </c>
      <c r="C84" s="297">
        <v>33082621.746025573</v>
      </c>
      <c r="D84" s="297">
        <v>67764008.58921808</v>
      </c>
      <c r="E84" s="297">
        <v>103832728.04123478</v>
      </c>
      <c r="F84" s="297">
        <v>141344272.75424871</v>
      </c>
      <c r="G84" s="297">
        <v>180356355.08651987</v>
      </c>
      <c r="H84" s="297">
        <v>220928995.89063865</v>
      </c>
      <c r="I84" s="297">
        <v>263124616.85329902</v>
      </c>
      <c r="J84" s="297">
        <v>307008136.52866274</v>
      </c>
      <c r="K84" s="297">
        <v>352647070.21305805</v>
      </c>
      <c r="L84" s="297">
        <v>400111633.81466633</v>
      </c>
      <c r="M84" s="297">
        <v>449418435.20132434</v>
      </c>
      <c r="N84" s="297">
        <v>500697579.90892601</v>
      </c>
      <c r="O84" s="297">
        <v>554027961.01812911</v>
      </c>
      <c r="P84" s="297">
        <v>609491627.33281791</v>
      </c>
      <c r="Q84" s="297">
        <v>667173909.6090318</v>
      </c>
      <c r="R84" s="297">
        <v>727163551.83305192</v>
      </c>
      <c r="S84" s="297">
        <v>789552847.75061059</v>
      </c>
      <c r="T84" s="297">
        <v>854437782.85726953</v>
      </c>
      <c r="U84" s="297">
        <v>921918182.06841278</v>
      </c>
      <c r="V84" s="297">
        <v>992097863.29603982</v>
      </c>
      <c r="W84" s="297">
        <v>1065001287.7054125</v>
      </c>
      <c r="X84" s="297">
        <v>1140820914.7948384</v>
      </c>
      <c r="Y84" s="297">
        <v>1219673391.9793396</v>
      </c>
      <c r="Z84" s="297">
        <v>1301680032.5705392</v>
      </c>
      <c r="AA84" s="297">
        <v>1386967002.4125254</v>
      </c>
      <c r="AB84" s="297">
        <v>1475665513.9831495</v>
      </c>
      <c r="AC84" s="297">
        <v>1567912028.2593772</v>
      </c>
      <c r="AD84" s="297">
        <v>1663848464.657253</v>
      </c>
      <c r="AE84" s="297">
        <v>1763622419.3694625</v>
      </c>
      <c r="AF84" s="297">
        <v>1867387392.4363995</v>
      </c>
      <c r="AG84" s="297">
        <v>1975303023.9000728</v>
      </c>
      <c r="AH84" s="297">
        <v>2087535339.4041722</v>
      </c>
      <c r="AI84" s="297">
        <v>2204257005.618135</v>
      </c>
      <c r="AJ84" s="297">
        <v>2325647595.8781753</v>
      </c>
      <c r="AK84" s="297">
        <v>2451893866.4539566</v>
      </c>
      <c r="AL84" s="297">
        <v>2583190043.8659286</v>
      </c>
      <c r="AM84" s="297">
        <v>2719738123.6953592</v>
      </c>
      <c r="AN84" s="297">
        <v>2861748181.3467669</v>
      </c>
      <c r="AO84" s="297">
        <v>3009438695.2408504</v>
      </c>
      <c r="AP84" s="297">
        <v>3163036882.9351373</v>
      </c>
      <c r="AQ84" s="297">
        <v>3322779050.6894555</v>
      </c>
      <c r="AR84" s="297">
        <v>3488910957.0140266</v>
      </c>
      <c r="AS84" s="297">
        <v>3661688190.759481</v>
      </c>
      <c r="AT84" s="297">
        <v>3841376564.3304734</v>
      </c>
      <c r="AU84" s="297">
        <v>4028252522.6278458</v>
      </c>
      <c r="AV84" s="297">
        <v>4222603568.3484735</v>
      </c>
      <c r="AW84" s="297">
        <v>4424728704.2971067</v>
      </c>
      <c r="AX84" s="297">
        <v>4634938893.390686</v>
      </c>
      <c r="AY84" s="297">
        <v>4853557537.062829</v>
      </c>
      <c r="AZ84" s="297">
        <v>5080920972.8044987</v>
      </c>
      <c r="BA84" s="297">
        <v>5317378991.6062965</v>
      </c>
      <c r="BB84" s="297">
        <v>5563295376.0984468</v>
      </c>
      <c r="BC84" s="297">
        <v>5819048460.2163839</v>
      </c>
      <c r="BD84" s="297">
        <v>6085031711.2529602</v>
      </c>
      <c r="BE84" s="297">
        <v>6361654335.1927404</v>
      </c>
      <c r="BF84" s="297">
        <v>6649341906.2596731</v>
      </c>
      <c r="BG84" s="297">
        <v>6948537021.6466646</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-131177.09529539431</v>
      </c>
      <c r="C86" s="311">
        <v>29142580.364412539</v>
      </c>
      <c r="D86" s="311">
        <v>26700251.933281161</v>
      </c>
      <c r="E86" s="311">
        <v>24364588.395906992</v>
      </c>
      <c r="F86" s="311">
        <v>22233239.972194895</v>
      </c>
      <c r="G86" s="311">
        <v>20288334.225022662</v>
      </c>
      <c r="H86" s="311">
        <v>18513562.069690518</v>
      </c>
      <c r="I86" s="311">
        <v>16894041.027772773</v>
      </c>
      <c r="J86" s="311">
        <v>15416190.441529801</v>
      </c>
      <c r="K86" s="311">
        <v>14067617.60282125</v>
      </c>
      <c r="L86" s="311">
        <v>12837013.841939326</v>
      </c>
      <c r="M86" s="311">
        <v>11700671.83581301</v>
      </c>
      <c r="N86" s="311">
        <v>10677121.716930699</v>
      </c>
      <c r="O86" s="311">
        <v>9743108.9658710994</v>
      </c>
      <c r="P86" s="311">
        <v>8890801.1809605956</v>
      </c>
      <c r="Q86" s="311">
        <v>8113051.0997552536</v>
      </c>
      <c r="R86" s="311">
        <v>7403336.6678632731</v>
      </c>
      <c r="S86" s="311">
        <v>6755706.3499514451</v>
      </c>
      <c r="T86" s="311">
        <v>6164729.2244238984</v>
      </c>
      <c r="U86" s="311">
        <v>5625449.4433626607</v>
      </c>
      <c r="V86" s="311">
        <v>5133344.6759138107</v>
      </c>
      <c r="W86" s="311">
        <v>4678928.5644843727</v>
      </c>
      <c r="X86" s="311">
        <v>4269623.5183942327</v>
      </c>
      <c r="Y86" s="311">
        <v>3896123.6466757772</v>
      </c>
      <c r="Z86" s="311">
        <v>3555296.8066849927</v>
      </c>
      <c r="AA86" s="311">
        <v>3244284.844633277</v>
      </c>
      <c r="AB86" s="311">
        <v>2960479.6283593895</v>
      </c>
      <c r="AC86" s="311">
        <v>2701501.1765934508</v>
      </c>
      <c r="AD86" s="311">
        <v>2465177.7013317966</v>
      </c>
      <c r="AE86" s="311">
        <v>2249527.3959812648</v>
      </c>
      <c r="AF86" s="311">
        <v>2052741.8165683066</v>
      </c>
      <c r="AG86" s="311">
        <v>1873170.7166649573</v>
      </c>
      <c r="AH86" s="311">
        <v>1709308.2088722638</v>
      </c>
      <c r="AI86" s="311">
        <v>1559780.1368241399</v>
      </c>
      <c r="AJ86" s="311">
        <v>1423332.5518243185</v>
      </c>
      <c r="AK86" s="311">
        <v>1298821.1974909364</v>
      </c>
      <c r="AL86" s="311">
        <v>1185201.9142351197</v>
      </c>
      <c r="AM86" s="311">
        <v>1081521.8831125298</v>
      </c>
      <c r="AN86" s="311">
        <v>986911.63562478358</v>
      </c>
      <c r="AO86" s="311">
        <v>900577.76247008226</v>
      </c>
      <c r="AP86" s="311">
        <v>821796.26010302955</v>
      </c>
      <c r="AQ86" s="311">
        <v>749906.45931163023</v>
      </c>
      <c r="AR86" s="311">
        <v>684305.48489972809</v>
      </c>
      <c r="AS86" s="311">
        <v>624443.20001650578</v>
      </c>
      <c r="AT86" s="311">
        <v>569817.59273852373</v>
      </c>
      <c r="AU86" s="311">
        <v>519970.56621813477</v>
      </c>
      <c r="AV86" s="311">
        <v>474484.09709614259</v>
      </c>
      <c r="AW86" s="311">
        <v>432976.72996456566</v>
      </c>
      <c r="AX86" s="311">
        <v>395100.37848325958</v>
      </c>
      <c r="AY86" s="311">
        <v>360537.40632557316</v>
      </c>
      <c r="AZ86" s="311">
        <v>328997.96347468841</v>
      </c>
      <c r="BA86" s="311">
        <v>300217.55553353479</v>
      </c>
      <c r="BB86" s="311">
        <v>273954.82566509111</v>
      </c>
      <c r="BC86" s="311">
        <v>249989.53056292565</v>
      </c>
      <c r="BD86" s="311">
        <v>228120.69347885338</v>
      </c>
      <c r="BE86" s="311">
        <v>208164.91881934329</v>
      </c>
      <c r="BF86" s="311">
        <v>189954.85417714014</v>
      </c>
      <c r="BG86" s="311">
        <v>173337.78690092478</v>
      </c>
    </row>
    <row r="87" spans="1:59" x14ac:dyDescent="0.25">
      <c r="A87" s="310" t="s">
        <v>482</v>
      </c>
      <c r="B87" s="311">
        <v>-131177.09529539431</v>
      </c>
      <c r="C87" s="311">
        <v>29011403.269117143</v>
      </c>
      <c r="D87" s="311">
        <v>55711655.2023983</v>
      </c>
      <c r="E87" s="311">
        <v>80076243.598305285</v>
      </c>
      <c r="F87" s="311">
        <v>102309483.57050018</v>
      </c>
      <c r="G87" s="311">
        <v>122597817.79552284</v>
      </c>
      <c r="H87" s="311">
        <v>141111379.86521336</v>
      </c>
      <c r="I87" s="311">
        <v>158005420.89298615</v>
      </c>
      <c r="J87" s="311">
        <v>173421611.33451596</v>
      </c>
      <c r="K87" s="311">
        <v>187489228.93733722</v>
      </c>
      <c r="L87" s="311">
        <v>200326242.77927655</v>
      </c>
      <c r="M87" s="311">
        <v>212026914.61508957</v>
      </c>
      <c r="N87" s="311">
        <v>222704036.33202025</v>
      </c>
      <c r="O87" s="311">
        <v>232447145.29789135</v>
      </c>
      <c r="P87" s="311">
        <v>241337946.47885194</v>
      </c>
      <c r="Q87" s="311">
        <v>249450997.5786072</v>
      </c>
      <c r="R87" s="311">
        <v>256854334.24647048</v>
      </c>
      <c r="S87" s="311">
        <v>263610040.59642193</v>
      </c>
      <c r="T87" s="311">
        <v>269774769.82084584</v>
      </c>
      <c r="U87" s="311">
        <v>275400219.2642085</v>
      </c>
      <c r="V87" s="311">
        <v>280533563.94012231</v>
      </c>
      <c r="W87" s="311">
        <v>285212492.50460666</v>
      </c>
      <c r="X87" s="311">
        <v>289482116.0230009</v>
      </c>
      <c r="Y87" s="311">
        <v>293378239.66967666</v>
      </c>
      <c r="Z87" s="311">
        <v>296933536.47636163</v>
      </c>
      <c r="AA87" s="311">
        <v>300177821.32099491</v>
      </c>
      <c r="AB87" s="311">
        <v>303138300.94935429</v>
      </c>
      <c r="AC87" s="311">
        <v>305839802.12594771</v>
      </c>
      <c r="AD87" s="311">
        <v>308304979.82727951</v>
      </c>
      <c r="AE87" s="311">
        <v>310554507.22326076</v>
      </c>
      <c r="AF87" s="311">
        <v>312607249.03982908</v>
      </c>
      <c r="AG87" s="311">
        <v>314480419.75649405</v>
      </c>
      <c r="AH87" s="311">
        <v>316189727.9653663</v>
      </c>
      <c r="AI87" s="311">
        <v>317749508.10219043</v>
      </c>
      <c r="AJ87" s="311">
        <v>319172840.65401477</v>
      </c>
      <c r="AK87" s="311">
        <v>320471661.8515057</v>
      </c>
      <c r="AL87" s="311">
        <v>321656863.76574081</v>
      </c>
      <c r="AM87" s="311">
        <v>322738385.64885336</v>
      </c>
      <c r="AN87" s="311">
        <v>323725297.28447813</v>
      </c>
      <c r="AO87" s="311">
        <v>324625875.04694819</v>
      </c>
      <c r="AP87" s="311">
        <v>325447671.30705124</v>
      </c>
      <c r="AQ87" s="311">
        <v>326197577.76636285</v>
      </c>
      <c r="AR87" s="311">
        <v>326881883.25126255</v>
      </c>
      <c r="AS87" s="311">
        <v>327506326.45127904</v>
      </c>
      <c r="AT87" s="311">
        <v>328076144.04401755</v>
      </c>
      <c r="AU87" s="311">
        <v>328596114.61023569</v>
      </c>
      <c r="AV87" s="311">
        <v>329070598.70733184</v>
      </c>
      <c r="AW87" s="311">
        <v>329503575.43729639</v>
      </c>
      <c r="AX87" s="311">
        <v>329898675.81577963</v>
      </c>
      <c r="AY87" s="311">
        <v>330259213.22210521</v>
      </c>
      <c r="AZ87" s="311">
        <v>330588211.1855799</v>
      </c>
      <c r="BA87" s="311">
        <v>330888428.74111342</v>
      </c>
      <c r="BB87" s="311">
        <v>331162383.56677854</v>
      </c>
      <c r="BC87" s="311">
        <v>331412373.09734148</v>
      </c>
      <c r="BD87" s="311">
        <v>331640493.79082036</v>
      </c>
      <c r="BE87" s="311">
        <v>331848658.70963973</v>
      </c>
      <c r="BF87" s="311">
        <v>332038613.56381685</v>
      </c>
      <c r="BG87" s="311">
        <v>332211951.35071778</v>
      </c>
    </row>
    <row r="88" spans="1:59" x14ac:dyDescent="0.25">
      <c r="A88" s="310" t="s">
        <v>483</v>
      </c>
      <c r="B88" s="312">
        <v>0</v>
      </c>
      <c r="C88" s="312">
        <v>252.19815754821735</v>
      </c>
      <c r="D88" s="312">
        <v>253.23807258602221</v>
      </c>
      <c r="E88" s="312">
        <v>253.24230905777623</v>
      </c>
      <c r="F88" s="312">
        <v>253.24232638688005</v>
      </c>
      <c r="G88" s="312">
        <v>253.24232645776843</v>
      </c>
      <c r="H88" s="312">
        <v>253.24232645798372</v>
      </c>
      <c r="I88" s="312">
        <v>253.24232645806265</v>
      </c>
      <c r="J88" s="312">
        <v>253.24232645806265</v>
      </c>
      <c r="K88" s="312">
        <v>253.24232645806265</v>
      </c>
      <c r="L88" s="312">
        <v>253.2423264580483</v>
      </c>
      <c r="M88" s="312">
        <v>253.2423264578689</v>
      </c>
      <c r="N88" s="312">
        <v>253.24232645806265</v>
      </c>
      <c r="O88" s="312">
        <v>253.24232645806265</v>
      </c>
      <c r="P88" s="312">
        <v>253.24232645806265</v>
      </c>
      <c r="Q88" s="312">
        <v>253.24232645806265</v>
      </c>
      <c r="R88" s="312">
        <v>253.24232645806265</v>
      </c>
      <c r="S88" s="312">
        <v>253.24232645806265</v>
      </c>
      <c r="T88" s="312">
        <v>253.24232645805549</v>
      </c>
      <c r="U88" s="312">
        <v>253.24232645805549</v>
      </c>
      <c r="V88" s="312">
        <v>253.24232645803394</v>
      </c>
      <c r="W88" s="312">
        <v>253.24232645798372</v>
      </c>
      <c r="X88" s="312">
        <v>253.2423264578689</v>
      </c>
      <c r="Y88" s="312">
        <v>253.24232645806265</v>
      </c>
      <c r="Z88" s="312">
        <v>253.24232645806265</v>
      </c>
      <c r="AA88" s="312">
        <v>253.24232645806265</v>
      </c>
      <c r="AB88" s="312">
        <v>253.24232645806265</v>
      </c>
      <c r="AC88" s="312">
        <v>253.24232645806265</v>
      </c>
      <c r="AD88" s="312">
        <v>253.24232645806265</v>
      </c>
      <c r="AE88" s="312">
        <v>253.24232645806265</v>
      </c>
      <c r="AF88" s="312">
        <v>253.24232645806265</v>
      </c>
      <c r="AG88" s="312">
        <v>253.24232645806265</v>
      </c>
      <c r="AH88" s="312">
        <v>253.24232645806265</v>
      </c>
      <c r="AI88" s="312">
        <v>253.24232645806265</v>
      </c>
      <c r="AJ88" s="312">
        <v>253.24232645806265</v>
      </c>
      <c r="AK88" s="312">
        <v>253.24232645806265</v>
      </c>
      <c r="AL88" s="312">
        <v>253.24232645806265</v>
      </c>
      <c r="AM88" s="312">
        <v>253.24232645806265</v>
      </c>
      <c r="AN88" s="312">
        <v>253.24232645806265</v>
      </c>
      <c r="AO88" s="312">
        <v>253.24232645806265</v>
      </c>
      <c r="AP88" s="312">
        <v>253.24232645806265</v>
      </c>
      <c r="AQ88" s="312">
        <v>253.24232645806265</v>
      </c>
      <c r="AR88" s="312">
        <v>253.24232645806265</v>
      </c>
      <c r="AS88" s="312">
        <v>253.24232645806265</v>
      </c>
      <c r="AT88" s="312">
        <v>253.24232645806265</v>
      </c>
      <c r="AU88" s="312">
        <v>253.24232645806265</v>
      </c>
      <c r="AV88" s="312">
        <v>253.24232645806265</v>
      </c>
      <c r="AW88" s="312">
        <v>253.24232645806265</v>
      </c>
      <c r="AX88" s="312">
        <v>253.24232645805549</v>
      </c>
      <c r="AY88" s="312">
        <v>253.24232645805549</v>
      </c>
      <c r="AZ88" s="312">
        <v>253.24232645805549</v>
      </c>
      <c r="BA88" s="312">
        <v>253.24232645805549</v>
      </c>
      <c r="BB88" s="312">
        <v>253.24232645805549</v>
      </c>
      <c r="BC88" s="312">
        <v>253.24232645805549</v>
      </c>
      <c r="BD88" s="312">
        <v>253.24232645805549</v>
      </c>
      <c r="BE88" s="312">
        <v>253.24232645805549</v>
      </c>
      <c r="BF88" s="312">
        <v>253.24232645805549</v>
      </c>
      <c r="BG88" s="312">
        <v>253.24232645805549</v>
      </c>
    </row>
    <row r="89" spans="1:59" x14ac:dyDescent="0.25">
      <c r="A89" s="310" t="s">
        <v>484</v>
      </c>
      <c r="B89" s="313">
        <v>0</v>
      </c>
      <c r="C89" s="313">
        <v>3.9494758164247967E-3</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4.5012175879793892E-3</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85" zoomScaleSheetLayoutView="85" workbookViewId="0">
      <selection activeCell="K29" sqref="K2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P_NS3300.VL.0128</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45" customHeight="1" x14ac:dyDescent="0.25">
      <c r="A15" s="454"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54"/>
      <c r="C15" s="454"/>
      <c r="D15" s="454"/>
      <c r="E15" s="454"/>
      <c r="F15" s="454"/>
      <c r="G15" s="454"/>
      <c r="H15" s="454"/>
      <c r="I15" s="454"/>
      <c r="J15" s="454"/>
      <c r="K15" s="454"/>
      <c r="L15" s="454"/>
    </row>
    <row r="16" spans="1:44" x14ac:dyDescent="0.25">
      <c r="A16" s="399" t="s">
        <v>5</v>
      </c>
      <c r="B16" s="399"/>
      <c r="C16" s="399"/>
      <c r="D16" s="399"/>
      <c r="E16" s="399"/>
      <c r="F16" s="399"/>
      <c r="G16" s="399"/>
      <c r="H16" s="399"/>
      <c r="I16" s="399"/>
      <c r="J16" s="399"/>
      <c r="K16" s="399"/>
      <c r="L16" s="399"/>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7"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45553</v>
      </c>
      <c r="H26" s="236">
        <v>45560</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45757</v>
      </c>
      <c r="H30" s="83">
        <v>45826</v>
      </c>
      <c r="I30" s="227"/>
      <c r="J30" s="227"/>
      <c r="K30" s="239"/>
      <c r="L30" s="239"/>
    </row>
    <row r="31" spans="1:12" s="189" customFormat="1" ht="37.5" customHeight="1" x14ac:dyDescent="0.25">
      <c r="A31" s="214" t="s">
        <v>206</v>
      </c>
      <c r="B31" s="345" t="s">
        <v>345</v>
      </c>
      <c r="C31" s="236" t="s">
        <v>443</v>
      </c>
      <c r="D31" s="236" t="s">
        <v>443</v>
      </c>
      <c r="E31" s="226"/>
      <c r="F31" s="226"/>
      <c r="G31" s="354">
        <v>45717</v>
      </c>
      <c r="H31" s="354">
        <v>45723</v>
      </c>
      <c r="I31" s="237">
        <v>1</v>
      </c>
      <c r="J31" s="237">
        <v>1</v>
      </c>
      <c r="K31" s="239"/>
      <c r="L31" s="239"/>
    </row>
    <row r="32" spans="1:12" s="189" customFormat="1" ht="31.5" x14ac:dyDescent="0.25">
      <c r="A32" s="214" t="s">
        <v>204</v>
      </c>
      <c r="B32" s="345" t="s">
        <v>350</v>
      </c>
      <c r="C32" s="236" t="s">
        <v>443</v>
      </c>
      <c r="D32" s="236" t="s">
        <v>443</v>
      </c>
      <c r="E32" s="226"/>
      <c r="F32" s="226"/>
      <c r="G32" s="354">
        <v>46010</v>
      </c>
      <c r="H32" s="354">
        <v>45688</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v>45689</v>
      </c>
      <c r="H35" s="83">
        <v>45716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v>45717</v>
      </c>
      <c r="H37" s="83">
        <v>45777</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45717</v>
      </c>
      <c r="H39" s="354">
        <v>45723</v>
      </c>
      <c r="I39" s="237">
        <v>1</v>
      </c>
      <c r="J39" s="237">
        <v>1</v>
      </c>
      <c r="K39" s="239"/>
      <c r="L39" s="239"/>
    </row>
    <row r="40" spans="1:12" ht="33.75" customHeight="1" x14ac:dyDescent="0.25">
      <c r="A40" s="214" t="s">
        <v>201</v>
      </c>
      <c r="B40" s="345" t="s">
        <v>353</v>
      </c>
      <c r="C40" s="236" t="s">
        <v>443</v>
      </c>
      <c r="D40" s="236" t="s">
        <v>443</v>
      </c>
      <c r="E40" s="234"/>
      <c r="F40" s="234"/>
      <c r="G40" s="83">
        <v>45836</v>
      </c>
      <c r="H40" s="240">
        <v>45876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v>45876</v>
      </c>
      <c r="H42" s="240">
        <v>45916</v>
      </c>
      <c r="I42" s="235"/>
      <c r="J42" s="235"/>
      <c r="K42" s="239"/>
      <c r="L42" s="239"/>
    </row>
    <row r="43" spans="1:12" ht="34.5" customHeight="1" x14ac:dyDescent="0.25">
      <c r="A43" s="214" t="s">
        <v>199</v>
      </c>
      <c r="B43" s="345" t="s">
        <v>197</v>
      </c>
      <c r="C43" s="236" t="s">
        <v>443</v>
      </c>
      <c r="D43" s="236" t="s">
        <v>443</v>
      </c>
      <c r="E43" s="234"/>
      <c r="F43" s="234"/>
      <c r="G43" s="240">
        <v>45876</v>
      </c>
      <c r="H43" s="240">
        <v>45916</v>
      </c>
      <c r="I43" s="235"/>
      <c r="J43" s="235"/>
      <c r="K43" s="239"/>
      <c r="L43" s="239"/>
    </row>
    <row r="44" spans="1:12" ht="24.75" customHeight="1" x14ac:dyDescent="0.25">
      <c r="A44" s="214" t="s">
        <v>198</v>
      </c>
      <c r="B44" s="345" t="s">
        <v>195</v>
      </c>
      <c r="C44" s="236" t="s">
        <v>443</v>
      </c>
      <c r="D44" s="236" t="s">
        <v>443</v>
      </c>
      <c r="E44" s="234"/>
      <c r="F44" s="234"/>
      <c r="G44" s="240">
        <v>45916</v>
      </c>
      <c r="H44" s="240">
        <v>45936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v>45936</v>
      </c>
      <c r="H47" s="240">
        <v>45976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v>45976</v>
      </c>
      <c r="H49" s="240">
        <v>45996</v>
      </c>
      <c r="I49" s="235"/>
      <c r="J49" s="235"/>
      <c r="K49" s="239"/>
      <c r="L49" s="239"/>
    </row>
    <row r="50" spans="1:12" ht="86.25" customHeight="1" x14ac:dyDescent="0.25">
      <c r="A50" s="214" t="s">
        <v>190</v>
      </c>
      <c r="B50" s="345" t="s">
        <v>356</v>
      </c>
      <c r="C50" s="236" t="s">
        <v>443</v>
      </c>
      <c r="D50" s="236" t="s">
        <v>443</v>
      </c>
      <c r="E50" s="234"/>
      <c r="F50" s="234"/>
      <c r="G50" s="240">
        <v>45996</v>
      </c>
      <c r="H50" s="240">
        <v>46011</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v>46011</v>
      </c>
      <c r="H52" s="240">
        <v>46017</v>
      </c>
      <c r="I52" s="235"/>
      <c r="J52" s="235"/>
      <c r="K52" s="239"/>
      <c r="L52" s="239"/>
    </row>
    <row r="53" spans="1:12" ht="48.2" customHeight="1" x14ac:dyDescent="0.25">
      <c r="A53" s="214" t="s">
        <v>184</v>
      </c>
      <c r="B53" s="347" t="s">
        <v>359</v>
      </c>
      <c r="C53" s="236" t="s">
        <v>443</v>
      </c>
      <c r="D53" s="236" t="s">
        <v>443</v>
      </c>
      <c r="E53" s="234"/>
      <c r="F53" s="234"/>
      <c r="G53" s="240">
        <v>46011</v>
      </c>
      <c r="H53" s="240">
        <v>46022</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0" t="str">
        <f>'1. паспорт местоположение'!A12:C12</f>
        <v>P_NS3300.VL.0128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9"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0"/>
    </row>
    <row r="18" spans="1:29" x14ac:dyDescent="0.25">
      <c r="A18" s="464" t="s">
        <v>402</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6" t="s">
        <v>183</v>
      </c>
      <c r="B20" s="466" t="s">
        <v>182</v>
      </c>
      <c r="C20" s="455" t="s">
        <v>181</v>
      </c>
      <c r="D20" s="455"/>
      <c r="E20" s="456" t="s">
        <v>180</v>
      </c>
      <c r="F20" s="456"/>
      <c r="G20" s="457" t="s">
        <v>539</v>
      </c>
      <c r="H20" s="461" t="s">
        <v>463</v>
      </c>
      <c r="I20" s="462"/>
      <c r="J20" s="462"/>
      <c r="K20" s="462"/>
      <c r="L20" s="461" t="s">
        <v>464</v>
      </c>
      <c r="M20" s="462"/>
      <c r="N20" s="462"/>
      <c r="O20" s="462"/>
      <c r="P20" s="461" t="s">
        <v>465</v>
      </c>
      <c r="Q20" s="462"/>
      <c r="R20" s="462"/>
      <c r="S20" s="462"/>
      <c r="T20" s="461" t="s">
        <v>534</v>
      </c>
      <c r="U20" s="462"/>
      <c r="V20" s="462"/>
      <c r="W20" s="462"/>
      <c r="X20" s="461" t="s">
        <v>540</v>
      </c>
      <c r="Y20" s="462"/>
      <c r="Z20" s="462"/>
      <c r="AA20" s="462"/>
      <c r="AB20" s="465" t="s">
        <v>179</v>
      </c>
      <c r="AC20" s="465"/>
    </row>
    <row r="21" spans="1:29" s="124" customFormat="1" ht="15.75" customHeight="1" x14ac:dyDescent="0.25">
      <c r="A21" s="467"/>
      <c r="B21" s="467"/>
      <c r="C21" s="455"/>
      <c r="D21" s="455"/>
      <c r="E21" s="456"/>
      <c r="F21" s="456"/>
      <c r="G21" s="45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65"/>
      <c r="AC21" s="465"/>
    </row>
    <row r="22" spans="1:29" s="124" customFormat="1" ht="78.75" x14ac:dyDescent="0.25">
      <c r="A22" s="468"/>
      <c r="B22" s="468"/>
      <c r="C22" s="371" t="s">
        <v>1</v>
      </c>
      <c r="D22" s="371" t="s">
        <v>177</v>
      </c>
      <c r="E22" s="349" t="s">
        <v>537</v>
      </c>
      <c r="F22" s="349" t="s">
        <v>538</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0.13033485419584945</v>
      </c>
      <c r="E24" s="246">
        <v>0.13033485419584945</v>
      </c>
      <c r="F24" s="246">
        <v>0.13033485419584945</v>
      </c>
      <c r="G24" s="246">
        <v>0</v>
      </c>
      <c r="H24" s="246" t="s">
        <v>443</v>
      </c>
      <c r="I24" s="246"/>
      <c r="J24" s="246">
        <v>0.13033485419584945</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0.13033485419584945</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0</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0</v>
      </c>
    </row>
    <row r="29" spans="1:29" x14ac:dyDescent="0.25">
      <c r="A29" s="247" t="s">
        <v>168</v>
      </c>
      <c r="B29" s="348" t="s">
        <v>167</v>
      </c>
      <c r="C29" s="238"/>
      <c r="D29" s="249"/>
      <c r="E29" s="249"/>
      <c r="F29" s="249"/>
      <c r="G29" s="238">
        <v>0</v>
      </c>
      <c r="H29" s="238" t="s">
        <v>443</v>
      </c>
      <c r="I29" s="238"/>
      <c r="J29" s="249">
        <v>0.13033485419584945</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0.13033485419584945</v>
      </c>
    </row>
    <row r="30" spans="1:29" ht="47.25" x14ac:dyDescent="0.25">
      <c r="A30" s="244" t="s">
        <v>62</v>
      </c>
      <c r="B30" s="245" t="s">
        <v>166</v>
      </c>
      <c r="C30" s="370" t="s">
        <v>443</v>
      </c>
      <c r="D30" s="246">
        <v>0.10931424607949526</v>
      </c>
      <c r="E30" s="246">
        <v>0.10931424607949526</v>
      </c>
      <c r="F30" s="246">
        <v>0.10931424607949526</v>
      </c>
      <c r="G30" s="238">
        <v>0</v>
      </c>
      <c r="H30" s="238" t="s">
        <v>443</v>
      </c>
      <c r="I30" s="238"/>
      <c r="J30" s="246">
        <v>0.10931424607949526</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0.10931424607949526</v>
      </c>
    </row>
    <row r="31" spans="1:29" x14ac:dyDescent="0.25">
      <c r="A31" s="244" t="s">
        <v>165</v>
      </c>
      <c r="B31" s="248" t="s">
        <v>164</v>
      </c>
      <c r="C31" s="370" t="s">
        <v>443</v>
      </c>
      <c r="D31" s="323">
        <v>5.9364623052164806E-3</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1.6479361760002274E-2</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8.0494099350600007E-2</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6.4043226636764962E-3</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ht="31.5" x14ac:dyDescent="0.25">
      <c r="A36" s="318" t="s">
        <v>156</v>
      </c>
      <c r="B36" s="319" t="s">
        <v>493</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x14ac:dyDescent="0.25">
      <c r="A37" s="318" t="s">
        <v>155</v>
      </c>
      <c r="B37" s="319" t="s">
        <v>145</v>
      </c>
      <c r="C37" s="373"/>
      <c r="D37" s="360"/>
      <c r="E37" s="360"/>
      <c r="F37" s="360"/>
      <c r="G37" s="361">
        <v>0</v>
      </c>
      <c r="H37" s="361" t="s">
        <v>443</v>
      </c>
      <c r="I37" s="361" t="s">
        <v>443</v>
      </c>
      <c r="J37" s="361">
        <v>0</v>
      </c>
      <c r="K37" s="238" t="s">
        <v>471</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v>
      </c>
    </row>
    <row r="38" spans="1:29" x14ac:dyDescent="0.25">
      <c r="A38" s="318" t="s">
        <v>154</v>
      </c>
      <c r="B38" s="320" t="s">
        <v>494</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495</v>
      </c>
      <c r="C39" s="238"/>
      <c r="D39" s="246"/>
      <c r="E39" s="246"/>
      <c r="F39" s="246"/>
      <c r="G39" s="238">
        <v>0</v>
      </c>
      <c r="H39" s="238" t="s">
        <v>443</v>
      </c>
      <c r="I39" s="238" t="s">
        <v>443</v>
      </c>
      <c r="J39" s="249">
        <v>0</v>
      </c>
      <c r="K39" s="238" t="s">
        <v>471</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v>
      </c>
    </row>
    <row r="40" spans="1:29" x14ac:dyDescent="0.25">
      <c r="A40" s="318" t="s">
        <v>152</v>
      </c>
      <c r="B40" s="320" t="s">
        <v>496</v>
      </c>
      <c r="C40" s="238"/>
      <c r="D40" s="355"/>
      <c r="E40" s="355"/>
      <c r="F40" s="355"/>
      <c r="G40" s="356">
        <v>0</v>
      </c>
      <c r="H40" s="356" t="s">
        <v>443</v>
      </c>
      <c r="I40" s="356" t="s">
        <v>443</v>
      </c>
      <c r="J40" s="356">
        <v>0</v>
      </c>
      <c r="K40" s="238" t="s">
        <v>471</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0</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1</v>
      </c>
      <c r="O44" s="238">
        <v>3</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1</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ht="31.5" x14ac:dyDescent="0.25">
      <c r="A48" s="318" t="s">
        <v>148</v>
      </c>
      <c r="B48" s="319" t="s">
        <v>493</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x14ac:dyDescent="0.25">
      <c r="A49" s="318" t="s">
        <v>147</v>
      </c>
      <c r="B49" s="319" t="s">
        <v>145</v>
      </c>
      <c r="C49" s="238" t="s">
        <v>443</v>
      </c>
      <c r="D49" s="360">
        <v>0</v>
      </c>
      <c r="E49" s="360"/>
      <c r="F49" s="360"/>
      <c r="G49" s="361">
        <v>0</v>
      </c>
      <c r="H49" s="361" t="s">
        <v>443</v>
      </c>
      <c r="I49" s="361"/>
      <c r="J49" s="361">
        <v>0</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v>
      </c>
    </row>
    <row r="50" spans="1:29" ht="31.5" x14ac:dyDescent="0.25">
      <c r="A50" s="318" t="s">
        <v>146</v>
      </c>
      <c r="B50" s="320" t="s">
        <v>143</v>
      </c>
      <c r="C50" s="373" t="s">
        <v>443</v>
      </c>
      <c r="D50" s="360" t="s">
        <v>437</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141</v>
      </c>
      <c r="C51" s="370"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v>
      </c>
    </row>
    <row r="52" spans="1:29" x14ac:dyDescent="0.25">
      <c r="A52" s="318" t="s">
        <v>142</v>
      </c>
      <c r="B52" s="320" t="s">
        <v>139</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495</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0</v>
      </c>
      <c r="E54" s="355"/>
      <c r="F54" s="355"/>
      <c r="G54" s="356">
        <v>0</v>
      </c>
      <c r="H54" s="356" t="s">
        <v>443</v>
      </c>
      <c r="I54" s="356"/>
      <c r="J54" s="356">
        <v>0</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0</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1</v>
      </c>
      <c r="E58" s="355"/>
      <c r="F58" s="355"/>
      <c r="G58" s="356">
        <v>0</v>
      </c>
      <c r="H58" s="356" t="s">
        <v>443</v>
      </c>
      <c r="I58" s="356"/>
      <c r="J58" s="356">
        <v>1</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1</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0.10931424607949526</v>
      </c>
      <c r="E62" s="360"/>
      <c r="F62" s="360"/>
      <c r="G62" s="361">
        <v>0</v>
      </c>
      <c r="H62" s="361" t="s">
        <v>443</v>
      </c>
      <c r="I62" s="361"/>
      <c r="J62" s="361">
        <v>0.10931424607949526</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0.10931424607949526</v>
      </c>
    </row>
    <row r="63" spans="1:29" x14ac:dyDescent="0.25">
      <c r="A63" s="318" t="s">
        <v>134</v>
      </c>
      <c r="B63" s="320" t="s">
        <v>127</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126</v>
      </c>
      <c r="C64" s="373"/>
      <c r="D64" s="246"/>
      <c r="E64" s="246"/>
      <c r="F64" s="246"/>
      <c r="G64" s="238">
        <v>0</v>
      </c>
      <c r="H64" s="238" t="s">
        <v>443</v>
      </c>
      <c r="I64" s="238"/>
      <c r="J64" s="249">
        <v>0</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v>
      </c>
    </row>
    <row r="65" spans="1:29" x14ac:dyDescent="0.25">
      <c r="A65" s="318" t="s">
        <v>132</v>
      </c>
      <c r="B65" s="319" t="s">
        <v>125</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128</v>
      </c>
      <c r="C66" s="372"/>
      <c r="D66" s="322"/>
      <c r="E66" s="322"/>
      <c r="F66" s="322"/>
      <c r="G66" s="359">
        <v>0</v>
      </c>
      <c r="H66" s="359" t="s">
        <v>443</v>
      </c>
      <c r="I66" s="359"/>
      <c r="J66" s="359">
        <v>0</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0</v>
      </c>
    </row>
    <row r="67" spans="1:29" x14ac:dyDescent="0.25">
      <c r="A67" s="318" t="s">
        <v>130</v>
      </c>
      <c r="B67" s="319" t="s">
        <v>513</v>
      </c>
      <c r="C67" s="372"/>
      <c r="D67" s="357"/>
      <c r="E67" s="357"/>
      <c r="F67" s="357"/>
      <c r="G67" s="362">
        <v>0</v>
      </c>
      <c r="H67" s="362" t="s">
        <v>443</v>
      </c>
      <c r="I67" s="362"/>
      <c r="J67" s="362">
        <v>0</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0</v>
      </c>
    </row>
    <row r="68" spans="1:29" x14ac:dyDescent="0.25">
      <c r="A68" s="318" t="s">
        <v>514</v>
      </c>
      <c r="B68" s="319" t="s">
        <v>515</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516</v>
      </c>
      <c r="B69" s="319" t="s">
        <v>517</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518</v>
      </c>
      <c r="B70" s="319" t="s">
        <v>519</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520</v>
      </c>
      <c r="B71" s="319" t="s">
        <v>521</v>
      </c>
      <c r="C71" s="372"/>
      <c r="D71" s="357"/>
      <c r="E71" s="357"/>
      <c r="F71" s="357"/>
      <c r="G71" s="362">
        <v>0</v>
      </c>
      <c r="H71" s="362" t="s">
        <v>443</v>
      </c>
      <c r="I71" s="362"/>
      <c r="J71" s="362">
        <v>1</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1</v>
      </c>
    </row>
    <row r="72" spans="1:29" x14ac:dyDescent="0.25">
      <c r="A72" s="318" t="s">
        <v>522</v>
      </c>
      <c r="B72" s="319" t="s">
        <v>523</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524</v>
      </c>
      <c r="B73" s="319" t="s">
        <v>525</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ht="31.5" x14ac:dyDescent="0.25">
      <c r="A76" s="318" t="s">
        <v>219</v>
      </c>
      <c r="B76" s="319" t="s">
        <v>493</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x14ac:dyDescent="0.25">
      <c r="A77" s="318" t="s">
        <v>220</v>
      </c>
      <c r="B77" s="319" t="s">
        <v>145</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526</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495</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527</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528</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529</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530</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531</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532</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P_NS3300.VL.0128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7" t="s">
        <v>12</v>
      </c>
      <c r="AG24" s="77" t="s">
        <v>11</v>
      </c>
      <c r="AH24" s="78" t="s">
        <v>1</v>
      </c>
      <c r="AI24" s="78" t="s">
        <v>10</v>
      </c>
      <c r="AJ24" s="477"/>
      <c r="AK24" s="477"/>
      <c r="AL24" s="477"/>
      <c r="AM24" s="477"/>
      <c r="AN24" s="477"/>
      <c r="AO24" s="477"/>
      <c r="AP24" s="477"/>
      <c r="AQ24" s="498"/>
      <c r="AR24" s="472"/>
      <c r="AS24" s="472"/>
      <c r="AT24" s="472"/>
      <c r="AU24" s="472"/>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7"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30" t="s">
        <v>7</v>
      </c>
      <c r="B10" s="430"/>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P_NS3300.VL.0128</v>
      </c>
      <c r="B12" s="442"/>
      <c r="C12" s="66"/>
      <c r="D12" s="66"/>
      <c r="E12" s="66"/>
      <c r="F12" s="66"/>
      <c r="G12" s="66"/>
      <c r="H12" s="66"/>
    </row>
    <row r="13" spans="1:8" x14ac:dyDescent="0.25">
      <c r="A13" s="430" t="s">
        <v>6</v>
      </c>
      <c r="B13" s="430"/>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9"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69"/>
      <c r="C15" s="66"/>
      <c r="D15" s="66"/>
      <c r="E15" s="66"/>
      <c r="F15" s="66"/>
      <c r="G15" s="66"/>
      <c r="H15" s="66"/>
    </row>
    <row r="16" spans="1:8" x14ac:dyDescent="0.25">
      <c r="A16" s="430" t="s">
        <v>5</v>
      </c>
      <c r="B16" s="430"/>
      <c r="C16" s="67"/>
      <c r="D16" s="67"/>
      <c r="E16" s="67"/>
      <c r="F16" s="67"/>
      <c r="G16" s="67"/>
      <c r="H16" s="67"/>
    </row>
    <row r="17" spans="1:2" x14ac:dyDescent="0.25">
      <c r="B17" s="40"/>
    </row>
    <row r="18" spans="1:2" x14ac:dyDescent="0.25">
      <c r="A18" s="504" t="s">
        <v>416</v>
      </c>
      <c r="B18" s="464"/>
    </row>
    <row r="19" spans="1:2" x14ac:dyDescent="0.25">
      <c r="A19" s="252"/>
      <c r="B19" s="251"/>
    </row>
    <row r="20" spans="1:2" ht="16.5" thickBot="1" x14ac:dyDescent="0.3">
      <c r="B20" s="27"/>
    </row>
    <row r="21" spans="1:2" ht="113.25" customHeight="1" thickBot="1" x14ac:dyDescent="0.3">
      <c r="A21" s="41" t="s">
        <v>289</v>
      </c>
      <c r="B21" s="216" t="str">
        <f>A15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row>
    <row r="22" spans="1:2" ht="16.5" thickBot="1" x14ac:dyDescent="0.3">
      <c r="A22" s="41" t="s">
        <v>290</v>
      </c>
      <c r="B22" s="42" t="str">
        <f>'1. паспорт местоположение'!C27</f>
        <v>Урочище между с Перевалово и д. Зубарево</v>
      </c>
    </row>
    <row r="23" spans="1:2" ht="16.5" thickBot="1" x14ac:dyDescent="0.3">
      <c r="A23" s="41" t="s">
        <v>272</v>
      </c>
      <c r="B23" s="43" t="s">
        <v>440</v>
      </c>
    </row>
    <row r="24" spans="1:2" ht="16.5" thickBot="1" x14ac:dyDescent="0.3">
      <c r="A24" s="41" t="s">
        <v>291</v>
      </c>
      <c r="B24" s="146" t="s">
        <v>555</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541</v>
      </c>
      <c r="B27" s="207">
        <f>'6.2. Паспорт фин осв ввод'!D24</f>
        <v>0.13033485419584945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556</v>
      </c>
    </row>
    <row r="68" spans="1:2" ht="24" customHeight="1" thickBot="1" x14ac:dyDescent="0.3">
      <c r="A68" s="44" t="s">
        <v>324</v>
      </c>
      <c r="B68" s="48" t="s">
        <v>558</v>
      </c>
    </row>
    <row r="69" spans="1:2" ht="16.5" thickBot="1" x14ac:dyDescent="0.3">
      <c r="A69" s="51" t="s">
        <v>325</v>
      </c>
      <c r="B69" s="242">
        <f>'6.1. Паспорт сетевой график'!H43</f>
        <v>45916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2025-04-24T08:00:02Z</dcterms:modified>
</cp:coreProperties>
</file>