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9\"/>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<sst xmlns="http://schemas.openxmlformats.org/spreadsheetml/2006/main" count="1315" uniqueCount="561">
  <si>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</si>
  <si>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</si>
  <si>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</si>
  <si>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</si>
  <si>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</si>
  <si>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</si>
  <si>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</si>
  <si>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</si>
  <si>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</si>
  <si>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</si>
  <si>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</si>
  <si>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</si>
  <si>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</si>
  <si>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</si>
  <si>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</si>
  <si>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</si>
  <si>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</si>
  <si>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</si>
  <si>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</si>
  <si>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</si>
  <si>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</si>
  <si>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</si>
  <si>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</si>
  <si>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</si>
  <si>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</si>
  <si>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</si>
  <si>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</si>
  <si>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</si>
  <si>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</si>
  <si>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</si>
  <si>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</si>
  <si>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</si>
  <si>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</si>
  <si>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</si>
  <si>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</si>
  <si>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</si>
  <si>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</si>
  <si>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</si>
  <si>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</si>
  <si>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</si>
  <si>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</si>
  <si>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</si>
  <si>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</si>
  <si>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</si>
  <si>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</si>
  <si>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</si>
  <si>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</si>
  <si>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</si>
  <si>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</si>
  <si>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</si>
  <si>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</si>
  <si>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</si>
  <si>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</si>
  <si>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</si>
  <si>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</si>
  <si>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</si>
  <si>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</si>
  <si>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</si>
  <si>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</si>
  <si>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</si>
  <si>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</si>
  <si>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</si>
  <si>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</si>
  <si>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</si>
  <si>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</si>
  <si>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</si>
  <si>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</si>
  <si>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</si>
  <si>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</si>
  <si>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</si>
  <si>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</si>
  <si>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</si>
  <si>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</si>
  <si>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</si>
  <si>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</si>
  <si>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</si>
  <si>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</si>
  <si>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</si>
  <si>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</si>
  <si>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</si>
  <si>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</si>
  <si>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</si>
  <si>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</si>
  <si>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</si>
  <si>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</si>
  <si>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</si>
  <si>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</si>
  <si>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</si>
  <si>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</si>
  <si>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</si>
  <si>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</si>
  <si>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</si>
  <si>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</si>
  <si>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</si>
  <si>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</si>
  <si>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</si>
  <si>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</si>
  <si>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</si>
  <si>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</si>
  <si>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</si>
  <si>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</si>
  <si>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</si>
  <si>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</si>
  <si>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</si>
  <si>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</si>
  <si>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</si>
  <si>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</si>
  <si>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</si>
  <si>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</si>
  <si>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</si>
  <si>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</si>
  <si>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</si>
  <si>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</si>
  <si>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</si>
  <si>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</si>
  <si>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</si>
  <si>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</si>
  <si>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</si>
  <si>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</si>
  <si>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</si>
  <si>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</si>
  <si>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</si>
  <si>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</si>
  <si>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</si>
  <si>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</si>
  <si>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</si>
  <si>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</si>
  <si>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</si>
  <si>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</si>
  <si>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</si>
  <si>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</si>
  <si>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</si>
  <si>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</si>
  <si>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</si>
  <si>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</si>
  <si>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</si>
  <si>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</si>
  <si>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</si>
  <si>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</si>
  <si>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</si>
  <si>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</si>
  <si>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</si>
  <si>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</si>
  <si>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</si>
  <si>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</si>
  <si>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</si>
  <si>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</si>
  <si>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</si>
  <si>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</si>
  <si>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</si>
  <si>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</si>
  <si>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</si>
  <si>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</si>
  <si>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</si>
  <si>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</si>
  <si>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</si>
  <si>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</si>
  <si>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</si>
  <si>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</si>
  <si>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</si>
  <si>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</si>
  <si>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</si>
  <si>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</si>
  <si>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</si>
  <si>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</si>
  <si>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</si>
  <si>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</si>
  <si>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</si>
  <si>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</si>
  <si>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</si>
  <si>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</si>
  <si>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</si>
  <si>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</si>
  <si>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</si>
  <si>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</si>
  <si>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</si>
  <si>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</si>
  <si>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</si>
  <si>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</si>
  <si>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</si>
  <si>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</si>
  <si>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</si>
  <si>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</si>
  <si>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</si>
  <si>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</si>
  <si>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</si>
  <si>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</si>
  <si>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</si>
  <si>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</si>
  <si>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</si>
  <si>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</si>
  <si>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</si>
  <si>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</si>
  <si>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</si>
  <si>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</si>
  <si>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</si>
  <si>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</si>
  <si>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</si>
  <si>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</si>
  <si>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</si>
  <si>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</si>
  <si>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</si>
  <si>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</si>
  <si>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</si>
  <si>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</si>
  <si>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</si>
  <si>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</si>
  <si>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</si>
  <si>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</si>
  <si>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</si>
  <si>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</si>
  <si>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</si>
  <si>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</si>
  <si>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</si>
  <si>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</si>
  <si>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</si>
  <si>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</si>
  <si>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</si>
  <si>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</si>
  <si>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</si>
  <si>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</si>
  <si>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</si>
  <si>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</si>
  <si>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</si>
  <si>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</si>
  <si>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</si>
  <si>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</si>
  <si>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</si>
  <si>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</si>
  <si>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</si>
  <si>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</si>
  <si>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</si>
  <si>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</si>
  <si>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</si>
  <si>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</si>
  <si>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</si>
  <si>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</si>
  <si>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</si>
  <si>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</si>
  <si>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</si>
  <si>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</si>
  <si>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</si>
  <si>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</si>
  <si>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</si>
  <si>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</si>
  <si>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</si>
  <si>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</si>
  <si>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</si>
  <si>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</si>
  <si>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</si>
  <si>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</si>
  <si>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</si>
  <si>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</si>
  <si>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</si>
  <si>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</si>
  <si>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</si>
  <si>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</si>
  <si>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</si>
  <si>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</si>
  <si>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</si>
  <si>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</si>
  <si>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</si>
  <si>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</si>
  <si>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</si>
  <si>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</si>
  <si>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</si>
  <si>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</si>
  <si>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</si>
  <si>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</si>
  <si>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</si>
  <si>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</si>
  <si>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</si>
  <si>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</si>
  <si>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</si>
  <si>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</si>
  <si>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</si>
  <si>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</si>
  <si>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</si>
  <si>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</si>
  <si>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</si>
  <si>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</si>
  <si>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</si>
  <si>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</si>
  <si>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</si>
  <si>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</si>
  <si>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</si>
  <si>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</si>
  <si>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</si>
  <si>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</si>
  <si>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</si>
  <si>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</si>
  <si>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</si>
  <si>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</si>
  <si>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</si>
  <si>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</si>
  <si>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</si>
  <si>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</si>
  <si>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</si>
  <si>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</si>
  <si>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</si>
  <si>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</si>
  <si>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</si>
  <si>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</si>
  <si>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</si>
  <si>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</si>
  <si>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</si>
  <si>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</si>
  <si>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</si>
  <si>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</si>
  <si>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</si>
  <si>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</si>
  <si>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</si>
  <si>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</si>
  <si>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</si>
  <si>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</si>
  <si>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</si>
  <si>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</si>
  <si>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</si>
  <si>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</si>
  <si>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</si>
  <si>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</si>
  <si>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</si>
  <si>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</si>
  <si>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</si>
  <si>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</si>
  <si>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</si>
  <si>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</si>
  <si>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</si>
  <si>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</si>
  <si>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</si>
  <si>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</si>
  <si>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</si>
  <si>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</si>
  <si>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</si>
  <si>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</si>
  <si>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</si>
  <si>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</si>
  <si>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</si>
  <si>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</si>
  <si>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</si>
  <si>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</si>
  <si>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</si>
  <si>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</si>
  <si>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</si>
  <si>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</si>
  <si>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</si>
  <si>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</si>
  <si>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</si>
  <si>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</si>
  <si>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</si>
  <si>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</si>
  <si>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</si>
  <si>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</si>
  <si>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</si>
  <si>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</si>
  <si>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</si>
  <si>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</si>
  <si>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</si>
  <si>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</si>
  <si>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</si>
  <si>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</si>
  <si>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</si>
  <si>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</si>
  <si>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</si>
  <si>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</si>
  <si>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</si>
  <si>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</si>
  <si>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</si>
  <si>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</si>
  <si>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</si>
  <si>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</si>
  <si>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</si>
  <si>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</si>
  <si>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</si>
  <si>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</si>
  <si>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</si>
  <si>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</si>
  <si>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</si>
  <si>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</si>
  <si>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</si>
  <si>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</si>
  <si>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</si>
  <si>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</si>
  <si>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</si>
  <si>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</si>
  <si>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</si>
  <si>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</si>
  <si>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</si>
  <si>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</si>
  <si>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</si>
  <si>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</si>
  <si>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</si>
  <si>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</si>
  <si>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</si>
  <si>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</si>
  <si>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</si>
  <si>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</si>
  <si>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</si>
  <si>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</si>
  <si>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</si>
  <si>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</si>
  <si>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</si>
  <si>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</si>
  <si>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</si>
  <si>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</si>
  <si>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</si>
  <si>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</si>
  <si>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</si>
  <si>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</si>
  <si>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</si>
  <si>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</si>
  <si>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</si>
  <si>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</si>
  <si>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</si>
  <si>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</si>
  <si>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</si>
  <si>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</si>
  <si>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</si>
  <si>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</si>
  <si>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</si>
  <si>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</si>
  <si>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</si>
  <si>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</si>
  <si>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</si>
  <si>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</si>
  <si>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</si>
  <si>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</si>
  <si>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</si>
  <si>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</si>
  <si>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</si>
  <si>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</si>
  <si>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</si>
  <si>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</si>
  <si>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</si>
  <si>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</si>
  <si>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</si>
  <si>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</si>
  <si>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</si>
  <si>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</si>
  <si>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</si>
  <si>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</si>
  <si>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</si>
  <si>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</si>
  <si>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</si>
  <si>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</si>
  <si>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</si>
  <si>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</si>
  <si>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</si>
  <si>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</si>
  <si>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</si>
  <si>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</si>
  <si>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</si>
  <si>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</si>
  <si>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</si>
  <si>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</si>
  <si>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</si>
  <si>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</si>
  <si>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</si>
  <si>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</si>
  <si>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</si>
  <si>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</si>
  <si>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</si>
  <si>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</si>
  <si>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</si>
  <si>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</si>
  <si>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</si>
  <si>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</si>
  <si>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</si>
  <si>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</si>
  <si>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</si>
  <si>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</si>
  <si>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</si>
  <si>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</si>
  <si>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</si>
  <si>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</si>
  <si>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</si>
  <si>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</si>
  <si>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</si>
  <si>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</si>
  <si>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</si>
  <si>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</si>
  <si>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</si>
  <si>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</si>
  <si>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</si>
  <si>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</si>
  <si>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</si>
  <si>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</si>
  <si>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</si>
  <si>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</si>
  <si>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</si>
  <si>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</si>
  <si>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</si>
  <si>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</si>
  <si>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</si>
  <si>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</si>
  <si>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</si>
  <si>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</si>
  <si>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</si>
  <si>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</si>
  <si>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</si>
  <si>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</si>
  <si>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</si>
  <si>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</si>
  <si>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</si>
  <si>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</si>
  <si>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</si>
  <si>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</si>
  <si>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</si>
  <si>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</si>
  <si>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</si>
  <si>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</si>
  <si>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</si>
  <si>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</si>
  <si>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</si>
  <si>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</si>
  <si>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</si>
  <si>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</si>
  <si>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</si>
  <si>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</si>
  <si>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</si>
  <si>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</si>
  <si>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</si>
  <si>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</si>
  <si>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</si>
  <si>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</si>
  <si>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</si>
  <si>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</si>
  <si>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</si>
  <si>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</si>
  <si>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</si>
  <si>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</si>
  <si>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</si>
  <si>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</si>
  <si>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</si>
  <si>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</si>
  <si>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</si>
  <si>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</si>
  <si>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</si>
  <si>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</si>
  <si>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</si>
  <si>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</si>
  <si>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</si>
  <si>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</si>
  <si>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</si>
  <si>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г. Тюмень</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</si>
  <si>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</si>
  <si>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0,24200 млн руб.
</t>
  </si>
  <si>
    <t>№Т13/24/02837-ДТП от 31.05.2024 ООО "Максимус"</t>
  </si>
  <si>
    <t>Тюменская область, город Тюмень, 2 км Старого Тобольского тракта, земельный участок с кадастровым номером 72:23:0225001:3253</t>
  </si>
  <si>
    <t>КЛ 10 кВ с ТП 10/0,4 кВ</t>
  </si>
  <si>
    <t>ячейка 10 кВ № 2 РУ 10 кВ ПС 110 кВ Моторный завод</t>
  </si>
  <si>
    <t>1. Монтаж в ячейке 10 кВ № 2 РУ 10 кВ ПС 110 кВ Моторный завод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</si>
  <si>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ООО "Максимус"</t>
  </si>
  <si>
    <t>монтаж прибора  учета</t>
  </si>
  <si>
    <t>ПУ - 1 т.у.</t>
  </si>
  <si>
    <t>202,97 тыс.руб./шт. без НДС (ПУ)</t>
  </si>
  <si>
    <t>Исполнение обязательств по договору технологического присоединения от 31.05.2024 № Т13/24/02837-ДТП для подключения энергопринимающих устройств ООО "Максимус"</t>
  </si>
  <si>
    <t>1 т.у. (в том числе прирост 1 т.у.)</t>
  </si>
  <si>
    <t>25.03.2025-30.03.2025</t>
  </si>
  <si>
    <t>- прибор коммерчсекого учета электрической энергии (мощности) трехфазный косвенного включения 10 кВ</t>
  </si>
  <si>
    <t>P_NS3300.VL.0129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</si>
</sst>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7118258.166568839</c:v>
              </c:pt>
              <c:pt idx="1">
                <c:v>13796121.063271891</c:v>
              </c:pt>
              <c:pt idx="2">
                <c:v>19889906.903183989</c:v>
              </c:pt>
              <c:pt idx="3">
                <c:v>25450697.546483248</c:v>
              </c:pt>
              <c:pt idx="4">
                <c:v>30525107.916923653</c:v>
              </c:pt>
              <c:pt idx="5">
                <c:v>35155676.549257614</c:v>
              </c:pt>
              <c:pt idx="6">
                <c:v>39381221.999986373</c:v>
              </c:pt>
              <c:pt idx="7">
                <c:v>43237168.104051553</c:v>
              </c:pt>
              <c:pt idx="8">
                <c:v>46755840.799633414</c:v>
              </c:pt>
              <c:pt idx="9">
                <c:v>49966739.005497284</c:v>
              </c:pt>
              <c:pt idx="10">
                <c:v>52894773.637931675</c:v>
              </c:pt>
            </c:numLit>
          </c:val>
          <c:smooth val="0"/>
          <c:extLst>
            <c:ext xmlns:c16="http://schemas.microsoft.com/office/drawing/2014/chart" uri="{C3380CC4-5D6E-409C-BE32-E72D297353CC}">
              <c16:uniqueId val="{00000000-24F8-4E0D-BFFE-6AC2D909E907}"/>
            </c:ext>
          </c:extLst>
        </c:ser>
        <c:ser>
          <c:idx val="0"/>
          <c:order val="1"/>
          <c:tx>
            <c:v>Накопленный чистый денежный поток</c:v>
          </c:tx>
          <c:marker>
            <c:symbol val="none"/>
          </c:marker>
          <c:val>
            <c:numLit>
              <c:formatCode>General</c:formatCode>
              <c:ptCount val="11"/>
              <c:pt idx="0">
                <c:v>8139764.3475066824</c:v>
              </c:pt>
              <c:pt idx="1">
                <c:v>16813747.910848286</c:v>
              </c:pt>
              <c:pt idx="2">
                <c:v>25834834.099087968</c:v>
              </c:pt>
              <c:pt idx="3">
                <c:v>35216905.588295087</c:v>
              </c:pt>
              <c:pt idx="4">
                <c:v>44974400.361581758</c:v>
              </c:pt>
              <c:pt idx="5">
                <c:v>55122333.921384595</c:v>
              </c:pt>
              <c:pt idx="6">
                <c:v>65676322.390237674</c:v>
              </c:pt>
              <c:pt idx="7">
                <c:v>76652606.535576433</c:v>
              </c:pt>
              <c:pt idx="8">
                <c:v>88068076.755533725</c:v>
              </c:pt>
              <c:pt idx="9">
                <c:v>99940299.064167723</c:v>
              </c:pt>
              <c:pt idx="10">
                <c:v>112279079.61459816</c:v>
              </c:pt>
            </c:numLit>
          </c:val>
          <c:smooth val="0"/>
          <c:extLst>
            <c:ext xmlns:c16="http://schemas.microsoft.com/office/drawing/2014/chart" uri="{C3380CC4-5D6E-409C-BE32-E72D297353CC}">
              <c16:uniqueId val="{00000001-24F8-4E0D-BFFE-6AC2D909E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26</xdr:row>
      <xdr:rowOff>0</xdr:rowOff>
    </xdr:from>
    <xdr:to>
      <xdr:col>13</xdr:col>
      <xdr:colOff>346982</xdr:colOff>
      <xdr:row>40</xdr:row>
      <xdr:rowOff>96734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545</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0.24200474680671338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0.20297252438664498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547</v>
      </c>
      <c r="C22" s="196" t="s">
        <v>437</v>
      </c>
      <c r="D22" s="196" t="s">
        <v>460</v>
      </c>
      <c r="E22" s="197" t="s">
        <v>548</v>
      </c>
      <c r="F22" s="197" t="s">
        <v>549</v>
      </c>
      <c r="G22" s="353" t="s">
        <v>550</v>
      </c>
      <c r="H22" s="198">
        <v>0.6</v>
      </c>
      <c r="I22" s="196">
        <v>0</v>
      </c>
      <c r="J22" s="198">
        <f>H22-I22</f>
        <v>0.6</v>
      </c>
      <c r="K22" s="196">
        <v>10</v>
      </c>
      <c r="L22" s="196" t="s">
        <v>543</v>
      </c>
      <c r="M22" s="354" t="s">
        <v>443</v>
      </c>
      <c r="N22" s="354" t="s">
        <v>443</v>
      </c>
      <c r="O22" s="354" t="s">
        <v>443</v>
      </c>
      <c r="P22" s="354" t="s">
        <v>443</v>
      </c>
      <c r="Q22" s="197" t="s">
        <v>551</v>
      </c>
      <c r="R22" s="198"/>
      <c r="S22" s="355">
        <v>6.0344399999999999E-2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P_NS3300.VL.0129</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202972.52438664495</v>
      </c>
      <c r="C20" s="256"/>
      <c r="D20" s="263" t="s">
        <v>270</v>
      </c>
      <c r="E20" s="264"/>
      <c r="F20" s="264"/>
      <c r="M20" s="257"/>
    </row>
    <row r="21" spans="1:44" x14ac:dyDescent="0.25">
      <c r="A21" s="265" t="s">
        <v>269</v>
      </c>
      <c r="B21" s="326"/>
      <c r="C21" s="256"/>
      <c r="D21" s="424" t="s">
        <v>268</v>
      </c>
      <c r="E21" s="425"/>
      <c r="F21" s="266">
        <v>2.3265133643445735E-2</v>
      </c>
      <c r="M21" s="257"/>
    </row>
    <row r="22" spans="1:44" x14ac:dyDescent="0.25">
      <c r="A22" s="265" t="s">
        <v>267</v>
      </c>
      <c r="B22" s="326">
        <v>50</v>
      </c>
      <c r="C22" s="256"/>
      <c r="D22" s="424" t="s">
        <v>266</v>
      </c>
      <c r="E22" s="425"/>
      <c r="F22" s="266">
        <v>2.6515272813435131E-2</v>
      </c>
      <c r="M22" s="257"/>
    </row>
    <row r="23" spans="1:44" ht="16.5" thickBot="1" x14ac:dyDescent="0.3">
      <c r="A23" s="267" t="s">
        <v>265</v>
      </c>
      <c r="B23" s="327">
        <v>1</v>
      </c>
      <c r="C23" s="256"/>
      <c r="D23" s="424" t="s">
        <v>468</v>
      </c>
      <c r="E23" s="425"/>
      <c r="F23" s="268">
        <v>52894773.637931675</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41403</v>
      </c>
      <c r="C45" s="284">
        <v>10380073.218825867</v>
      </c>
      <c r="D45" s="284">
        <v>10845840.679180847</v>
      </c>
      <c r="E45" s="284">
        <v>11279674.306348084</v>
      </c>
      <c r="F45" s="284">
        <v>11730861.278602008</v>
      </c>
      <c r="G45" s="284">
        <v>12200095.729746088</v>
      </c>
      <c r="H45" s="284">
        <v>12688099.558935931</v>
      </c>
      <c r="I45" s="284">
        <v>13195623.541293366</v>
      </c>
      <c r="J45" s="284">
        <v>13723448.482945103</v>
      </c>
      <c r="K45" s="284">
        <v>14272386.422262911</v>
      </c>
      <c r="L45" s="284">
        <v>14843281.879153427</v>
      </c>
      <c r="M45" s="284">
        <v>15426435.027443605</v>
      </c>
      <c r="N45" s="284">
        <v>16043492.428541347</v>
      </c>
      <c r="O45" s="284">
        <v>16685232.125683004</v>
      </c>
      <c r="P45" s="284">
        <v>17352641.410710324</v>
      </c>
      <c r="Q45" s="284">
        <v>18046747.067138739</v>
      </c>
      <c r="R45" s="284">
        <v>18768616.949824288</v>
      </c>
      <c r="S45" s="284">
        <v>19519361.627817258</v>
      </c>
      <c r="T45" s="284">
        <v>20300136.092929952</v>
      </c>
      <c r="U45" s="284">
        <v>21112141.536647148</v>
      </c>
      <c r="V45" s="284">
        <v>21956627.198113035</v>
      </c>
      <c r="W45" s="284">
        <v>22824453.478135373</v>
      </c>
      <c r="X45" s="284">
        <v>23737431.617260784</v>
      </c>
      <c r="Y45" s="284">
        <v>24686928.88195122</v>
      </c>
      <c r="Z45" s="284">
        <v>25674406.03722927</v>
      </c>
      <c r="AA45" s="284">
        <v>26701382.278718442</v>
      </c>
      <c r="AB45" s="284">
        <v>27769437.569867175</v>
      </c>
      <c r="AC45" s="284">
        <v>28880215.072661866</v>
      </c>
      <c r="AD45" s="284">
        <v>30035423.675568346</v>
      </c>
      <c r="AE45" s="284">
        <v>31236840.622591082</v>
      </c>
      <c r="AF45" s="284">
        <v>32486314.247494724</v>
      </c>
      <c r="AG45" s="284">
        <v>33785766.817394502</v>
      </c>
      <c r="AH45" s="284">
        <v>35137197.490090288</v>
      </c>
      <c r="AI45" s="284">
        <v>36542685.389693901</v>
      </c>
      <c r="AJ45" s="284">
        <v>38004392.805281661</v>
      </c>
      <c r="AK45" s="284">
        <v>39524568.517492928</v>
      </c>
      <c r="AL45" s="284">
        <v>41105551.258192651</v>
      </c>
      <c r="AM45" s="284">
        <v>42749773.308520362</v>
      </c>
      <c r="AN45" s="284">
        <v>44459764.240861163</v>
      </c>
      <c r="AO45" s="284">
        <v>46238154.810495615</v>
      </c>
      <c r="AP45" s="284">
        <v>48087681.002915442</v>
      </c>
      <c r="AQ45" s="284">
        <v>50011188.243032061</v>
      </c>
      <c r="AR45" s="284">
        <v>52011635.77275335</v>
      </c>
      <c r="AS45" s="284">
        <v>54092101.203663476</v>
      </c>
      <c r="AT45" s="284">
        <v>56255785.251810029</v>
      </c>
      <c r="AU45" s="284">
        <v>58506016.661882423</v>
      </c>
      <c r="AV45" s="284">
        <v>60846257.328357711</v>
      </c>
      <c r="AW45" s="284">
        <v>63280107.621492036</v>
      </c>
      <c r="AX45" s="284">
        <v>65811311.926351711</v>
      </c>
      <c r="AY45" s="284">
        <v>68443764.403405786</v>
      </c>
      <c r="AZ45" s="284">
        <v>71181514.979542032</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41403</v>
      </c>
      <c r="C59" s="295">
        <v>10380073.218825867</v>
      </c>
      <c r="D59" s="295">
        <v>10845840.679180847</v>
      </c>
      <c r="E59" s="295">
        <v>11279674.306348084</v>
      </c>
      <c r="F59" s="295">
        <v>11730861.278602008</v>
      </c>
      <c r="G59" s="295">
        <v>12200095.729746088</v>
      </c>
      <c r="H59" s="295">
        <v>12688099.558935931</v>
      </c>
      <c r="I59" s="295">
        <v>13195623.541293366</v>
      </c>
      <c r="J59" s="295">
        <v>13723448.482945103</v>
      </c>
      <c r="K59" s="295">
        <v>14272386.422262911</v>
      </c>
      <c r="L59" s="295">
        <v>14843281.879153427</v>
      </c>
      <c r="M59" s="295">
        <v>15426435.027443605</v>
      </c>
      <c r="N59" s="295">
        <v>16043492.428541347</v>
      </c>
      <c r="O59" s="295">
        <v>16685232.125683004</v>
      </c>
      <c r="P59" s="295">
        <v>17352641.410710324</v>
      </c>
      <c r="Q59" s="295">
        <v>18046747.067138739</v>
      </c>
      <c r="R59" s="295">
        <v>18768616.949824288</v>
      </c>
      <c r="S59" s="295">
        <v>19519361.627817258</v>
      </c>
      <c r="T59" s="295">
        <v>20300136.092929952</v>
      </c>
      <c r="U59" s="295">
        <v>21112141.536647148</v>
      </c>
      <c r="V59" s="295">
        <v>21956627.198113035</v>
      </c>
      <c r="W59" s="295">
        <v>22824453.478135373</v>
      </c>
      <c r="X59" s="295">
        <v>23737431.617260784</v>
      </c>
      <c r="Y59" s="295">
        <v>24686928.88195122</v>
      </c>
      <c r="Z59" s="295">
        <v>25674406.03722927</v>
      </c>
      <c r="AA59" s="295">
        <v>26701382.278718442</v>
      </c>
      <c r="AB59" s="295">
        <v>27769437.569867175</v>
      </c>
      <c r="AC59" s="295">
        <v>28880215.072661866</v>
      </c>
      <c r="AD59" s="295">
        <v>30035423.675568346</v>
      </c>
      <c r="AE59" s="295">
        <v>31236840.622591082</v>
      </c>
      <c r="AF59" s="295">
        <v>32486314.247494724</v>
      </c>
      <c r="AG59" s="295">
        <v>33785766.817394502</v>
      </c>
      <c r="AH59" s="295">
        <v>35137197.490090288</v>
      </c>
      <c r="AI59" s="295">
        <v>36542685.389693901</v>
      </c>
      <c r="AJ59" s="295">
        <v>38004392.805281661</v>
      </c>
      <c r="AK59" s="295">
        <v>39524568.517492928</v>
      </c>
      <c r="AL59" s="295">
        <v>41105551.258192651</v>
      </c>
      <c r="AM59" s="295">
        <v>42749773.308520362</v>
      </c>
      <c r="AN59" s="295">
        <v>44459764.240861163</v>
      </c>
      <c r="AO59" s="295">
        <v>46238154.810495615</v>
      </c>
      <c r="AP59" s="295">
        <v>48087681.002915442</v>
      </c>
      <c r="AQ59" s="295">
        <v>50011188.243032061</v>
      </c>
      <c r="AR59" s="295">
        <v>52011635.77275335</v>
      </c>
      <c r="AS59" s="295">
        <v>54092101.203663476</v>
      </c>
      <c r="AT59" s="295">
        <v>56255785.251810029</v>
      </c>
      <c r="AU59" s="295">
        <v>58506016.661882423</v>
      </c>
      <c r="AV59" s="295">
        <v>60846257.328357711</v>
      </c>
      <c r="AW59" s="295">
        <v>63280107.621492036</v>
      </c>
      <c r="AX59" s="295">
        <v>65811311.926351711</v>
      </c>
      <c r="AY59" s="295">
        <v>68443764.403405786</v>
      </c>
      <c r="AZ59" s="295">
        <v>71181514.979542032</v>
      </c>
    </row>
    <row r="60" spans="1:52" x14ac:dyDescent="0.25">
      <c r="A60" s="296" t="s">
        <v>256</v>
      </c>
      <c r="B60" s="297">
        <v>0</v>
      </c>
      <c r="C60" s="297">
        <v>-4420.7415811411274</v>
      </c>
      <c r="D60" s="297">
        <v>-4376.0876257760656</v>
      </c>
      <c r="E60" s="297">
        <v>-4331.4336704110037</v>
      </c>
      <c r="F60" s="297">
        <v>-4286.7797150459419</v>
      </c>
      <c r="G60" s="297">
        <v>-4242.12575968088</v>
      </c>
      <c r="H60" s="297">
        <v>-4197.4718043158182</v>
      </c>
      <c r="I60" s="297">
        <v>-4152.8178489507563</v>
      </c>
      <c r="J60" s="297">
        <v>-4108.1638935856936</v>
      </c>
      <c r="K60" s="297">
        <v>-4063.5099382206322</v>
      </c>
      <c r="L60" s="297">
        <v>-4018.8559828555703</v>
      </c>
      <c r="M60" s="297">
        <v>-3974.2020274905085</v>
      </c>
      <c r="N60" s="297">
        <v>-3929.5480721254467</v>
      </c>
      <c r="O60" s="297">
        <v>-3884.8941167603843</v>
      </c>
      <c r="P60" s="297">
        <v>-3840.2401613953225</v>
      </c>
      <c r="Q60" s="297">
        <v>-3795.5862060302607</v>
      </c>
      <c r="R60" s="297">
        <v>-3750.9322506651984</v>
      </c>
      <c r="S60" s="297">
        <v>-3706.2782953001365</v>
      </c>
      <c r="T60" s="297">
        <v>-3661.6243399350751</v>
      </c>
      <c r="U60" s="297">
        <v>-3616.9703845700133</v>
      </c>
      <c r="V60" s="297">
        <v>-3572.3164292049514</v>
      </c>
      <c r="W60" s="297">
        <v>-3527.6624738398891</v>
      </c>
      <c r="X60" s="297">
        <v>-3483.0085184748273</v>
      </c>
      <c r="Y60" s="297">
        <v>-3438.3545631097654</v>
      </c>
      <c r="Z60" s="297">
        <v>-3393.7006077447031</v>
      </c>
      <c r="AA60" s="297">
        <v>-3349.0466523796413</v>
      </c>
      <c r="AB60" s="297">
        <v>-3304.3926970145794</v>
      </c>
      <c r="AC60" s="297">
        <v>-3259.7387416495176</v>
      </c>
      <c r="AD60" s="297">
        <v>-3215.0847862844562</v>
      </c>
      <c r="AE60" s="297">
        <v>-3170.4308309193934</v>
      </c>
      <c r="AF60" s="297">
        <v>-3125.776875554332</v>
      </c>
      <c r="AG60" s="297">
        <v>-3081.1229201892702</v>
      </c>
      <c r="AH60" s="297">
        <v>-3036.4689648242079</v>
      </c>
      <c r="AI60" s="297">
        <v>-2991.815009459146</v>
      </c>
      <c r="AJ60" s="297">
        <v>-2947.1610540940842</v>
      </c>
      <c r="AK60" s="297">
        <v>-2902.5070987290223</v>
      </c>
      <c r="AL60" s="297">
        <v>-2857.853143363961</v>
      </c>
      <c r="AM60" s="297">
        <v>-2813.1991879988991</v>
      </c>
      <c r="AN60" s="297">
        <v>-2768.5452326338373</v>
      </c>
      <c r="AO60" s="297">
        <v>-2723.8912772687754</v>
      </c>
      <c r="AP60" s="297">
        <v>-2679.237321903714</v>
      </c>
      <c r="AQ60" s="297">
        <v>-2634.5833665386522</v>
      </c>
      <c r="AR60" s="297">
        <v>-2589.9294111735903</v>
      </c>
      <c r="AS60" s="297">
        <v>-2545.2754558085285</v>
      </c>
      <c r="AT60" s="297">
        <v>-2500.6215004434666</v>
      </c>
      <c r="AU60" s="297">
        <v>-2455.9675450784052</v>
      </c>
      <c r="AV60" s="297">
        <v>-2411.3135897133434</v>
      </c>
      <c r="AW60" s="297">
        <v>-2366.6596343482815</v>
      </c>
      <c r="AX60" s="297">
        <v>-2322.0056789832197</v>
      </c>
      <c r="AY60" s="297">
        <v>-2277.3517236181578</v>
      </c>
      <c r="AZ60" s="297">
        <v>-2232.697768253096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-4420.7415811411274</v>
      </c>
      <c r="D65" s="297">
        <v>-4376.0876257760656</v>
      </c>
      <c r="E65" s="297">
        <v>-4331.4336704110037</v>
      </c>
      <c r="F65" s="297">
        <v>-4286.7797150459419</v>
      </c>
      <c r="G65" s="297">
        <v>-4242.12575968088</v>
      </c>
      <c r="H65" s="297">
        <v>-4197.4718043158182</v>
      </c>
      <c r="I65" s="297">
        <v>-4152.8178489507563</v>
      </c>
      <c r="J65" s="297">
        <v>-4108.1638935856936</v>
      </c>
      <c r="K65" s="297">
        <v>-4063.5099382206322</v>
      </c>
      <c r="L65" s="297">
        <v>-4018.8559828555703</v>
      </c>
      <c r="M65" s="297">
        <v>-3974.2020274905085</v>
      </c>
      <c r="N65" s="297">
        <v>-3929.5480721254467</v>
      </c>
      <c r="O65" s="297">
        <v>-3884.8941167603843</v>
      </c>
      <c r="P65" s="297">
        <v>-3840.2401613953225</v>
      </c>
      <c r="Q65" s="297">
        <v>-3795.5862060302607</v>
      </c>
      <c r="R65" s="297">
        <v>-3750.9322506651984</v>
      </c>
      <c r="S65" s="297">
        <v>-3706.2782953001365</v>
      </c>
      <c r="T65" s="297">
        <v>-3661.6243399350751</v>
      </c>
      <c r="U65" s="297">
        <v>-3616.9703845700133</v>
      </c>
      <c r="V65" s="297">
        <v>-3572.3164292049514</v>
      </c>
      <c r="W65" s="297">
        <v>-3527.6624738398891</v>
      </c>
      <c r="X65" s="297">
        <v>-3483.0085184748273</v>
      </c>
      <c r="Y65" s="297">
        <v>-3438.3545631097654</v>
      </c>
      <c r="Z65" s="297">
        <v>-3393.7006077447031</v>
      </c>
      <c r="AA65" s="297">
        <v>-3349.0466523796413</v>
      </c>
      <c r="AB65" s="297">
        <v>-3304.3926970145794</v>
      </c>
      <c r="AC65" s="297">
        <v>-3259.7387416495176</v>
      </c>
      <c r="AD65" s="297">
        <v>-3215.0847862844562</v>
      </c>
      <c r="AE65" s="297">
        <v>-3170.4308309193934</v>
      </c>
      <c r="AF65" s="297">
        <v>-3125.776875554332</v>
      </c>
      <c r="AG65" s="297">
        <v>-3081.1229201892702</v>
      </c>
      <c r="AH65" s="297">
        <v>-3036.4689648242079</v>
      </c>
      <c r="AI65" s="297">
        <v>-2991.815009459146</v>
      </c>
      <c r="AJ65" s="297">
        <v>-2947.1610540940842</v>
      </c>
      <c r="AK65" s="297">
        <v>-2902.5070987290223</v>
      </c>
      <c r="AL65" s="297">
        <v>-2857.853143363961</v>
      </c>
      <c r="AM65" s="297">
        <v>-2813.1991879988991</v>
      </c>
      <c r="AN65" s="297">
        <v>-2768.5452326338373</v>
      </c>
      <c r="AO65" s="297">
        <v>-2723.8912772687754</v>
      </c>
      <c r="AP65" s="297">
        <v>-2679.237321903714</v>
      </c>
      <c r="AQ65" s="297">
        <v>-2634.5833665386522</v>
      </c>
      <c r="AR65" s="297">
        <v>-2589.9294111735903</v>
      </c>
      <c r="AS65" s="297">
        <v>-2545.2754558085285</v>
      </c>
      <c r="AT65" s="297">
        <v>-2500.6215004434666</v>
      </c>
      <c r="AU65" s="297">
        <v>-2455.9675450784052</v>
      </c>
      <c r="AV65" s="297">
        <v>-2411.3135897133434</v>
      </c>
      <c r="AW65" s="297">
        <v>-2366.6596343482815</v>
      </c>
      <c r="AX65" s="297">
        <v>-2322.0056789832197</v>
      </c>
      <c r="AY65" s="297">
        <v>-2277.3517236181578</v>
      </c>
      <c r="AZ65" s="297">
        <v>-2232.697768253096</v>
      </c>
    </row>
    <row r="66" spans="1:52" x14ac:dyDescent="0.25">
      <c r="A66" s="299" t="s">
        <v>478</v>
      </c>
      <c r="B66" s="295">
        <v>41403</v>
      </c>
      <c r="C66" s="295">
        <v>10375652.477244725</v>
      </c>
      <c r="D66" s="295">
        <v>10841464.591555072</v>
      </c>
      <c r="E66" s="295">
        <v>11275342.872677673</v>
      </c>
      <c r="F66" s="295">
        <v>11726574.498886961</v>
      </c>
      <c r="G66" s="295">
        <v>12195853.603986407</v>
      </c>
      <c r="H66" s="295">
        <v>12683902.087131616</v>
      </c>
      <c r="I66" s="295">
        <v>13191470.723444415</v>
      </c>
      <c r="J66" s="295">
        <v>13719340.319051517</v>
      </c>
      <c r="K66" s="295">
        <v>14268322.912324689</v>
      </c>
      <c r="L66" s="295">
        <v>14839263.023170572</v>
      </c>
      <c r="M66" s="295">
        <v>15422460.825416114</v>
      </c>
      <c r="N66" s="295">
        <v>16039562.880469222</v>
      </c>
      <c r="O66" s="295">
        <v>16681347.231566243</v>
      </c>
      <c r="P66" s="295">
        <v>17348801.170548927</v>
      </c>
      <c r="Q66" s="295">
        <v>18042951.480932709</v>
      </c>
      <c r="R66" s="295">
        <v>18764866.017573625</v>
      </c>
      <c r="S66" s="295">
        <v>19515655.349521957</v>
      </c>
      <c r="T66" s="295">
        <v>20296474.468590017</v>
      </c>
      <c r="U66" s="295">
        <v>21108524.566262577</v>
      </c>
      <c r="V66" s="295">
        <v>21953054.88168383</v>
      </c>
      <c r="W66" s="295">
        <v>22820925.815661535</v>
      </c>
      <c r="X66" s="295">
        <v>23733948.608742308</v>
      </c>
      <c r="Y66" s="295">
        <v>24683490.527388111</v>
      </c>
      <c r="Z66" s="295">
        <v>25671012.336621527</v>
      </c>
      <c r="AA66" s="295">
        <v>26698033.232066061</v>
      </c>
      <c r="AB66" s="295">
        <v>27766133.177170161</v>
      </c>
      <c r="AC66" s="295">
        <v>28876955.333920214</v>
      </c>
      <c r="AD66" s="295">
        <v>30032208.590782061</v>
      </c>
      <c r="AE66" s="295">
        <v>31233670.191760164</v>
      </c>
      <c r="AF66" s="295">
        <v>32483188.470619168</v>
      </c>
      <c r="AG66" s="295">
        <v>33782685.69447431</v>
      </c>
      <c r="AH66" s="295">
        <v>35134161.021125466</v>
      </c>
      <c r="AI66" s="295">
        <v>36539693.574684441</v>
      </c>
      <c r="AJ66" s="295">
        <v>38001445.644227564</v>
      </c>
      <c r="AK66" s="295">
        <v>39521666.010394201</v>
      </c>
      <c r="AL66" s="295">
        <v>41102693.405049287</v>
      </c>
      <c r="AM66" s="295">
        <v>42746960.10933236</v>
      </c>
      <c r="AN66" s="295">
        <v>44456995.695628531</v>
      </c>
      <c r="AO66" s="295">
        <v>46235430.919218346</v>
      </c>
      <c r="AP66" s="295">
        <v>48085001.765593536</v>
      </c>
      <c r="AQ66" s="295">
        <v>50008553.659665525</v>
      </c>
      <c r="AR66" s="295">
        <v>52009045.843342178</v>
      </c>
      <c r="AS66" s="295">
        <v>54089555.928207666</v>
      </c>
      <c r="AT66" s="295">
        <v>56253284.630309589</v>
      </c>
      <c r="AU66" s="295">
        <v>58503560.694337346</v>
      </c>
      <c r="AV66" s="295">
        <v>60843846.014767997</v>
      </c>
      <c r="AW66" s="295">
        <v>63277740.961857684</v>
      </c>
      <c r="AX66" s="295">
        <v>65808989.92067273</v>
      </c>
      <c r="AY66" s="295">
        <v>68441487.051682174</v>
      </c>
      <c r="AZ66" s="295">
        <v>71179282.281773776</v>
      </c>
    </row>
    <row r="67" spans="1:52" x14ac:dyDescent="0.25">
      <c r="A67" s="298" t="s">
        <v>251</v>
      </c>
      <c r="B67" s="297">
        <v>0</v>
      </c>
      <c r="C67" s="297">
        <v>-4059.4504877328991</v>
      </c>
      <c r="D67" s="297">
        <v>-4059.4504877328991</v>
      </c>
      <c r="E67" s="297">
        <v>-4059.4504877328991</v>
      </c>
      <c r="F67" s="297">
        <v>-4059.4504877328991</v>
      </c>
      <c r="G67" s="297">
        <v>-4059.4504877328991</v>
      </c>
      <c r="H67" s="297">
        <v>-4059.4504877328991</v>
      </c>
      <c r="I67" s="297">
        <v>-4059.4504877328991</v>
      </c>
      <c r="J67" s="297">
        <v>-4059.4504877328991</v>
      </c>
      <c r="K67" s="297">
        <v>-4059.4504877328991</v>
      </c>
      <c r="L67" s="297">
        <v>-4059.4504877328991</v>
      </c>
      <c r="M67" s="297">
        <v>-4059.4504877328991</v>
      </c>
      <c r="N67" s="297">
        <v>-4059.4504877328991</v>
      </c>
      <c r="O67" s="297">
        <v>-4059.4504877328991</v>
      </c>
      <c r="P67" s="297">
        <v>-4059.4504877328991</v>
      </c>
      <c r="Q67" s="297">
        <v>-4059.4504877328991</v>
      </c>
      <c r="R67" s="297">
        <v>-4059.4504877328991</v>
      </c>
      <c r="S67" s="297">
        <v>-4059.4504877328991</v>
      </c>
      <c r="T67" s="297">
        <v>-4059.4504877328991</v>
      </c>
      <c r="U67" s="297">
        <v>-4059.4504877328991</v>
      </c>
      <c r="V67" s="297">
        <v>-4059.4504877328991</v>
      </c>
      <c r="W67" s="297">
        <v>-4059.4504877328991</v>
      </c>
      <c r="X67" s="297">
        <v>-4059.4504877328991</v>
      </c>
      <c r="Y67" s="297">
        <v>-4059.4504877328991</v>
      </c>
      <c r="Z67" s="297">
        <v>-4059.4504877328991</v>
      </c>
      <c r="AA67" s="297">
        <v>-4059.4504877328991</v>
      </c>
      <c r="AB67" s="297">
        <v>-4059.4504877328991</v>
      </c>
      <c r="AC67" s="297">
        <v>-4059.4504877328991</v>
      </c>
      <c r="AD67" s="297">
        <v>-4059.4504877328991</v>
      </c>
      <c r="AE67" s="297">
        <v>-4059.4504877328991</v>
      </c>
      <c r="AF67" s="297">
        <v>-4059.4504877328991</v>
      </c>
      <c r="AG67" s="297">
        <v>-4059.4504877328991</v>
      </c>
      <c r="AH67" s="297">
        <v>-4059.4504877328991</v>
      </c>
      <c r="AI67" s="297">
        <v>-4059.4504877328991</v>
      </c>
      <c r="AJ67" s="297">
        <v>-4059.4504877328991</v>
      </c>
      <c r="AK67" s="297">
        <v>-4059.4504877328991</v>
      </c>
      <c r="AL67" s="297">
        <v>-4059.4504877328991</v>
      </c>
      <c r="AM67" s="297">
        <v>-4059.4504877328991</v>
      </c>
      <c r="AN67" s="297">
        <v>-4059.4504877328991</v>
      </c>
      <c r="AO67" s="297">
        <v>-4059.4504877328991</v>
      </c>
      <c r="AP67" s="297">
        <v>-4059.4504877328991</v>
      </c>
      <c r="AQ67" s="297">
        <v>-4059.4504877328991</v>
      </c>
      <c r="AR67" s="297">
        <v>-4059.4504877328991</v>
      </c>
      <c r="AS67" s="297">
        <v>-4059.4504877328991</v>
      </c>
      <c r="AT67" s="297">
        <v>-4059.4504877328991</v>
      </c>
      <c r="AU67" s="297">
        <v>-4059.4504877328991</v>
      </c>
      <c r="AV67" s="297">
        <v>-4059.4504877328991</v>
      </c>
      <c r="AW67" s="297">
        <v>-4059.4504877328991</v>
      </c>
      <c r="AX67" s="297">
        <v>-4059.4504877328991</v>
      </c>
      <c r="AY67" s="297">
        <v>-4059.4504877328991</v>
      </c>
      <c r="AZ67" s="297">
        <v>-4059.4504877328991</v>
      </c>
    </row>
    <row r="68" spans="1:52" x14ac:dyDescent="0.25">
      <c r="A68" s="299" t="s">
        <v>479</v>
      </c>
      <c r="B68" s="295">
        <v>41403</v>
      </c>
      <c r="C68" s="295">
        <v>10371593.026756993</v>
      </c>
      <c r="D68" s="295">
        <v>10837405.141067339</v>
      </c>
      <c r="E68" s="295">
        <v>11271283.42218994</v>
      </c>
      <c r="F68" s="295">
        <v>11722515.048399229</v>
      </c>
      <c r="G68" s="295">
        <v>12191794.153498674</v>
      </c>
      <c r="H68" s="295">
        <v>12679842.636643883</v>
      </c>
      <c r="I68" s="295">
        <v>13187411.272956682</v>
      </c>
      <c r="J68" s="295">
        <v>13715280.868563784</v>
      </c>
      <c r="K68" s="295">
        <v>14264263.461836956</v>
      </c>
      <c r="L68" s="295">
        <v>14835203.572682839</v>
      </c>
      <c r="M68" s="295">
        <v>15418401.374928381</v>
      </c>
      <c r="N68" s="295">
        <v>16035503.429981489</v>
      </c>
      <c r="O68" s="295">
        <v>16677287.78107851</v>
      </c>
      <c r="P68" s="295">
        <v>17344741.720061194</v>
      </c>
      <c r="Q68" s="295">
        <v>18038892.030444976</v>
      </c>
      <c r="R68" s="295">
        <v>18760806.567085892</v>
      </c>
      <c r="S68" s="295">
        <v>19511595.899034224</v>
      </c>
      <c r="T68" s="295">
        <v>20292415.018102285</v>
      </c>
      <c r="U68" s="295">
        <v>21104465.115774844</v>
      </c>
      <c r="V68" s="295">
        <v>21948995.431196097</v>
      </c>
      <c r="W68" s="295">
        <v>22816866.365173802</v>
      </c>
      <c r="X68" s="295">
        <v>23729889.158254575</v>
      </c>
      <c r="Y68" s="295">
        <v>24679431.076900378</v>
      </c>
      <c r="Z68" s="295">
        <v>25666952.886133794</v>
      </c>
      <c r="AA68" s="295">
        <v>26693973.781578328</v>
      </c>
      <c r="AB68" s="295">
        <v>27762073.726682428</v>
      </c>
      <c r="AC68" s="295">
        <v>28872895.883432481</v>
      </c>
      <c r="AD68" s="295">
        <v>30028149.140294328</v>
      </c>
      <c r="AE68" s="295">
        <v>31229610.741272431</v>
      </c>
      <c r="AF68" s="295">
        <v>32479129.020131435</v>
      </c>
      <c r="AG68" s="295">
        <v>33778626.243986577</v>
      </c>
      <c r="AH68" s="295">
        <v>35130101.570637733</v>
      </c>
      <c r="AI68" s="295">
        <v>36535634.124196708</v>
      </c>
      <c r="AJ68" s="295">
        <v>37997386.193739831</v>
      </c>
      <c r="AK68" s="295">
        <v>39517606.559906468</v>
      </c>
      <c r="AL68" s="295">
        <v>41098633.954561554</v>
      </c>
      <c r="AM68" s="295">
        <v>42742900.658844627</v>
      </c>
      <c r="AN68" s="295">
        <v>44452936.245140798</v>
      </c>
      <c r="AO68" s="295">
        <v>46231371.468730614</v>
      </c>
      <c r="AP68" s="295">
        <v>48080942.315105803</v>
      </c>
      <c r="AQ68" s="295">
        <v>50004494.209177792</v>
      </c>
      <c r="AR68" s="295">
        <v>52004986.392854445</v>
      </c>
      <c r="AS68" s="295">
        <v>54085496.477719933</v>
      </c>
      <c r="AT68" s="295">
        <v>56249225.179821856</v>
      </c>
      <c r="AU68" s="295">
        <v>58499501.243849613</v>
      </c>
      <c r="AV68" s="295">
        <v>60839786.564280264</v>
      </c>
      <c r="AW68" s="295">
        <v>63273681.511369951</v>
      </c>
      <c r="AX68" s="295">
        <v>65804930.470184997</v>
      </c>
      <c r="AY68" s="295">
        <v>68437427.601194441</v>
      </c>
      <c r="AZ68" s="295">
        <v>71175222.831286043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41403</v>
      </c>
      <c r="C70" s="295">
        <v>10371593.026756993</v>
      </c>
      <c r="D70" s="295">
        <v>10837405.141067339</v>
      </c>
      <c r="E70" s="295">
        <v>11271283.42218994</v>
      </c>
      <c r="F70" s="295">
        <v>11722515.048399229</v>
      </c>
      <c r="G70" s="295">
        <v>12191794.153498674</v>
      </c>
      <c r="H70" s="295">
        <v>12679842.636643883</v>
      </c>
      <c r="I70" s="295">
        <v>13187411.272956682</v>
      </c>
      <c r="J70" s="295">
        <v>13715280.868563784</v>
      </c>
      <c r="K70" s="295">
        <v>14264263.461836956</v>
      </c>
      <c r="L70" s="295">
        <v>14835203.572682839</v>
      </c>
      <c r="M70" s="295">
        <v>15418401.374928381</v>
      </c>
      <c r="N70" s="295">
        <v>16035503.429981489</v>
      </c>
      <c r="O70" s="295">
        <v>16677287.78107851</v>
      </c>
      <c r="P70" s="295">
        <v>17344741.720061194</v>
      </c>
      <c r="Q70" s="295">
        <v>18038892.030444976</v>
      </c>
      <c r="R70" s="295">
        <v>18760806.567085892</v>
      </c>
      <c r="S70" s="295">
        <v>19511595.899034224</v>
      </c>
      <c r="T70" s="295">
        <v>20292415.018102285</v>
      </c>
      <c r="U70" s="295">
        <v>21104465.115774844</v>
      </c>
      <c r="V70" s="295">
        <v>21948995.431196097</v>
      </c>
      <c r="W70" s="295">
        <v>22816866.365173802</v>
      </c>
      <c r="X70" s="295">
        <v>23729889.158254575</v>
      </c>
      <c r="Y70" s="295">
        <v>24679431.076900378</v>
      </c>
      <c r="Z70" s="295">
        <v>25666952.886133794</v>
      </c>
      <c r="AA70" s="295">
        <v>26693973.781578328</v>
      </c>
      <c r="AB70" s="295">
        <v>27762073.726682428</v>
      </c>
      <c r="AC70" s="295">
        <v>28872895.883432481</v>
      </c>
      <c r="AD70" s="295">
        <v>30028149.140294328</v>
      </c>
      <c r="AE70" s="295">
        <v>31229610.741272431</v>
      </c>
      <c r="AF70" s="295">
        <v>32479129.020131435</v>
      </c>
      <c r="AG70" s="295">
        <v>33778626.243986577</v>
      </c>
      <c r="AH70" s="295">
        <v>35130101.570637733</v>
      </c>
      <c r="AI70" s="295">
        <v>36535634.124196708</v>
      </c>
      <c r="AJ70" s="295">
        <v>37997386.193739831</v>
      </c>
      <c r="AK70" s="295">
        <v>39517606.559906468</v>
      </c>
      <c r="AL70" s="295">
        <v>41098633.954561554</v>
      </c>
      <c r="AM70" s="295">
        <v>42742900.658844627</v>
      </c>
      <c r="AN70" s="295">
        <v>44452936.245140798</v>
      </c>
      <c r="AO70" s="295">
        <v>46231371.468730614</v>
      </c>
      <c r="AP70" s="295">
        <v>48080942.315105803</v>
      </c>
      <c r="AQ70" s="295">
        <v>50004494.209177792</v>
      </c>
      <c r="AR70" s="295">
        <v>52004986.392854445</v>
      </c>
      <c r="AS70" s="295">
        <v>54085496.477719933</v>
      </c>
      <c r="AT70" s="295">
        <v>56249225.179821856</v>
      </c>
      <c r="AU70" s="295">
        <v>58499501.243849613</v>
      </c>
      <c r="AV70" s="295">
        <v>60839786.564280264</v>
      </c>
      <c r="AW70" s="295">
        <v>63273681.511369951</v>
      </c>
      <c r="AX70" s="295">
        <v>65804930.470184997</v>
      </c>
      <c r="AY70" s="295">
        <v>68437427.601194441</v>
      </c>
      <c r="AZ70" s="295">
        <v>71175222.831286043</v>
      </c>
    </row>
    <row r="71" spans="1:52" x14ac:dyDescent="0.25">
      <c r="A71" s="298" t="s">
        <v>250</v>
      </c>
      <c r="B71" s="297"/>
      <c r="C71" s="297">
        <v>-2074318.6053513987</v>
      </c>
      <c r="D71" s="297">
        <v>-2167481.0282134679</v>
      </c>
      <c r="E71" s="297">
        <v>-2254256.6844379879</v>
      </c>
      <c r="F71" s="297">
        <v>-2344503.009679846</v>
      </c>
      <c r="G71" s="297">
        <v>-2438358.8306997349</v>
      </c>
      <c r="H71" s="297">
        <v>-2535968.5273287767</v>
      </c>
      <c r="I71" s="297">
        <v>-2637482.2545913365</v>
      </c>
      <c r="J71" s="297">
        <v>-2743056.173712757</v>
      </c>
      <c r="K71" s="297">
        <v>-2852852.6923673917</v>
      </c>
      <c r="L71" s="297">
        <v>-2967040.7145365681</v>
      </c>
      <c r="M71" s="297">
        <v>-3083680.2749856766</v>
      </c>
      <c r="N71" s="297">
        <v>-3207100.6859962977</v>
      </c>
      <c r="O71" s="297">
        <v>-3335457.5562157021</v>
      </c>
      <c r="P71" s="297">
        <v>-3468948.344012239</v>
      </c>
      <c r="Q71" s="297">
        <v>-3607778.4060889953</v>
      </c>
      <c r="R71" s="297">
        <v>-3752161.3134171786</v>
      </c>
      <c r="S71" s="297">
        <v>-3902319.1798068453</v>
      </c>
      <c r="T71" s="297">
        <v>-4058483.0036204569</v>
      </c>
      <c r="U71" s="297">
        <v>-4220893.0231549693</v>
      </c>
      <c r="V71" s="297">
        <v>-4389799.0862392196</v>
      </c>
      <c r="W71" s="297">
        <v>-4563373.2730347607</v>
      </c>
      <c r="X71" s="297">
        <v>-4745977.8316509156</v>
      </c>
      <c r="Y71" s="297">
        <v>-4935886.2153800754</v>
      </c>
      <c r="Z71" s="297">
        <v>-5133390.5772267589</v>
      </c>
      <c r="AA71" s="297">
        <v>-5338794.7563156663</v>
      </c>
      <c r="AB71" s="297">
        <v>-5552414.745336486</v>
      </c>
      <c r="AC71" s="297">
        <v>-5774579.1766864965</v>
      </c>
      <c r="AD71" s="297">
        <v>-6005629.8280588659</v>
      </c>
      <c r="AE71" s="297">
        <v>-6245922.1482544867</v>
      </c>
      <c r="AF71" s="297">
        <v>-6495825.804026287</v>
      </c>
      <c r="AG71" s="297">
        <v>-6755725.2487973161</v>
      </c>
      <c r="AH71" s="297">
        <v>-7026020.3141275467</v>
      </c>
      <c r="AI71" s="297">
        <v>-7307126.8248393424</v>
      </c>
      <c r="AJ71" s="297">
        <v>-7599477.2387479665</v>
      </c>
      <c r="AK71" s="297">
        <v>-7903521.3119812943</v>
      </c>
      <c r="AL71" s="297">
        <v>-8219726.7909123115</v>
      </c>
      <c r="AM71" s="297">
        <v>-8548580.1317689251</v>
      </c>
      <c r="AN71" s="297">
        <v>-8890587.2490281593</v>
      </c>
      <c r="AO71" s="297">
        <v>-9246274.2937461231</v>
      </c>
      <c r="AP71" s="297">
        <v>-9616188.463021161</v>
      </c>
      <c r="AQ71" s="297">
        <v>-10000898.841835558</v>
      </c>
      <c r="AR71" s="297">
        <v>-10400997.27857089</v>
      </c>
      <c r="AS71" s="297">
        <v>-10817099.295543987</v>
      </c>
      <c r="AT71" s="297">
        <v>-11249845.035964372</v>
      </c>
      <c r="AU71" s="297">
        <v>-11699900.248769924</v>
      </c>
      <c r="AV71" s="297">
        <v>-12167957.312856054</v>
      </c>
      <c r="AW71" s="297">
        <v>-12654736.302273991</v>
      </c>
      <c r="AX71" s="297">
        <v>-13160986.094037</v>
      </c>
      <c r="AY71" s="297">
        <v>-13687485.520238889</v>
      </c>
      <c r="AZ71" s="297">
        <v>-14235044.566257209</v>
      </c>
    </row>
    <row r="72" spans="1:52" ht="16.5" thickBot="1" x14ac:dyDescent="0.3">
      <c r="A72" s="300" t="s">
        <v>253</v>
      </c>
      <c r="B72" s="301">
        <v>41403</v>
      </c>
      <c r="C72" s="301">
        <v>8297274.4214055939</v>
      </c>
      <c r="D72" s="301">
        <v>8669924.1128538717</v>
      </c>
      <c r="E72" s="301">
        <v>9017026.7377519514</v>
      </c>
      <c r="F72" s="301">
        <v>9378012.0387193821</v>
      </c>
      <c r="G72" s="301">
        <v>9753435.3227989394</v>
      </c>
      <c r="H72" s="301">
        <v>10143874.109315107</v>
      </c>
      <c r="I72" s="301">
        <v>10549929.018365346</v>
      </c>
      <c r="J72" s="301">
        <v>10972224.694851028</v>
      </c>
      <c r="K72" s="301">
        <v>11411410.769469565</v>
      </c>
      <c r="L72" s="301">
        <v>11868162.858146271</v>
      </c>
      <c r="M72" s="301">
        <v>12334721.099942705</v>
      </c>
      <c r="N72" s="301">
        <v>12828402.743985191</v>
      </c>
      <c r="O72" s="301">
        <v>13341830.224862808</v>
      </c>
      <c r="P72" s="301">
        <v>13875793.376048956</v>
      </c>
      <c r="Q72" s="301">
        <v>14431113.624355981</v>
      </c>
      <c r="R72" s="301">
        <v>15008645.253668714</v>
      </c>
      <c r="S72" s="301">
        <v>15609276.719227379</v>
      </c>
      <c r="T72" s="301">
        <v>16233932.014481828</v>
      </c>
      <c r="U72" s="301">
        <v>16883572.092619874</v>
      </c>
      <c r="V72" s="301">
        <v>17559196.344956879</v>
      </c>
      <c r="W72" s="301">
        <v>18253493.092139043</v>
      </c>
      <c r="X72" s="301">
        <v>18983911.326603658</v>
      </c>
      <c r="Y72" s="301">
        <v>19743544.861520302</v>
      </c>
      <c r="Z72" s="301">
        <v>20533562.308907036</v>
      </c>
      <c r="AA72" s="301">
        <v>21355179.025262661</v>
      </c>
      <c r="AB72" s="301">
        <v>22209658.981345944</v>
      </c>
      <c r="AC72" s="301">
        <v>23098316.706745986</v>
      </c>
      <c r="AD72" s="301">
        <v>24022519.312235463</v>
      </c>
      <c r="AE72" s="301">
        <v>24983688.593017943</v>
      </c>
      <c r="AF72" s="301">
        <v>25983303.216105148</v>
      </c>
      <c r="AG72" s="301">
        <v>27022900.995189261</v>
      </c>
      <c r="AH72" s="301">
        <v>28104081.256510187</v>
      </c>
      <c r="AI72" s="301">
        <v>29228507.299357366</v>
      </c>
      <c r="AJ72" s="301">
        <v>30397908.954991866</v>
      </c>
      <c r="AK72" s="301">
        <v>31614085.247925173</v>
      </c>
      <c r="AL72" s="301">
        <v>32878907.163649242</v>
      </c>
      <c r="AM72" s="301">
        <v>34194320.5270757</v>
      </c>
      <c r="AN72" s="301">
        <v>35562348.996112637</v>
      </c>
      <c r="AO72" s="301">
        <v>36985097.174984492</v>
      </c>
      <c r="AP72" s="301">
        <v>38464753.852084644</v>
      </c>
      <c r="AQ72" s="301">
        <v>40003595.367342234</v>
      </c>
      <c r="AR72" s="301">
        <v>41603989.114283554</v>
      </c>
      <c r="AS72" s="301">
        <v>43268397.182175949</v>
      </c>
      <c r="AT72" s="301">
        <v>44999380.143857487</v>
      </c>
      <c r="AU72" s="301">
        <v>46799600.995079689</v>
      </c>
      <c r="AV72" s="301">
        <v>48671829.251424208</v>
      </c>
      <c r="AW72" s="301">
        <v>50618945.209095962</v>
      </c>
      <c r="AX72" s="301">
        <v>52643944.376148</v>
      </c>
      <c r="AY72" s="301">
        <v>54749942.08095555</v>
      </c>
      <c r="AZ72" s="301">
        <v>56940178.265028834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41403</v>
      </c>
      <c r="C75" s="295">
        <v>10371593.026756993</v>
      </c>
      <c r="D75" s="295">
        <v>10837405.141067339</v>
      </c>
      <c r="E75" s="295">
        <v>11271283.42218994</v>
      </c>
      <c r="F75" s="295">
        <v>11722515.048399229</v>
      </c>
      <c r="G75" s="295">
        <v>12191794.153498674</v>
      </c>
      <c r="H75" s="295">
        <v>12679842.636643883</v>
      </c>
      <c r="I75" s="295">
        <v>13187411.272956682</v>
      </c>
      <c r="J75" s="295">
        <v>13715280.868563784</v>
      </c>
      <c r="K75" s="295">
        <v>14264263.461836956</v>
      </c>
      <c r="L75" s="295">
        <v>14835203.572682839</v>
      </c>
      <c r="M75" s="295">
        <v>15418401.374928381</v>
      </c>
      <c r="N75" s="295">
        <v>16035503.429981489</v>
      </c>
      <c r="O75" s="295">
        <v>16677287.78107851</v>
      </c>
      <c r="P75" s="295">
        <v>17344741.720061194</v>
      </c>
      <c r="Q75" s="295">
        <v>18038892.030444976</v>
      </c>
      <c r="R75" s="295">
        <v>18760806.567085892</v>
      </c>
      <c r="S75" s="295">
        <v>19511595.899034224</v>
      </c>
      <c r="T75" s="295">
        <v>20292415.018102285</v>
      </c>
      <c r="U75" s="295">
        <v>21104465.115774844</v>
      </c>
      <c r="V75" s="295">
        <v>21948995.431196097</v>
      </c>
      <c r="W75" s="295">
        <v>22816866.365173802</v>
      </c>
      <c r="X75" s="295">
        <v>23729889.158254575</v>
      </c>
      <c r="Y75" s="295">
        <v>24679431.076900378</v>
      </c>
      <c r="Z75" s="295">
        <v>25666952.886133794</v>
      </c>
      <c r="AA75" s="295">
        <v>26693973.781578328</v>
      </c>
      <c r="AB75" s="295">
        <v>27762073.726682428</v>
      </c>
      <c r="AC75" s="295">
        <v>28872895.883432481</v>
      </c>
      <c r="AD75" s="295">
        <v>30028149.140294328</v>
      </c>
      <c r="AE75" s="295">
        <v>31229610.741272431</v>
      </c>
      <c r="AF75" s="295">
        <v>32479129.020131435</v>
      </c>
      <c r="AG75" s="295">
        <v>33778626.243986577</v>
      </c>
      <c r="AH75" s="295">
        <v>35130101.570637733</v>
      </c>
      <c r="AI75" s="295">
        <v>36535634.124196708</v>
      </c>
      <c r="AJ75" s="295">
        <v>37997386.193739831</v>
      </c>
      <c r="AK75" s="295">
        <v>39517606.559906468</v>
      </c>
      <c r="AL75" s="295">
        <v>41098633.954561554</v>
      </c>
      <c r="AM75" s="295">
        <v>42742900.658844627</v>
      </c>
      <c r="AN75" s="295">
        <v>44452936.245140798</v>
      </c>
      <c r="AO75" s="295">
        <v>46231371.468730614</v>
      </c>
      <c r="AP75" s="295">
        <v>48080942.315105803</v>
      </c>
      <c r="AQ75" s="295">
        <v>50004494.209177792</v>
      </c>
      <c r="AR75" s="295">
        <v>52004986.392854445</v>
      </c>
      <c r="AS75" s="295">
        <v>54085496.477719933</v>
      </c>
      <c r="AT75" s="295">
        <v>56249225.179821856</v>
      </c>
      <c r="AU75" s="295">
        <v>58499501.243849613</v>
      </c>
      <c r="AV75" s="295">
        <v>60839786.564280264</v>
      </c>
      <c r="AW75" s="295">
        <v>63273681.511369951</v>
      </c>
      <c r="AX75" s="295">
        <v>65804930.470184997</v>
      </c>
      <c r="AY75" s="295">
        <v>68437427.601194441</v>
      </c>
      <c r="AZ75" s="295">
        <v>71175222.831286043</v>
      </c>
    </row>
    <row r="76" spans="1:52" x14ac:dyDescent="0.25">
      <c r="A76" s="298" t="s">
        <v>251</v>
      </c>
      <c r="B76" s="297">
        <v>0</v>
      </c>
      <c r="C76" s="297">
        <v>4059.4504877328991</v>
      </c>
      <c r="D76" s="297">
        <v>4059.4504877328991</v>
      </c>
      <c r="E76" s="297">
        <v>4059.4504877328991</v>
      </c>
      <c r="F76" s="297">
        <v>4059.4504877328991</v>
      </c>
      <c r="G76" s="297">
        <v>4059.4504877328991</v>
      </c>
      <c r="H76" s="297">
        <v>4059.4504877328991</v>
      </c>
      <c r="I76" s="297">
        <v>4059.4504877328991</v>
      </c>
      <c r="J76" s="297">
        <v>4059.4504877328991</v>
      </c>
      <c r="K76" s="297">
        <v>4059.4504877328991</v>
      </c>
      <c r="L76" s="297">
        <v>4059.4504877328991</v>
      </c>
      <c r="M76" s="297">
        <v>4059.4504877328991</v>
      </c>
      <c r="N76" s="297">
        <v>4059.4504877328991</v>
      </c>
      <c r="O76" s="297">
        <v>4059.4504877328991</v>
      </c>
      <c r="P76" s="297">
        <v>4059.4504877328991</v>
      </c>
      <c r="Q76" s="297">
        <v>4059.4504877328991</v>
      </c>
      <c r="R76" s="297">
        <v>4059.4504877328991</v>
      </c>
      <c r="S76" s="297">
        <v>4059.4504877328991</v>
      </c>
      <c r="T76" s="297">
        <v>4059.4504877328991</v>
      </c>
      <c r="U76" s="297">
        <v>4059.4504877328991</v>
      </c>
      <c r="V76" s="297">
        <v>4059.4504877328991</v>
      </c>
      <c r="W76" s="297">
        <v>4059.4504877328991</v>
      </c>
      <c r="X76" s="297">
        <v>4059.4504877328991</v>
      </c>
      <c r="Y76" s="297">
        <v>4059.4504877328991</v>
      </c>
      <c r="Z76" s="297">
        <v>4059.4504877328991</v>
      </c>
      <c r="AA76" s="297">
        <v>4059.4504877328991</v>
      </c>
      <c r="AB76" s="297">
        <v>4059.4504877328991</v>
      </c>
      <c r="AC76" s="297">
        <v>4059.4504877328991</v>
      </c>
      <c r="AD76" s="297">
        <v>4059.4504877328991</v>
      </c>
      <c r="AE76" s="297">
        <v>4059.4504877328991</v>
      </c>
      <c r="AF76" s="297">
        <v>4059.4504877328991</v>
      </c>
      <c r="AG76" s="297">
        <v>4059.4504877328991</v>
      </c>
      <c r="AH76" s="297">
        <v>4059.4504877328991</v>
      </c>
      <c r="AI76" s="297">
        <v>4059.4504877328991</v>
      </c>
      <c r="AJ76" s="297">
        <v>4059.4504877328991</v>
      </c>
      <c r="AK76" s="297">
        <v>4059.4504877328991</v>
      </c>
      <c r="AL76" s="297">
        <v>4059.4504877328991</v>
      </c>
      <c r="AM76" s="297">
        <v>4059.4504877328991</v>
      </c>
      <c r="AN76" s="297">
        <v>4059.4504877328991</v>
      </c>
      <c r="AO76" s="297">
        <v>4059.4504877328991</v>
      </c>
      <c r="AP76" s="297">
        <v>4059.4504877328991</v>
      </c>
      <c r="AQ76" s="297">
        <v>4059.4504877328991</v>
      </c>
      <c r="AR76" s="297">
        <v>4059.4504877328991</v>
      </c>
      <c r="AS76" s="297">
        <v>4059.4504877328991</v>
      </c>
      <c r="AT76" s="297">
        <v>4059.4504877328991</v>
      </c>
      <c r="AU76" s="297">
        <v>4059.4504877328991</v>
      </c>
      <c r="AV76" s="297">
        <v>4059.4504877328991</v>
      </c>
      <c r="AW76" s="297">
        <v>4059.4504877328991</v>
      </c>
      <c r="AX76" s="297">
        <v>4059.4504877328991</v>
      </c>
      <c r="AY76" s="297">
        <v>4059.4504877328991</v>
      </c>
      <c r="AZ76" s="297">
        <v>4059.4504877328991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-2074318.6053513987</v>
      </c>
      <c r="D78" s="297">
        <v>-2167481.0282134684</v>
      </c>
      <c r="E78" s="297">
        <v>-2254256.6844379883</v>
      </c>
      <c r="F78" s="297">
        <v>-2344503.0096798465</v>
      </c>
      <c r="G78" s="297">
        <v>-2438358.8306997344</v>
      </c>
      <c r="H78" s="297">
        <v>-2535968.5273287762</v>
      </c>
      <c r="I78" s="297">
        <v>-2637482.2545913365</v>
      </c>
      <c r="J78" s="297">
        <v>-2743056.1737127583</v>
      </c>
      <c r="K78" s="297">
        <v>-2852852.6923673935</v>
      </c>
      <c r="L78" s="297">
        <v>-2967040.71453657</v>
      </c>
      <c r="M78" s="297">
        <v>-3083680.2749856785</v>
      </c>
      <c r="N78" s="297">
        <v>-3207100.6859962977</v>
      </c>
      <c r="O78" s="297">
        <v>-3335457.5562156998</v>
      </c>
      <c r="P78" s="297">
        <v>-3468948.3440122381</v>
      </c>
      <c r="Q78" s="297">
        <v>-3607778.406088993</v>
      </c>
      <c r="R78" s="297">
        <v>-3752161.3134171814</v>
      </c>
      <c r="S78" s="297">
        <v>-3902319.1798068434</v>
      </c>
      <c r="T78" s="297">
        <v>-4058483.0036204532</v>
      </c>
      <c r="U78" s="297">
        <v>-4220893.0231549665</v>
      </c>
      <c r="V78" s="297">
        <v>-4389799.0862392187</v>
      </c>
      <c r="W78" s="297">
        <v>-4563373.2730347589</v>
      </c>
      <c r="X78" s="297">
        <v>-4745977.8316509128</v>
      </c>
      <c r="Y78" s="297">
        <v>-4935886.2153800726</v>
      </c>
      <c r="Z78" s="297">
        <v>-5133390.577226758</v>
      </c>
      <c r="AA78" s="297">
        <v>-5338794.7563156635</v>
      </c>
      <c r="AB78" s="297">
        <v>-5552414.7453364879</v>
      </c>
      <c r="AC78" s="297">
        <v>-5774579.1766864955</v>
      </c>
      <c r="AD78" s="297">
        <v>-6005629.8280588686</v>
      </c>
      <c r="AE78" s="297">
        <v>-6245922.1482544839</v>
      </c>
      <c r="AF78" s="297">
        <v>-6495825.8040262908</v>
      </c>
      <c r="AG78" s="297">
        <v>-6755725.2487973124</v>
      </c>
      <c r="AH78" s="297">
        <v>-7026020.3141275495</v>
      </c>
      <c r="AI78" s="297">
        <v>-7307126.8248393536</v>
      </c>
      <c r="AJ78" s="297">
        <v>-7599477.2387479544</v>
      </c>
      <c r="AK78" s="297">
        <v>-7903521.3119812906</v>
      </c>
      <c r="AL78" s="297">
        <v>-8219726.7909123003</v>
      </c>
      <c r="AM78" s="297">
        <v>-8548580.1317689121</v>
      </c>
      <c r="AN78" s="297">
        <v>-8890587.2490281463</v>
      </c>
      <c r="AO78" s="297">
        <v>-9246274.2937461138</v>
      </c>
      <c r="AP78" s="297">
        <v>-9616188.4630211592</v>
      </c>
      <c r="AQ78" s="297">
        <v>-10000898.841835558</v>
      </c>
      <c r="AR78" s="297">
        <v>-10400997.27857089</v>
      </c>
      <c r="AS78" s="297">
        <v>-10817099.295543998</v>
      </c>
      <c r="AT78" s="297">
        <v>-11249845.03596437</v>
      </c>
      <c r="AU78" s="297">
        <v>-11699900.248769909</v>
      </c>
      <c r="AV78" s="297">
        <v>-12167957.312856048</v>
      </c>
      <c r="AW78" s="297">
        <v>-12654736.302274019</v>
      </c>
      <c r="AX78" s="297">
        <v>-13160986.094036996</v>
      </c>
      <c r="AY78" s="297">
        <v>-13687485.520238876</v>
      </c>
      <c r="AZ78" s="297">
        <v>-14235044.566257179</v>
      </c>
    </row>
    <row r="79" spans="1:52" x14ac:dyDescent="0.25">
      <c r="A79" s="298" t="s">
        <v>454</v>
      </c>
      <c r="B79" s="304">
        <v>-32313.904877328991</v>
      </c>
      <c r="C79" s="304">
        <v>32313.904877328991</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-202972.52438664495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-193883.42926397393</v>
      </c>
      <c r="C83" s="295">
        <v>8333647.776770656</v>
      </c>
      <c r="D83" s="295">
        <v>8673983.5633416027</v>
      </c>
      <c r="E83" s="295">
        <v>9021086.1882396843</v>
      </c>
      <c r="F83" s="295">
        <v>9382071.489207115</v>
      </c>
      <c r="G83" s="295">
        <v>9757494.7732866723</v>
      </c>
      <c r="H83" s="295">
        <v>10147933.55980284</v>
      </c>
      <c r="I83" s="295">
        <v>10553988.468853079</v>
      </c>
      <c r="J83" s="295">
        <v>10976284.145338759</v>
      </c>
      <c r="K83" s="295">
        <v>11415470.219957296</v>
      </c>
      <c r="L83" s="295">
        <v>11872222.308634002</v>
      </c>
      <c r="M83" s="295">
        <v>12338780.550430436</v>
      </c>
      <c r="N83" s="295">
        <v>12832462.194472924</v>
      </c>
      <c r="O83" s="295">
        <v>13345889.675350543</v>
      </c>
      <c r="P83" s="295">
        <v>13879852.826536689</v>
      </c>
      <c r="Q83" s="295">
        <v>14435173.074843716</v>
      </c>
      <c r="R83" s="295">
        <v>15012704.704156443</v>
      </c>
      <c r="S83" s="295">
        <v>15613336.169715114</v>
      </c>
      <c r="T83" s="295">
        <v>16237991.464969564</v>
      </c>
      <c r="U83" s="295">
        <v>16887631.54310761</v>
      </c>
      <c r="V83" s="295">
        <v>17563255.795444611</v>
      </c>
      <c r="W83" s="295">
        <v>18257553.542626776</v>
      </c>
      <c r="X83" s="295">
        <v>18987972.777091395</v>
      </c>
      <c r="Y83" s="295">
        <v>19747607.312008038</v>
      </c>
      <c r="Z83" s="295">
        <v>20537625.759394769</v>
      </c>
      <c r="AA83" s="295">
        <v>21359243.475750398</v>
      </c>
      <c r="AB83" s="295">
        <v>22213724.431833673</v>
      </c>
      <c r="AC83" s="295">
        <v>23102383.157233719</v>
      </c>
      <c r="AD83" s="295">
        <v>24026586.762723193</v>
      </c>
      <c r="AE83" s="295">
        <v>24987757.04350568</v>
      </c>
      <c r="AF83" s="295">
        <v>25987372.666592877</v>
      </c>
      <c r="AG83" s="295">
        <v>27026971.445676997</v>
      </c>
      <c r="AH83" s="295">
        <v>28108152.706997916</v>
      </c>
      <c r="AI83" s="295">
        <v>29232579.749845088</v>
      </c>
      <c r="AJ83" s="295">
        <v>30401982.40547961</v>
      </c>
      <c r="AK83" s="295">
        <v>31618159.69841291</v>
      </c>
      <c r="AL83" s="295">
        <v>32882982.614136986</v>
      </c>
      <c r="AM83" s="295">
        <v>34198396.977563448</v>
      </c>
      <c r="AN83" s="295">
        <v>35566426.446600385</v>
      </c>
      <c r="AO83" s="295">
        <v>36989175.625472233</v>
      </c>
      <c r="AP83" s="295">
        <v>38468833.302572377</v>
      </c>
      <c r="AQ83" s="295">
        <v>40007675.817829967</v>
      </c>
      <c r="AR83" s="295">
        <v>41608070.564771287</v>
      </c>
      <c r="AS83" s="295">
        <v>43272479.632663667</v>
      </c>
      <c r="AT83" s="295">
        <v>45003463.594345219</v>
      </c>
      <c r="AU83" s="295">
        <v>46803685.445567437</v>
      </c>
      <c r="AV83" s="295">
        <v>48675914.701911949</v>
      </c>
      <c r="AW83" s="295">
        <v>50623031.659583665</v>
      </c>
      <c r="AX83" s="295">
        <v>52648031.826635733</v>
      </c>
      <c r="AY83" s="295">
        <v>54754030.531443298</v>
      </c>
      <c r="AZ83" s="295">
        <v>56944267.715516597</v>
      </c>
    </row>
    <row r="84" spans="1:52" x14ac:dyDescent="0.25">
      <c r="A84" s="305" t="s">
        <v>480</v>
      </c>
      <c r="B84" s="295">
        <v>-193883.42926397393</v>
      </c>
      <c r="C84" s="295">
        <v>8139764.3475066824</v>
      </c>
      <c r="D84" s="295">
        <v>16813747.910848286</v>
      </c>
      <c r="E84" s="295">
        <v>25834834.099087968</v>
      </c>
      <c r="F84" s="295">
        <v>35216905.588295087</v>
      </c>
      <c r="G84" s="295">
        <v>44974400.361581758</v>
      </c>
      <c r="H84" s="295">
        <v>55122333.921384595</v>
      </c>
      <c r="I84" s="295">
        <v>65676322.390237674</v>
      </c>
      <c r="J84" s="295">
        <v>76652606.535576433</v>
      </c>
      <c r="K84" s="295">
        <v>88068076.755533725</v>
      </c>
      <c r="L84" s="295">
        <v>99940299.064167723</v>
      </c>
      <c r="M84" s="295">
        <v>112279079.61459816</v>
      </c>
      <c r="N84" s="295">
        <v>125111541.80907108</v>
      </c>
      <c r="O84" s="295">
        <v>138457431.48442161</v>
      </c>
      <c r="P84" s="295">
        <v>152337284.3109583</v>
      </c>
      <c r="Q84" s="295">
        <v>166772457.385802</v>
      </c>
      <c r="R84" s="295">
        <v>181785162.08995843</v>
      </c>
      <c r="S84" s="295">
        <v>197398498.25967354</v>
      </c>
      <c r="T84" s="295">
        <v>213636489.72464311</v>
      </c>
      <c r="U84" s="295">
        <v>230524121.26775071</v>
      </c>
      <c r="V84" s="295">
        <v>248087377.06319532</v>
      </c>
      <c r="W84" s="295">
        <v>266344930.60582209</v>
      </c>
      <c r="X84" s="295">
        <v>285332903.38291347</v>
      </c>
      <c r="Y84" s="295">
        <v>305080510.69492149</v>
      </c>
      <c r="Z84" s="295">
        <v>325618136.45431626</v>
      </c>
      <c r="AA84" s="295">
        <v>346977379.93006665</v>
      </c>
      <c r="AB84" s="295">
        <v>369191104.36190033</v>
      </c>
      <c r="AC84" s="295">
        <v>392293487.51913404</v>
      </c>
      <c r="AD84" s="295">
        <v>416320074.28185725</v>
      </c>
      <c r="AE84" s="295">
        <v>441307831.32536292</v>
      </c>
      <c r="AF84" s="295">
        <v>467295203.99195582</v>
      </c>
      <c r="AG84" s="295">
        <v>494322175.4376328</v>
      </c>
      <c r="AH84" s="295">
        <v>522430328.14463073</v>
      </c>
      <c r="AI84" s="295">
        <v>551662907.89447582</v>
      </c>
      <c r="AJ84" s="295">
        <v>582064890.29995537</v>
      </c>
      <c r="AK84" s="295">
        <v>613683049.99836826</v>
      </c>
      <c r="AL84" s="295">
        <v>646566032.6125052</v>
      </c>
      <c r="AM84" s="295">
        <v>680764429.5900687</v>
      </c>
      <c r="AN84" s="295">
        <v>716330856.03666914</v>
      </c>
      <c r="AO84" s="295">
        <v>753320031.66214132</v>
      </c>
      <c r="AP84" s="295">
        <v>791788864.96471369</v>
      </c>
      <c r="AQ84" s="295">
        <v>831796540.78254366</v>
      </c>
      <c r="AR84" s="295">
        <v>873404611.34731495</v>
      </c>
      <c r="AS84" s="295">
        <v>916677090.97997856</v>
      </c>
      <c r="AT84" s="295">
        <v>961680554.57432377</v>
      </c>
      <c r="AU84" s="295">
        <v>1008484240.0198913</v>
      </c>
      <c r="AV84" s="295">
        <v>1057160154.7218032</v>
      </c>
      <c r="AW84" s="295">
        <v>1107783186.3813868</v>
      </c>
      <c r="AX84" s="295">
        <v>1160431218.2080226</v>
      </c>
      <c r="AY84" s="295">
        <v>1215185248.739466</v>
      </c>
      <c r="AZ84" s="295">
        <v>1272129516.4549825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-193883.42926397393</v>
      </c>
      <c r="C86" s="309">
        <v>7312141.5958328126</v>
      </c>
      <c r="D86" s="309">
        <v>6677862.8967030533</v>
      </c>
      <c r="E86" s="309">
        <v>6093785.8399120998</v>
      </c>
      <c r="F86" s="309">
        <v>5560790.6432992592</v>
      </c>
      <c r="G86" s="309">
        <v>5074410.3704404058</v>
      </c>
      <c r="H86" s="309">
        <v>4630568.6323339595</v>
      </c>
      <c r="I86" s="309">
        <v>4225545.450728761</v>
      </c>
      <c r="J86" s="309">
        <v>3855946.1040651798</v>
      </c>
      <c r="K86" s="309">
        <v>3518672.695581858</v>
      </c>
      <c r="L86" s="309">
        <v>3210898.2058638707</v>
      </c>
      <c r="M86" s="309">
        <v>2928034.63243439</v>
      </c>
      <c r="N86" s="309">
        <v>2671919.7747849333</v>
      </c>
      <c r="O86" s="309">
        <v>2438206.0403276458</v>
      </c>
      <c r="P86" s="309">
        <v>2224934.2696094024</v>
      </c>
      <c r="Q86" s="309">
        <v>2030316.6270227756</v>
      </c>
      <c r="R86" s="309">
        <v>1852721.6215932402</v>
      </c>
      <c r="S86" s="309">
        <v>1690660.4370892602</v>
      </c>
      <c r="T86" s="309">
        <v>1542774.457052212</v>
      </c>
      <c r="U86" s="309">
        <v>1407823.8803335465</v>
      </c>
      <c r="V86" s="309">
        <v>1284677.3318452495</v>
      </c>
      <c r="W86" s="309">
        <v>1171766.4770931762</v>
      </c>
      <c r="X86" s="309">
        <v>1069267.9224085175</v>
      </c>
      <c r="Y86" s="309">
        <v>975734.9744835255</v>
      </c>
      <c r="Z86" s="309">
        <v>890383.44642425724</v>
      </c>
      <c r="AA86" s="309">
        <v>812497.73593311082</v>
      </c>
      <c r="AB86" s="309">
        <v>741424.82760909002</v>
      </c>
      <c r="AC86" s="309">
        <v>676568.81965742947</v>
      </c>
      <c r="AD86" s="309">
        <v>617385.92916810128</v>
      </c>
      <c r="AE86" s="309">
        <v>563379.93412835256</v>
      </c>
      <c r="AF86" s="309">
        <v>514098.0139902056</v>
      </c>
      <c r="AG86" s="309">
        <v>469126.95395035454</v>
      </c>
      <c r="AH86" s="309">
        <v>428089.68114492606</v>
      </c>
      <c r="AI86" s="309">
        <v>390642.10374064674</v>
      </c>
      <c r="AJ86" s="309">
        <v>356470.22644022608</v>
      </c>
      <c r="AK86" s="309">
        <v>325287.51823446184</v>
      </c>
      <c r="AL86" s="309">
        <v>296832.51034604432</v>
      </c>
      <c r="AM86" s="309">
        <v>270866.604237905</v>
      </c>
      <c r="AN86" s="309">
        <v>247172.07131839372</v>
      </c>
      <c r="AO86" s="309">
        <v>225550.22758123872</v>
      </c>
      <c r="AP86" s="309">
        <v>205819.76788360716</v>
      </c>
      <c r="AQ86" s="309">
        <v>187815.24590287995</v>
      </c>
      <c r="AR86" s="309">
        <v>171385.68703317625</v>
      </c>
      <c r="AS86" s="309">
        <v>156393.32259641826</v>
      </c>
      <c r="AT86" s="309">
        <v>142712.43475913635</v>
      </c>
      <c r="AU86" s="309">
        <v>130228.30247377702</v>
      </c>
      <c r="AV86" s="309">
        <v>118836.23960976822</v>
      </c>
      <c r="AW86" s="309">
        <v>108440.71721208117</v>
      </c>
      <c r="AX86" s="309">
        <v>98954.562529994044</v>
      </c>
      <c r="AY86" s="309">
        <v>90298.228102094901</v>
      </c>
      <c r="AZ86" s="309">
        <v>82399.124770653929</v>
      </c>
    </row>
    <row r="87" spans="1:52" x14ac:dyDescent="0.25">
      <c r="A87" s="308" t="s">
        <v>482</v>
      </c>
      <c r="B87" s="309">
        <v>-193883.42926397393</v>
      </c>
      <c r="C87" s="309">
        <v>7118258.166568839</v>
      </c>
      <c r="D87" s="309">
        <v>13796121.063271891</v>
      </c>
      <c r="E87" s="309">
        <v>19889906.903183989</v>
      </c>
      <c r="F87" s="309">
        <v>25450697.546483248</v>
      </c>
      <c r="G87" s="309">
        <v>30525107.916923653</v>
      </c>
      <c r="H87" s="309">
        <v>35155676.549257614</v>
      </c>
      <c r="I87" s="309">
        <v>39381221.999986373</v>
      </c>
      <c r="J87" s="309">
        <v>43237168.104051553</v>
      </c>
      <c r="K87" s="309">
        <v>46755840.799633414</v>
      </c>
      <c r="L87" s="309">
        <v>49966739.005497284</v>
      </c>
      <c r="M87" s="309">
        <v>52894773.637931675</v>
      </c>
      <c r="N87" s="309">
        <v>55566693.412716605</v>
      </c>
      <c r="O87" s="309">
        <v>58004899.453044251</v>
      </c>
      <c r="P87" s="309">
        <v>60229833.72265365</v>
      </c>
      <c r="Q87" s="309">
        <v>62260150.349676423</v>
      </c>
      <c r="R87" s="309">
        <v>64112871.97126966</v>
      </c>
      <c r="S87" s="309">
        <v>65803532.408358917</v>
      </c>
      <c r="T87" s="309">
        <v>67346306.865411133</v>
      </c>
      <c r="U87" s="309">
        <v>68754130.745744675</v>
      </c>
      <c r="V87" s="309">
        <v>70038808.077589929</v>
      </c>
      <c r="W87" s="309">
        <v>71210574.554683104</v>
      </c>
      <c r="X87" s="309">
        <v>72279842.477091625</v>
      </c>
      <c r="Y87" s="309">
        <v>73255577.451575145</v>
      </c>
      <c r="Z87" s="309">
        <v>74145960.897999406</v>
      </c>
      <c r="AA87" s="309">
        <v>74958458.633932516</v>
      </c>
      <c r="AB87" s="309">
        <v>75699883.461541608</v>
      </c>
      <c r="AC87" s="309">
        <v>76376452.281199038</v>
      </c>
      <c r="AD87" s="309">
        <v>76993838.210367143</v>
      </c>
      <c r="AE87" s="309">
        <v>77557218.144495502</v>
      </c>
      <c r="AF87" s="309">
        <v>78071316.158485711</v>
      </c>
      <c r="AG87" s="309">
        <v>78540443.112436071</v>
      </c>
      <c r="AH87" s="309">
        <v>78968532.793580994</v>
      </c>
      <c r="AI87" s="309">
        <v>79359174.897321641</v>
      </c>
      <c r="AJ87" s="309">
        <v>79715645.123761863</v>
      </c>
      <c r="AK87" s="309">
        <v>80040932.641996324</v>
      </c>
      <c r="AL87" s="309">
        <v>80337765.152342364</v>
      </c>
      <c r="AM87" s="309">
        <v>80608631.756580263</v>
      </c>
      <c r="AN87" s="309">
        <v>80855803.827898651</v>
      </c>
      <c r="AO87" s="309">
        <v>81081354.055479884</v>
      </c>
      <c r="AP87" s="309">
        <v>81287173.823363498</v>
      </c>
      <c r="AQ87" s="309">
        <v>81474989.069266379</v>
      </c>
      <c r="AR87" s="309">
        <v>81646374.756299555</v>
      </c>
      <c r="AS87" s="309">
        <v>81802768.078895971</v>
      </c>
      <c r="AT87" s="309">
        <v>81945480.513655111</v>
      </c>
      <c r="AU87" s="309">
        <v>82075708.816128895</v>
      </c>
      <c r="AV87" s="309">
        <v>82194545.055738658</v>
      </c>
      <c r="AW87" s="309">
        <v>82302985.772950739</v>
      </c>
      <c r="AX87" s="309">
        <v>82401940.335480735</v>
      </c>
      <c r="AY87" s="309">
        <v>82492238.563582823</v>
      </c>
      <c r="AZ87" s="309">
        <v>82574637.688353479</v>
      </c>
    </row>
    <row r="88" spans="1:52" x14ac:dyDescent="0.25">
      <c r="A88" s="308" t="s">
        <v>483</v>
      </c>
      <c r="B88" s="310">
        <v>0</v>
      </c>
      <c r="C88" s="310">
        <v>41.982774796211864</v>
      </c>
      <c r="D88" s="310">
        <v>42.999560803171683</v>
      </c>
      <c r="E88" s="310">
        <v>43.023026943355347</v>
      </c>
      <c r="F88" s="310">
        <v>43.023580711387538</v>
      </c>
      <c r="G88" s="310">
        <v>43.023593793122195</v>
      </c>
      <c r="H88" s="310">
        <v>43.023594102164267</v>
      </c>
      <c r="I88" s="310">
        <v>43.02359410946584</v>
      </c>
      <c r="J88" s="310">
        <v>43.023594109638402</v>
      </c>
      <c r="K88" s="310">
        <v>43.023594109642495</v>
      </c>
      <c r="L88" s="310">
        <v>43.023594109642275</v>
      </c>
      <c r="M88" s="310">
        <v>43.023594109640129</v>
      </c>
      <c r="N88" s="310">
        <v>43.023594109642495</v>
      </c>
      <c r="O88" s="310">
        <v>43.023594109642495</v>
      </c>
      <c r="P88" s="310">
        <v>43.023594109642495</v>
      </c>
      <c r="Q88" s="310">
        <v>43.023594109642495</v>
      </c>
      <c r="R88" s="310">
        <v>43.023594109642495</v>
      </c>
      <c r="S88" s="310">
        <v>43.023594109642495</v>
      </c>
      <c r="T88" s="310">
        <v>43.023594109642495</v>
      </c>
      <c r="U88" s="310">
        <v>43.023594109642495</v>
      </c>
      <c r="V88" s="310">
        <v>43.023594109642275</v>
      </c>
      <c r="W88" s="310">
        <v>43.023594109641635</v>
      </c>
      <c r="X88" s="310">
        <v>43.023594109640129</v>
      </c>
      <c r="Y88" s="310">
        <v>43.02359410963647</v>
      </c>
      <c r="Z88" s="310">
        <v>43.023594109629151</v>
      </c>
      <c r="AA88" s="310">
        <v>43.023594109642495</v>
      </c>
      <c r="AB88" s="310">
        <v>43.023594109642495</v>
      </c>
      <c r="AC88" s="310">
        <v>43.023594109642495</v>
      </c>
      <c r="AD88" s="310">
        <v>43.023594109642495</v>
      </c>
      <c r="AE88" s="310">
        <v>43.023594109642495</v>
      </c>
      <c r="AF88" s="310">
        <v>43.023594109642495</v>
      </c>
      <c r="AG88" s="310">
        <v>43.023594109642495</v>
      </c>
      <c r="AH88" s="310">
        <v>43.023594109642495</v>
      </c>
      <c r="AI88" s="310">
        <v>43.023594109642495</v>
      </c>
      <c r="AJ88" s="310">
        <v>43.023594109642495</v>
      </c>
      <c r="AK88" s="310">
        <v>43.023594109642495</v>
      </c>
      <c r="AL88" s="310">
        <v>43.023594109642495</v>
      </c>
      <c r="AM88" s="310">
        <v>43.023594109642495</v>
      </c>
      <c r="AN88" s="310">
        <v>43.023594109642495</v>
      </c>
      <c r="AO88" s="310">
        <v>43.023594109642495</v>
      </c>
      <c r="AP88" s="310">
        <v>43.023594109642495</v>
      </c>
      <c r="AQ88" s="310">
        <v>43.023594109642495</v>
      </c>
      <c r="AR88" s="310">
        <v>43.023594109642495</v>
      </c>
      <c r="AS88" s="310">
        <v>43.023594109642495</v>
      </c>
      <c r="AT88" s="310">
        <v>43.023594109642495</v>
      </c>
      <c r="AU88" s="310">
        <v>43.023594109642495</v>
      </c>
      <c r="AV88" s="310">
        <v>43.023594109642495</v>
      </c>
      <c r="AW88" s="310">
        <v>43.023594109642495</v>
      </c>
      <c r="AX88" s="310">
        <v>43.023594109642495</v>
      </c>
      <c r="AY88" s="310">
        <v>43.023594109642495</v>
      </c>
      <c r="AZ88" s="310">
        <v>43.023594109642495</v>
      </c>
    </row>
    <row r="89" spans="1:52" x14ac:dyDescent="0.25">
      <c r="A89" s="308" t="s">
        <v>484</v>
      </c>
      <c r="B89" s="311">
        <v>0</v>
      </c>
      <c r="C89" s="311">
        <v>2.3265133643445735E-2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2.6515272813435131E-2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H56" sqref="H5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45429</v>
      </c>
      <c r="H26" s="235">
        <v>45443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v>45746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v>45737</v>
      </c>
      <c r="I31" s="236">
        <v>1</v>
      </c>
      <c r="J31" s="236">
        <v>1</v>
      </c>
      <c r="K31" s="238"/>
      <c r="L31" s="238"/>
    </row>
    <row r="32" spans="1:12" s="189" customFormat="1" ht="31.5" x14ac:dyDescent="0.25">
      <c r="A32" s="213" t="s">
        <v>204</v>
      </c>
      <c r="B32" s="343" t="s">
        <v>350</v>
      </c>
      <c r="C32" s="235" t="s">
        <v>443</v>
      </c>
      <c r="D32" s="235" t="s">
        <v>443</v>
      </c>
      <c r="E32" s="225"/>
      <c r="F32" s="225"/>
      <c r="G32" s="349">
        <v>45731</v>
      </c>
      <c r="H32" s="349">
        <v>45736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v>45736</v>
      </c>
      <c r="H35" s="83">
        <v>45740</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v>45730</v>
      </c>
      <c r="H37" s="83">
        <v>45736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v>45737</v>
      </c>
      <c r="I39" s="236">
        <v>1</v>
      </c>
      <c r="J39" s="236">
        <v>1</v>
      </c>
      <c r="K39" s="238"/>
      <c r="L39" s="238"/>
    </row>
    <row r="40" spans="1:12" ht="33.75" customHeight="1" x14ac:dyDescent="0.25">
      <c r="A40" s="213" t="s">
        <v>201</v>
      </c>
      <c r="B40" s="343" t="s">
        <v>353</v>
      </c>
      <c r="C40" s="235" t="s">
        <v>443</v>
      </c>
      <c r="D40" s="235" t="s">
        <v>443</v>
      </c>
      <c r="E40" s="233"/>
      <c r="F40" s="233"/>
      <c r="G40" s="83">
        <v>45736</v>
      </c>
      <c r="H40" s="239">
        <v>45741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v>45741</v>
      </c>
      <c r="H42" s="239">
        <v>45746</v>
      </c>
      <c r="I42" s="234"/>
      <c r="J42" s="234"/>
      <c r="K42" s="238"/>
      <c r="L42" s="238"/>
    </row>
    <row r="43" spans="1:12" ht="34.5" customHeight="1" x14ac:dyDescent="0.25">
      <c r="A43" s="213" t="s">
        <v>199</v>
      </c>
      <c r="B43" s="343" t="s">
        <v>197</v>
      </c>
      <c r="C43" s="235" t="s">
        <v>443</v>
      </c>
      <c r="D43" s="235" t="s">
        <v>443</v>
      </c>
      <c r="E43" s="233"/>
      <c r="F43" s="233"/>
      <c r="G43" s="239">
        <v>45741</v>
      </c>
      <c r="H43" s="239">
        <v>45746</v>
      </c>
      <c r="I43" s="234"/>
      <c r="J43" s="234"/>
      <c r="K43" s="238"/>
      <c r="L43" s="238"/>
    </row>
    <row r="44" spans="1:12" ht="24.75" customHeight="1" x14ac:dyDescent="0.25">
      <c r="A44" s="213" t="s">
        <v>198</v>
      </c>
      <c r="B44" s="343" t="s">
        <v>195</v>
      </c>
      <c r="C44" s="235" t="s">
        <v>443</v>
      </c>
      <c r="D44" s="235" t="s">
        <v>443</v>
      </c>
      <c r="E44" s="233"/>
      <c r="F44" s="233"/>
      <c r="G44" s="239">
        <v>45746</v>
      </c>
      <c r="H44" s="239">
        <v>45838</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v>45839</v>
      </c>
      <c r="H47" s="239">
        <v>45858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v>45858</v>
      </c>
      <c r="H49" s="239">
        <v>45863</v>
      </c>
      <c r="I49" s="234"/>
      <c r="J49" s="234"/>
      <c r="K49" s="238"/>
      <c r="L49" s="238"/>
    </row>
    <row r="50" spans="1:12" ht="86.25" customHeight="1" x14ac:dyDescent="0.25">
      <c r="A50" s="213" t="s">
        <v>190</v>
      </c>
      <c r="B50" s="343" t="s">
        <v>356</v>
      </c>
      <c r="C50" s="235" t="s">
        <v>443</v>
      </c>
      <c r="D50" s="235" t="s">
        <v>443</v>
      </c>
      <c r="E50" s="233"/>
      <c r="F50" s="233"/>
      <c r="G50" s="239">
        <v>45863</v>
      </c>
      <c r="H50" s="239">
        <v>45868</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v>45863</v>
      </c>
      <c r="H52" s="239">
        <v>45868</v>
      </c>
      <c r="I52" s="234"/>
      <c r="J52" s="234"/>
      <c r="K52" s="238"/>
      <c r="L52" s="238"/>
    </row>
    <row r="53" spans="1:12" ht="48" customHeight="1" x14ac:dyDescent="0.25">
      <c r="A53" s="213" t="s">
        <v>184</v>
      </c>
      <c r="B53" s="345" t="s">
        <v>359</v>
      </c>
      <c r="C53" s="235" t="s">
        <v>443</v>
      </c>
      <c r="D53" s="235" t="s">
        <v>443</v>
      </c>
      <c r="E53" s="233"/>
      <c r="F53" s="233"/>
      <c r="G53" s="239">
        <v>45863</v>
      </c>
      <c r="H53" s="239">
        <v>45868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538</v>
      </c>
      <c r="F22" s="347" t="s">
        <v>539</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0.24200474680671338</v>
      </c>
      <c r="E24" s="244">
        <v>0.24200474680671338</v>
      </c>
      <c r="F24" s="244">
        <v>0.24200474680671338</v>
      </c>
      <c r="G24" s="244">
        <v>0</v>
      </c>
      <c r="H24" s="244" t="s">
        <v>443</v>
      </c>
      <c r="I24" s="244"/>
      <c r="J24" s="244">
        <v>0.24200474680671338</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0.24200474680671338</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6.0344399999999992E-2</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6.0344399999999992E-2</v>
      </c>
    </row>
    <row r="29" spans="1:29" x14ac:dyDescent="0.25">
      <c r="A29" s="245" t="s">
        <v>168</v>
      </c>
      <c r="B29" s="346" t="s">
        <v>167</v>
      </c>
      <c r="C29" s="237"/>
      <c r="D29" s="247"/>
      <c r="E29" s="247"/>
      <c r="F29" s="247"/>
      <c r="G29" s="237">
        <v>0</v>
      </c>
      <c r="H29" s="237" t="s">
        <v>443</v>
      </c>
      <c r="I29" s="237"/>
      <c r="J29" s="247">
        <v>0.18166034680671339</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0.18166034680671339</v>
      </c>
    </row>
    <row r="30" spans="1:29" ht="47.25" x14ac:dyDescent="0.25">
      <c r="A30" s="242" t="s">
        <v>62</v>
      </c>
      <c r="B30" s="243" t="s">
        <v>166</v>
      </c>
      <c r="C30" s="359" t="s">
        <v>443</v>
      </c>
      <c r="D30" s="244">
        <v>0.20297252438664498</v>
      </c>
      <c r="E30" s="244">
        <v>0.20297252438664498</v>
      </c>
      <c r="F30" s="244">
        <v>0.20297252438664498</v>
      </c>
      <c r="G30" s="237">
        <v>0</v>
      </c>
      <c r="H30" s="237" t="s">
        <v>443</v>
      </c>
      <c r="I30" s="237"/>
      <c r="J30" s="244">
        <v>0.20297252438664498</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0.20297252438664498</v>
      </c>
    </row>
    <row r="31" spans="1:29" x14ac:dyDescent="0.25">
      <c r="A31" s="242" t="s">
        <v>165</v>
      </c>
      <c r="B31" s="246" t="s">
        <v>164</v>
      </c>
      <c r="C31" s="359" t="s">
        <v>443</v>
      </c>
      <c r="D31" s="321">
        <v>4.8048181121758182E-4</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7.6058942173998445E-2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0.11072444343950004</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1.5708656961928906E-2</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v>
      </c>
    </row>
    <row r="40" spans="1:29" x14ac:dyDescent="0.25">
      <c r="A40" s="316" t="s">
        <v>152</v>
      </c>
      <c r="B40" s="318" t="s">
        <v>496</v>
      </c>
      <c r="C40" s="237"/>
      <c r="D40" s="244"/>
      <c r="E40" s="244"/>
      <c r="F40" s="244"/>
      <c r="G40" s="237">
        <v>0</v>
      </c>
      <c r="H40" s="237" t="s">
        <v>443</v>
      </c>
      <c r="I40" s="237" t="s">
        <v>443</v>
      </c>
      <c r="J40" s="247">
        <v>1</v>
      </c>
      <c r="K40" s="237">
        <v>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1</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0.20297252438664498</v>
      </c>
      <c r="E62" s="244"/>
      <c r="F62" s="244"/>
      <c r="G62" s="237">
        <v>0</v>
      </c>
      <c r="H62" s="237" t="s">
        <v>443</v>
      </c>
      <c r="I62" s="237"/>
      <c r="J62" s="247">
        <v>0.20297252438664498</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0.20297252438664498</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v>
      </c>
    </row>
    <row r="67" spans="1:29" x14ac:dyDescent="0.25">
      <c r="A67" s="316" t="s">
        <v>130</v>
      </c>
      <c r="B67" s="317" t="s">
        <v>513</v>
      </c>
      <c r="C67" s="361"/>
      <c r="D67" s="320"/>
      <c r="E67" s="320"/>
      <c r="F67" s="320"/>
      <c r="G67" s="364">
        <v>0</v>
      </c>
      <c r="H67" s="364" t="s">
        <v>443</v>
      </c>
      <c r="I67" s="364"/>
      <c r="J67" s="357">
        <v>1</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P_NS3300.VL.0129</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Установка прибора учета в ячейке 10 кВ № 27 РУ 10 кВ ПС 110 кВ Моторный завод для присоединения энергопринимающих устройств ООО "Максимус" (монтаж т.у.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0.24200474680671338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559</v>
      </c>
    </row>
    <row r="68" spans="1:2" ht="24" customHeight="1" thickBot="1" x14ac:dyDescent="0.3">
      <c r="A68" s="44" t="s">
        <v>324</v>
      </c>
      <c r="B68" s="48" t="s">
        <v>558</v>
      </c>
    </row>
    <row r="69" spans="1:2" ht="16.5" thickBot="1" x14ac:dyDescent="0.3">
      <c r="A69" s="51" t="s">
        <v>325</v>
      </c>
      <c r="B69" s="241">
        <f>'6.1. Паспорт сетевой график'!H43</f>
        <v>45746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2025-04-23T12:08:26Z</dcterms:modified>
</cp:coreProperties>
</file>