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2\"/>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9" i="16" l="1"/>
  <c r="H31" i="16"/>
  <c r="G30" i="16" s="1"/>
  <c r="H30" i="16" s="1"/>
  <c r="G32" i="16" l="1"/>
  <c r="H39" i="16"/>
  <c r="H32" i="16" l="1"/>
  <c r="G35" i="16" s="1"/>
  <c r="H35" i="16" s="1"/>
  <c r="G37" i="16"/>
  <c r="H37" i="16" s="1"/>
  <c r="G40" i="16" s="1"/>
  <c r="H40" i="16" s="1"/>
  <c r="G43" i="16" l="1"/>
  <c r="H43" i="16" s="1"/>
  <c r="G44" i="16" s="1"/>
  <c r="H44" i="16" s="1"/>
  <c r="G47" i="16" s="1"/>
  <c r="H47" i="16" s="1"/>
  <c r="G49" i="16" s="1"/>
  <c r="H49" i="16" s="1"/>
  <c r="G50" i="16" s="1"/>
  <c r="H50" i="16" s="1"/>
  <c r="G52" i="16" s="1"/>
  <c r="H52" i="16" s="1"/>
  <c r="G53" i="16" s="1"/>
  <c r="H53" i="16" s="1"/>
  <c r="G42" i="16"/>
  <c r="H42"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<sst xmlns="http://schemas.openxmlformats.org/spreadsheetml/2006/main" count="1315" uniqueCount="561">
  <si>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</si>
  <si>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</si>
  <si>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</si>
  <si>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</si>
  <si>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</si>
  <si>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</si>
  <si>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</si>
  <si>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</si>
  <si>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</si>
  <si>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</si>
  <si>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</si>
  <si>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</si>
  <si>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</si>
  <si>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</si>
  <si>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</si>
  <si>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</si>
  <si>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</si>
  <si>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</si>
  <si>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</si>
  <si>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</si>
  <si>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</si>
  <si>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</si>
  <si>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</si>
  <si>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</si>
  <si>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</si>
  <si>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</si>
  <si>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</si>
  <si>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</si>
  <si>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</si>
  <si>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</si>
  <si>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</si>
  <si>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</si>
  <si>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</si>
  <si>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</si>
  <si>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</si>
  <si>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</si>
  <si>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</si>
  <si>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</si>
  <si>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</si>
  <si>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</si>
  <si>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</si>
  <si>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</si>
  <si>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</si>
  <si>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</si>
  <si>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</si>
  <si>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</si>
  <si>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</si>
  <si>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</si>
  <si>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</si>
  <si>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</si>
  <si>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</si>
  <si>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</si>
  <si>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</si>
  <si>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</si>
  <si>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</si>
  <si>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</si>
  <si>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</si>
  <si>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</si>
  <si>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</si>
  <si>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</si>
  <si>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</si>
  <si>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</si>
  <si>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</si>
  <si>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</si>
  <si>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</si>
  <si>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</si>
  <si>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</si>
  <si>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</si>
  <si>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</si>
  <si>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</si>
  <si>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</si>
  <si>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</si>
  <si>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</si>
  <si>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</si>
  <si>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</si>
  <si>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</si>
  <si>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</si>
  <si>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</si>
  <si>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</si>
  <si>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</si>
  <si>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</si>
  <si>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</si>
  <si>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</si>
  <si>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</si>
  <si>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</si>
  <si>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</si>
  <si>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</si>
  <si>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</si>
  <si>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</si>
  <si>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</si>
  <si>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</si>
  <si>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</si>
  <si>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</si>
  <si>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</si>
  <si>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</si>
  <si>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</si>
  <si>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</si>
  <si>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</si>
  <si>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</si>
  <si>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</si>
  <si>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</si>
  <si>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</si>
  <si>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</si>
  <si>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</si>
  <si>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</si>
  <si>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</si>
  <si>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</si>
  <si>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</si>
  <si>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</si>
  <si>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</si>
  <si>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</si>
  <si>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</si>
  <si>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</si>
  <si>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</si>
  <si>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</si>
  <si>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</si>
  <si>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</si>
  <si>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</si>
  <si>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</si>
  <si>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</si>
  <si>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</si>
  <si>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</si>
  <si>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</si>
  <si>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</si>
  <si>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</si>
  <si>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</si>
  <si>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</si>
  <si>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</si>
  <si>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</si>
  <si>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</si>
  <si>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</si>
  <si>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</si>
  <si>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</si>
  <si>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</si>
  <si>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</si>
  <si>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</si>
  <si>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</si>
  <si>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</si>
  <si>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</si>
  <si>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</si>
  <si>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</si>
  <si>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</si>
  <si>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</si>
  <si>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</si>
  <si>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</si>
  <si>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</si>
  <si>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</si>
  <si>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</si>
  <si>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</si>
  <si>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</si>
  <si>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</si>
  <si>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</si>
  <si>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</si>
  <si>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</si>
  <si>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</si>
  <si>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</si>
  <si>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</si>
  <si>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</si>
  <si>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</si>
  <si>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</si>
  <si>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</si>
  <si>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</si>
  <si>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</si>
  <si>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</si>
  <si>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</si>
  <si>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</si>
  <si>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</si>
  <si>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</si>
  <si>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</si>
  <si>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</si>
  <si>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</si>
  <si>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</si>
  <si>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</si>
  <si>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</si>
  <si>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</si>
  <si>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</si>
  <si>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</si>
  <si>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</si>
  <si>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</si>
  <si>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</si>
  <si>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</si>
  <si>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</si>
  <si>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</si>
  <si>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</si>
  <si>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</si>
  <si>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</si>
  <si>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</si>
  <si>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</si>
  <si>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</si>
  <si>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</si>
  <si>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</si>
  <si>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</si>
  <si>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</si>
  <si>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</si>
  <si>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</si>
  <si>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</si>
  <si>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</si>
  <si>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</si>
  <si>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</si>
  <si>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</si>
  <si>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</si>
  <si>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</si>
  <si>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</si>
  <si>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</si>
  <si>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</si>
  <si>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</si>
  <si>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</si>
  <si>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</si>
  <si>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</si>
  <si>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</si>
  <si>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</si>
  <si>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</si>
  <si>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</si>
  <si>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</si>
  <si>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</si>
  <si>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</si>
  <si>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</si>
  <si>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</si>
  <si>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</si>
  <si>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</si>
  <si>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</si>
  <si>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</si>
  <si>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</si>
  <si>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</si>
  <si>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</si>
  <si>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</si>
  <si>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</si>
  <si>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</si>
  <si>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</si>
  <si>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</si>
  <si>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</si>
  <si>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</si>
  <si>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</si>
  <si>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</si>
  <si>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</si>
  <si>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</si>
  <si>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</si>
  <si>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</si>
  <si>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</si>
  <si>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</si>
  <si>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</si>
  <si>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</si>
  <si>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</si>
  <si>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</si>
  <si>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</si>
  <si>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</si>
  <si>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</si>
  <si>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</si>
  <si>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</si>
  <si>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</si>
  <si>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</si>
  <si>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</si>
  <si>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</si>
  <si>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</si>
  <si>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</si>
  <si>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</si>
  <si>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</si>
  <si>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</si>
  <si>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</si>
  <si>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</si>
  <si>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</si>
  <si>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</si>
  <si>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</si>
  <si>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</si>
  <si>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</si>
  <si>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</si>
  <si>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</si>
  <si>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</si>
  <si>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</si>
  <si>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</si>
  <si>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</si>
  <si>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</si>
  <si>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</si>
  <si>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</si>
  <si>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</si>
  <si>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</si>
  <si>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</si>
  <si>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</si>
  <si>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</si>
  <si>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</si>
  <si>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</si>
  <si>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</si>
  <si>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</si>
  <si>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</si>
  <si>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</si>
  <si>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</si>
  <si>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</si>
  <si>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</si>
  <si>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</si>
  <si>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</si>
  <si>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</si>
  <si>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</si>
  <si>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</si>
  <si>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</si>
  <si>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</si>
  <si>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</si>
  <si>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</si>
  <si>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</si>
  <si>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</si>
  <si>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</si>
  <si>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</si>
  <si>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</si>
  <si>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</si>
  <si>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</si>
  <si>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</si>
  <si>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</si>
  <si>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</si>
  <si>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</si>
  <si>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</si>
  <si>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</si>
  <si>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</si>
  <si>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</si>
  <si>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</si>
  <si>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</si>
  <si>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</si>
  <si>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</si>
  <si>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</si>
  <si>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</si>
  <si>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</si>
  <si>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</si>
  <si>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</si>
  <si>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</si>
  <si>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</si>
  <si>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</si>
  <si>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</si>
  <si>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</si>
  <si>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</si>
  <si>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</si>
  <si>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</si>
  <si>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</si>
  <si>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</si>
  <si>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</si>
  <si>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</si>
  <si>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</si>
  <si>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</si>
  <si>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</si>
  <si>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</si>
  <si>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</si>
  <si>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</si>
  <si>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</si>
  <si>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</si>
  <si>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</si>
  <si>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</si>
  <si>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</si>
  <si>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</si>
  <si>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</si>
  <si>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</si>
  <si>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</si>
  <si>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</si>
  <si>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</si>
  <si>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</si>
  <si>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</si>
  <si>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</si>
  <si>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</si>
  <si>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</si>
  <si>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</si>
  <si>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</si>
  <si>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</si>
  <si>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</si>
  <si>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</si>
  <si>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</si>
  <si>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</si>
  <si>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</si>
  <si>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</si>
  <si>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</si>
  <si>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</si>
  <si>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</si>
  <si>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</si>
  <si>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</si>
  <si>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</si>
  <si>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</si>
  <si>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</si>
  <si>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</si>
  <si>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</si>
  <si>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</si>
  <si>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</si>
  <si>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</si>
  <si>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</si>
  <si>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</si>
  <si>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</si>
  <si>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</si>
  <si>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</si>
  <si>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</si>
  <si>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</si>
  <si>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</si>
  <si>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</si>
  <si>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</si>
  <si>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</si>
  <si>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</si>
  <si>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</si>
  <si>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</si>
  <si>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</si>
  <si>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</si>
  <si>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</si>
  <si>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</si>
  <si>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</si>
  <si>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</si>
  <si>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</si>
  <si>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</si>
  <si>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</si>
  <si>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</si>
  <si>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</si>
  <si>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</si>
  <si>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</si>
  <si>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</si>
  <si>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</si>
  <si>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</si>
  <si>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</si>
  <si>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</si>
  <si>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</si>
  <si>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</si>
  <si>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</si>
  <si>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</si>
  <si>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</si>
  <si>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</si>
  <si>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</si>
  <si>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</si>
  <si>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</si>
  <si>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</si>
  <si>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</si>
  <si>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</si>
  <si>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</si>
  <si>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</si>
  <si>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</si>
  <si>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</si>
  <si>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</si>
  <si>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</si>
  <si>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</si>
  <si>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</si>
  <si>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</si>
  <si>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</si>
  <si>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</si>
  <si>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</si>
  <si>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</si>
  <si>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</si>
  <si>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</si>
  <si>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</si>
  <si>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</si>
  <si>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</si>
  <si>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</si>
  <si>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</si>
  <si>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</si>
  <si>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</si>
  <si>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</si>
  <si>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</si>
  <si>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</si>
  <si>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</si>
  <si>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</si>
  <si>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</si>
  <si>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</si>
  <si>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</si>
  <si>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</si>
  <si>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</si>
  <si>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</si>
  <si>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</si>
  <si>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</si>
  <si>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</si>
  <si>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</si>
  <si>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</si>
  <si>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</si>
  <si>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</si>
  <si>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</si>
  <si>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</si>
  <si>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</si>
  <si>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</si>
  <si>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</si>
  <si>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</si>
  <si>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</si>
  <si>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</si>
  <si>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</si>
  <si>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</si>
  <si>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</si>
  <si>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</si>
  <si>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</si>
  <si>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</si>
  <si>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</si>
  <si>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</si>
  <si>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</si>
  <si>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</si>
  <si>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</si>
  <si>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</si>
  <si>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</si>
  <si>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</si>
  <si>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</si>
  <si>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</si>
  <si>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</si>
  <si>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</si>
  <si>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</si>
  <si>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</si>
  <si>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</si>
  <si>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</si>
  <si>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</si>
  <si>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</si>
  <si>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</si>
  <si>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</si>
  <si>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</si>
  <si>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</si>
  <si>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</si>
  <si>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</si>
  <si>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</si>
  <si>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</si>
  <si>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</si>
  <si>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</si>
  <si>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</si>
  <si>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</si>
  <si>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</si>
  <si>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</si>
  <si>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</si>
  <si>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</si>
  <si>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</si>
  <si>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</si>
  <si>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</si>
  <si>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</si>
  <si>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</si>
  <si>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</si>
  <si>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</si>
  <si>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</si>
  <si>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</si>
  <si>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</si>
  <si>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</si>
  <si>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</si>
  <si>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</si>
  <si>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</si>
  <si>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</si>
  <si>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</si>
  <si>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</si>
  <si>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</si>
  <si>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</si>
  <si>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</si>
  <si>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</si>
  <si>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</si>
  <si>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</si>
  <si>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</si>
  <si>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</si>
  <si>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</si>
  <si>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</si>
  <si>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</si>
  <si>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</si>
  <si>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</si>
  <si>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</si>
  <si>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</si>
  <si>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</si>
  <si>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</si>
  <si>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</si>
  <si>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t>
  </si>
  <si>
    <t>Нижнетавдинский муниципальный район</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</si>
  <si>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t>
  </si>
  <si>
    <t>№Т13/24/06511-ДТПЭДО от 16.12.2024 ООО "Рассвет"</t>
  </si>
  <si>
    <t>Тюменская область, Нижнетавдинский муниципальный р-н, Черепановское сельское поселение, с. Черепаново, ул. Рабочая, з/у 14 с кадастровым номером 72:12:0000000:3585</t>
  </si>
  <si>
    <t>ЛЭП 0,4 кВ с ВРУ 0,4 кВ</t>
  </si>
  <si>
    <t>РУ 0,4 кВ вновь сооружаемой АО "Россети Тюмень" ТП 10/0,4 кВ от ВЛ 10 кВ Девятково ПС 35 кВ Черепаново</t>
  </si>
  <si>
    <t>1. Проектирование и строительство ВЛЗ 10 кВ на железобетонных опорах изолированным сталеалюминиевым проводом сечением до 50 мм2 включительно протяженностью 0,110 км от ВЛ 10 кВ Девятково, ПС 35 кВ Черепаново до сооружаемой АО "Россети Тюмень" ТП 10/0,4 кВ;
2. Проверка уставок релейной защиты ВЛ 10 кВ Девятково, ПС 35 кВ Черепаново;
3. Проектирование и строительство однотрансформаторной полстанции (за исключением РТП) мощностью от 400 до 630 кВА (630 кВА) включительно шкафного или киоскового типа на границе с земельным участком заявителя с кадастровым номером 72:12:0000000:3585;
4. Монтаж прибора коммерческого учета электрической энергии (мощности) трехфазного полукосвенного включения в РУ 0,4 кВ ТП 10/0,4 кВ</t>
  </si>
  <si>
    <t>Реализация мероприятий технологического присоединения энергопринимающих устройств ООО "Рассвет"</t>
  </si>
  <si>
    <t>ТП 10/0,4 кВ мощностью 0,63 МВА; ВЛ 10 кВ - 0,011 км; монтаж т.у. - 1 шт.</t>
  </si>
  <si>
    <t>ТП 10/0,4 кВ - 0,63 МВА; ВЛ 10 кВ - 1х0,011 км.; т.у. - 1 шт.</t>
  </si>
  <si>
    <t>3 644,84 тыс.руб./МВА без НДС (ТП 10/0,4 кВ);
2 025,20 тыс.руб./км без НДС (ВЛ 10 кВ);
62,59 тыс.руб./шт. без НДС (т.у.0,4 кВ)</t>
  </si>
  <si>
    <t>Исполнение обязательств по договору технологического присоединения от 16.12.2024 № Т13/24/06511-ДТПЭДО для подключения энергопринимающих устройств ООО "Рассвет"</t>
  </si>
  <si>
    <t>0,63 МВА; 0,011 км.; 1 т.у. (в том числе прирост 0,63 МВА; 0,011 км; 1 т.у.)</t>
  </si>
  <si>
    <t>- Комплектная однотрансформаторная подстанция мощностью 630 кВА, напряжением 10/0,4 кВ, киоскового типа;
- прибор коммерческого учета электрической энергии (мощности) трехфазный полукосвенного включения</t>
  </si>
  <si>
    <t>17.08.2025-26.09.2025</t>
  </si>
  <si>
    <t>P_NS3400.VL.0042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</si>
</sst>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0" fontId="11" fillId="0" borderId="1" xfId="2" applyFont="1" applyFill="1" applyBorder="1" applyAlignment="1">
      <alignment horizontal="right"/>
    </xf>
    <xf numFmtId="0" fontId="11" fillId="0" borderId="1" xfId="2" applyFont="1" applyFill="1" applyBorder="1" applyAlignment="1">
      <alignment horizontal="right" vertical="center"/>
    </xf>
    <xf numFmtId="2" fontId="43" fillId="0" borderId="1" xfId="2" applyNumberFormat="1" applyFont="1" applyBorder="1" applyAlignment="1">
      <alignment horizontal="right" vertical="center"/>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xf>
    <xf numFmtId="1" fontId="11" fillId="0" borderId="1" xfId="2" applyNumberFormat="1" applyFont="1" applyBorder="1" applyAlignment="1">
      <alignment horizontal="right"/>
    </xf>
    <xf numFmtId="0" fontId="43" fillId="0" borderId="1" xfId="2" applyFont="1" applyBorder="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1497187.3077225024</c:v>
              </c:pt>
              <c:pt idx="1">
                <c:v>6362062.0089888899</c:v>
              </c:pt>
              <c:pt idx="2">
                <c:v>10799790.92770331</c:v>
              </c:pt>
              <c:pt idx="3">
                <c:v>14847761.710882567</c:v>
              </c:pt>
              <c:pt idx="4">
                <c:v>18540104.706528474</c:v>
              </c:pt>
              <c:pt idx="5">
                <c:v>21907974.762743719</c:v>
              </c:pt>
              <c:pt idx="6">
                <c:v>24979808.907209978</c:v>
              </c:pt>
              <c:pt idx="7">
                <c:v>27781561.937303543</c:v>
              </c:pt>
              <c:pt idx="8">
                <c:v>30336921.784760654</c:v>
              </c:pt>
              <c:pt idx="9">
                <c:v>32667506.36546208</c:v>
              </c:pt>
              <c:pt idx="10">
                <c:v>34793043.483649999</c:v>
              </c:pt>
            </c:numLit>
          </c:val>
          <c:smooth val="0"/>
          <c:extLst>
            <c:ext xmlns:c16="http://schemas.microsoft.com/office/drawing/2014/chart" uri="{C3380CC4-5D6E-409C-BE32-E72D297353CC}">
              <c16:uniqueId val="{00000000-9364-4AC8-A0B1-5D8D3655CE23}"/>
            </c:ext>
          </c:extLst>
        </c:ser>
        <c:ser>
          <c:idx val="0"/>
          <c:order val="1"/>
          <c:tx>
            <c:v>Накопленный чистый денежный поток</c:v>
          </c:tx>
          <c:marker>
            <c:symbol val="none"/>
          </c:marker>
          <c:val>
            <c:numLit>
              <c:formatCode>_(* #\ ##0_);_(* \(#\ ##0\);_(* "-"_);_(@_)</c:formatCode>
              <c:ptCount val="11"/>
              <c:pt idx="0">
                <c:v>2336324.7982316678</c:v>
              </c:pt>
              <c:pt idx="1">
                <c:v>8667592.6049723849</c:v>
              </c:pt>
              <c:pt idx="2">
                <c:v>15256134.427700024</c:v>
              </c:pt>
              <c:pt idx="3">
                <c:v>22112207.209881973</c:v>
              </c:pt>
              <c:pt idx="4">
                <c:v>29246478.17272431</c:v>
              </c:pt>
              <c:pt idx="5">
                <c:v>36670041.226281367</c:v>
              </c:pt>
              <c:pt idx="6">
                <c:v>44394434.037009634</c:v>
              </c:pt>
              <c:pt idx="7">
                <c:v>52431655.778023869</c:v>
              </c:pt>
              <c:pt idx="8">
                <c:v>60794185.589363426</c:v>
              </c:pt>
              <c:pt idx="9">
                <c:v>69495001.776669234</c:v>
              </c:pt>
              <c:pt idx="10">
                <c:v>78547601.777807832</c:v>
              </c:pt>
            </c:numLit>
          </c:val>
          <c:smooth val="0"/>
          <c:extLst>
            <c:ext xmlns:c16="http://schemas.microsoft.com/office/drawing/2014/chart" uri="{C3380CC4-5D6E-409C-BE32-E72D297353CC}">
              <c16:uniqueId val="{00000001-9364-4AC8-A0B1-5D8D3655CE2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138546</xdr:colOff>
      <xdr:row>25</xdr:row>
      <xdr:rowOff>138545</xdr:rowOff>
    </xdr:from>
    <xdr:to>
      <xdr:col>13</xdr:col>
      <xdr:colOff>260392</xdr:colOff>
      <xdr:row>40</xdr:row>
      <xdr:rowOff>27461</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544</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545</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9">
        <v>6.7980788613614322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9">
        <v>5.7017419129606841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J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P_NS3400.VL.0042</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547</v>
      </c>
      <c r="C22" s="196" t="s">
        <v>437</v>
      </c>
      <c r="D22" s="196" t="s">
        <v>460</v>
      </c>
      <c r="E22" s="197" t="s">
        <v>548</v>
      </c>
      <c r="F22" s="197" t="s">
        <v>549</v>
      </c>
      <c r="G22" s="343" t="s">
        <v>550</v>
      </c>
      <c r="H22" s="198">
        <v>0.42</v>
      </c>
      <c r="I22" s="196">
        <v>0</v>
      </c>
      <c r="J22" s="198">
        <f>H22-I22</f>
        <v>0.42</v>
      </c>
      <c r="K22" s="196">
        <v>0.4</v>
      </c>
      <c r="L22" s="196" t="s">
        <v>543</v>
      </c>
      <c r="M22" s="344" t="s">
        <v>443</v>
      </c>
      <c r="N22" s="344" t="s">
        <v>443</v>
      </c>
      <c r="O22" s="344" t="s">
        <v>443</v>
      </c>
      <c r="P22" s="344" t="s">
        <v>443</v>
      </c>
      <c r="Q22" s="197" t="s">
        <v>551</v>
      </c>
      <c r="R22" s="198"/>
      <c r="S22" s="345">
        <v>2.3901550899999999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P_NS3400.VL.0042</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P_NS3400.VL.0042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8" sqref="C28: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P_NS3400.VL.0042</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553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554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555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1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P_NS3400.VL.0042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P_NS3400.VL.0042</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C26" sqref="C26"/>
    </sheetView>
  </sheetViews>
  <sheetFormatPr defaultColWidth="9.140625" defaultRowHeight="15.75" x14ac:dyDescent="0.25"/>
  <cols>
    <col min="1" max="1" width="61.7109375" style="253" customWidth="1"/>
    <col min="2" max="2" width="23.42578125" style="253" customWidth="1"/>
    <col min="3" max="3" width="16.7109375" style="253" customWidth="1"/>
    <col min="4" max="4" width="22.140625" style="253" customWidth="1"/>
    <col min="5" max="5" width="20.28515625" style="253" customWidth="1"/>
    <col min="6" max="12" width="16.7109375" style="253" customWidth="1"/>
    <col min="13" max="13" width="16.7109375" style="257" customWidth="1"/>
    <col min="14" max="19" width="16.7109375" style="253" customWidth="1"/>
    <col min="20" max="20" width="18.85546875" style="253" customWidth="1"/>
    <col min="21" max="21" width="20.5703125" style="253" customWidth="1"/>
    <col min="22" max="23" width="16.7109375" style="253" customWidth="1"/>
    <col min="24" max="24" width="26.28515625" style="253" customWidth="1"/>
    <col min="25" max="47" width="16.7109375" style="253" customWidth="1"/>
    <col min="48" max="50" width="16.85546875" style="253" bestFit="1" customWidth="1"/>
    <col min="51" max="51" width="18.140625" style="253" customWidth="1"/>
    <col min="52" max="52" width="16.85546875" style="253" bestFit="1" customWidth="1"/>
    <col min="53" max="16384" width="9.140625" style="253"/>
  </cols>
  <sheetData>
    <row r="1" spans="1:44" s="252" customFormat="1" ht="15" customHeight="1" x14ac:dyDescent="0.2">
      <c r="A1" s="15"/>
      <c r="B1" s="11"/>
      <c r="C1" s="11"/>
      <c r="D1" s="11"/>
      <c r="E1" s="11"/>
      <c r="F1" s="11"/>
      <c r="G1" s="11"/>
      <c r="H1" s="11"/>
      <c r="I1" s="251"/>
      <c r="J1" s="25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2" customFormat="1" ht="15" customHeight="1" x14ac:dyDescent="0.3">
      <c r="A2" s="15"/>
      <c r="B2" s="11"/>
      <c r="C2" s="11"/>
      <c r="D2" s="11"/>
      <c r="E2" s="11"/>
      <c r="F2" s="11"/>
      <c r="G2" s="11"/>
      <c r="H2" s="11"/>
      <c r="I2" s="251"/>
      <c r="J2" s="25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2" customFormat="1" ht="15" customHeight="1" x14ac:dyDescent="0.3">
      <c r="A3" s="14"/>
      <c r="B3" s="11"/>
      <c r="C3" s="11"/>
      <c r="D3" s="11"/>
      <c r="E3" s="11"/>
      <c r="F3" s="11"/>
      <c r="G3" s="11"/>
      <c r="H3" s="11"/>
      <c r="I3" s="251"/>
      <c r="J3" s="25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2" customFormat="1" ht="15" customHeight="1" x14ac:dyDescent="0.3">
      <c r="A4" s="14"/>
      <c r="B4" s="11"/>
      <c r="C4" s="11"/>
      <c r="D4" s="11"/>
      <c r="E4" s="11"/>
      <c r="F4" s="11"/>
      <c r="G4" s="11"/>
      <c r="H4" s="11"/>
      <c r="I4" s="251"/>
      <c r="J4" s="25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2"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2" customFormat="1" ht="15" customHeight="1" x14ac:dyDescent="0.3">
      <c r="A6" s="14"/>
      <c r="B6" s="11"/>
      <c r="C6" s="11"/>
      <c r="D6" s="11"/>
      <c r="E6" s="11"/>
      <c r="F6" s="11"/>
      <c r="G6" s="11"/>
      <c r="H6" s="11"/>
      <c r="I6" s="251"/>
      <c r="J6" s="25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2"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2" customFormat="1" ht="15" customHeight="1" x14ac:dyDescent="0.2">
      <c r="A8" s="249"/>
      <c r="B8" s="249"/>
      <c r="C8" s="249"/>
      <c r="D8" s="249"/>
      <c r="E8" s="249"/>
      <c r="F8" s="249"/>
      <c r="G8" s="249"/>
      <c r="H8" s="249"/>
      <c r="I8" s="249"/>
      <c r="J8" s="249"/>
      <c r="K8" s="2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2"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2"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2" customFormat="1" ht="15" customHeight="1" x14ac:dyDescent="0.2">
      <c r="A11" s="249"/>
      <c r="B11" s="249"/>
      <c r="C11" s="249"/>
      <c r="D11" s="249"/>
      <c r="E11" s="249"/>
      <c r="F11" s="249"/>
      <c r="G11" s="249"/>
      <c r="H11" s="249"/>
      <c r="I11" s="249"/>
      <c r="J11" s="249"/>
      <c r="K11" s="2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2" customFormat="1" x14ac:dyDescent="0.25">
      <c r="A12" s="428" t="str">
        <f>'1. паспорт местоположение'!A12:C12</f>
        <v>P_NS3400.VL.0042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2"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2" customFormat="1" ht="1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8"/>
      <c r="AA14" s="8"/>
      <c r="AB14" s="8"/>
      <c r="AC14" s="8"/>
      <c r="AD14" s="8"/>
      <c r="AE14" s="8"/>
      <c r="AF14" s="8"/>
      <c r="AG14" s="8"/>
      <c r="AH14" s="8"/>
      <c r="AI14" s="8"/>
      <c r="AJ14" s="8"/>
      <c r="AK14" s="8"/>
      <c r="AL14" s="8"/>
      <c r="AM14" s="8"/>
      <c r="AN14" s="8"/>
      <c r="AO14" s="8"/>
      <c r="AP14" s="8"/>
      <c r="AQ14" s="8"/>
      <c r="AR14" s="8"/>
    </row>
    <row r="15" spans="1:44" s="252" customFormat="1" ht="57" customHeight="1" x14ac:dyDescent="0.25">
      <c r="A15" s="426"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4" t="s">
        <v>271</v>
      </c>
      <c r="B19" s="254" t="s">
        <v>492</v>
      </c>
      <c r="D19" s="255"/>
      <c r="E19" s="256"/>
      <c r="F19" s="256"/>
      <c r="G19" s="256"/>
      <c r="H19" s="256"/>
    </row>
    <row r="20" spans="1:44" x14ac:dyDescent="0.25">
      <c r="A20" s="258" t="s">
        <v>466</v>
      </c>
      <c r="B20" s="318">
        <v>5701741.9129606839</v>
      </c>
      <c r="C20" s="252"/>
      <c r="D20" s="259" t="s">
        <v>270</v>
      </c>
      <c r="E20" s="260"/>
      <c r="F20" s="260"/>
      <c r="M20" s="253"/>
    </row>
    <row r="21" spans="1:44" x14ac:dyDescent="0.25">
      <c r="A21" s="261" t="s">
        <v>269</v>
      </c>
      <c r="B21" s="319"/>
      <c r="C21" s="252"/>
      <c r="D21" s="424" t="s">
        <v>268</v>
      </c>
      <c r="E21" s="425"/>
      <c r="F21" s="262">
        <v>0.65636828760658639</v>
      </c>
      <c r="M21" s="253"/>
    </row>
    <row r="22" spans="1:44" x14ac:dyDescent="0.25">
      <c r="A22" s="261" t="s">
        <v>267</v>
      </c>
      <c r="B22" s="319">
        <v>59</v>
      </c>
      <c r="C22" s="252"/>
      <c r="D22" s="424" t="s">
        <v>266</v>
      </c>
      <c r="E22" s="425"/>
      <c r="F22" s="262">
        <v>0.74878494250159378</v>
      </c>
      <c r="M22" s="253"/>
    </row>
    <row r="23" spans="1:44" ht="16.5" thickBot="1" x14ac:dyDescent="0.3">
      <c r="A23" s="263" t="s">
        <v>265</v>
      </c>
      <c r="B23" s="320">
        <v>1</v>
      </c>
      <c r="C23" s="252"/>
      <c r="D23" s="424" t="s">
        <v>468</v>
      </c>
      <c r="E23" s="425"/>
      <c r="F23" s="264">
        <v>34793043.483649999</v>
      </c>
      <c r="K23" s="265"/>
      <c r="M23" s="266"/>
      <c r="N23" s="266"/>
    </row>
    <row r="24" spans="1:44" x14ac:dyDescent="0.25">
      <c r="A24" s="258" t="s">
        <v>444</v>
      </c>
      <c r="B24" s="321">
        <v>0</v>
      </c>
      <c r="C24" s="252"/>
      <c r="D24" s="424" t="s">
        <v>469</v>
      </c>
      <c r="E24" s="425"/>
      <c r="F24" s="267" t="s">
        <v>536</v>
      </c>
      <c r="K24" s="265"/>
      <c r="M24" s="253"/>
    </row>
    <row r="25" spans="1:44" x14ac:dyDescent="0.25">
      <c r="A25" s="261" t="s">
        <v>467</v>
      </c>
      <c r="B25" s="322">
        <v>1</v>
      </c>
      <c r="C25" s="252"/>
      <c r="K25" s="265"/>
      <c r="M25" s="253"/>
    </row>
    <row r="26" spans="1:44" x14ac:dyDescent="0.25">
      <c r="A26" s="261" t="s">
        <v>445</v>
      </c>
      <c r="B26" s="322">
        <v>1</v>
      </c>
      <c r="C26" s="252"/>
      <c r="K26" s="265"/>
      <c r="M26" s="253"/>
    </row>
    <row r="27" spans="1:44" x14ac:dyDescent="0.25">
      <c r="A27" s="261" t="s">
        <v>446</v>
      </c>
      <c r="B27" s="322">
        <v>0</v>
      </c>
      <c r="C27" s="252"/>
      <c r="M27" s="253"/>
    </row>
    <row r="28" spans="1:44" x14ac:dyDescent="0.25">
      <c r="A28" s="261" t="s">
        <v>447</v>
      </c>
      <c r="B28" s="322">
        <v>1</v>
      </c>
      <c r="C28" s="252"/>
      <c r="M28" s="253"/>
    </row>
    <row r="29" spans="1:44" x14ac:dyDescent="0.25">
      <c r="A29" s="261" t="s">
        <v>448</v>
      </c>
      <c r="B29" s="322">
        <v>1</v>
      </c>
      <c r="C29" s="252"/>
      <c r="M29" s="253"/>
    </row>
    <row r="30" spans="1:44" x14ac:dyDescent="0.25">
      <c r="A30" s="268" t="s">
        <v>470</v>
      </c>
      <c r="B30" s="323"/>
      <c r="C30" s="252"/>
      <c r="M30" s="253"/>
    </row>
    <row r="31" spans="1:44" ht="16.5" thickBot="1" x14ac:dyDescent="0.3">
      <c r="A31" s="263" t="s">
        <v>250</v>
      </c>
      <c r="B31" s="324">
        <v>0.2</v>
      </c>
      <c r="C31" s="252"/>
      <c r="M31" s="253"/>
    </row>
    <row r="32" spans="1:44" x14ac:dyDescent="0.25">
      <c r="A32" s="258" t="s">
        <v>471</v>
      </c>
      <c r="B32" s="321">
        <v>0</v>
      </c>
      <c r="C32" s="252"/>
      <c r="M32" s="253"/>
    </row>
    <row r="33" spans="1:59" x14ac:dyDescent="0.25">
      <c r="A33" s="261" t="s">
        <v>449</v>
      </c>
      <c r="B33" s="325"/>
      <c r="C33" s="252"/>
      <c r="M33" s="253"/>
    </row>
    <row r="34" spans="1:59" x14ac:dyDescent="0.25">
      <c r="A34" s="268" t="s">
        <v>450</v>
      </c>
      <c r="B34" s="326">
        <v>0</v>
      </c>
      <c r="C34" s="252"/>
      <c r="M34" s="253"/>
    </row>
    <row r="35" spans="1:59" x14ac:dyDescent="0.25">
      <c r="A35" s="268"/>
      <c r="B35" s="326"/>
      <c r="C35" s="252"/>
      <c r="M35" s="253"/>
    </row>
    <row r="36" spans="1:59" x14ac:dyDescent="0.25">
      <c r="A36" s="268" t="s">
        <v>451</v>
      </c>
      <c r="B36" s="327">
        <v>0</v>
      </c>
      <c r="C36" s="252"/>
      <c r="M36" s="253"/>
    </row>
    <row r="37" spans="1:59" x14ac:dyDescent="0.25">
      <c r="A37" s="269" t="s">
        <v>264</v>
      </c>
      <c r="B37" s="328">
        <v>0</v>
      </c>
      <c r="C37" s="252"/>
      <c r="M37" s="253"/>
    </row>
    <row r="38" spans="1:59" x14ac:dyDescent="0.25">
      <c r="A38" s="269" t="s">
        <v>263</v>
      </c>
      <c r="B38" s="328">
        <v>0</v>
      </c>
      <c r="C38" s="252"/>
      <c r="M38" s="253"/>
      <c r="Z38" s="270"/>
    </row>
    <row r="39" spans="1:59" x14ac:dyDescent="0.25">
      <c r="A39" s="269" t="s">
        <v>262</v>
      </c>
      <c r="B39" s="328">
        <v>0.14080000000000001</v>
      </c>
      <c r="C39" s="252"/>
      <c r="M39" s="253"/>
      <c r="U39" s="271"/>
      <c r="V39" s="271"/>
      <c r="W39" s="271"/>
      <c r="X39" s="271"/>
      <c r="Y39" s="271"/>
      <c r="Z39" s="271"/>
    </row>
    <row r="40" spans="1:59" x14ac:dyDescent="0.25">
      <c r="A40" s="269" t="s">
        <v>261</v>
      </c>
      <c r="B40" s="328">
        <v>1</v>
      </c>
      <c r="C40" s="252"/>
      <c r="M40" s="253"/>
    </row>
    <row r="41" spans="1:59" ht="16.5" thickBot="1" x14ac:dyDescent="0.3">
      <c r="A41" s="272" t="s">
        <v>472</v>
      </c>
      <c r="B41" s="329">
        <v>0.14080000000000001</v>
      </c>
      <c r="C41" s="252"/>
      <c r="M41" s="253"/>
    </row>
    <row r="42" spans="1:59" x14ac:dyDescent="0.25">
      <c r="A42" s="273" t="s">
        <v>260</v>
      </c>
      <c r="B42" s="274">
        <v>2025</v>
      </c>
      <c r="C42" s="275">
        <v>2026</v>
      </c>
      <c r="D42" s="275">
        <v>2027</v>
      </c>
      <c r="E42" s="275">
        <v>2028</v>
      </c>
      <c r="F42" s="275">
        <v>2029</v>
      </c>
      <c r="G42" s="275">
        <v>2030</v>
      </c>
      <c r="H42" s="275">
        <v>2031</v>
      </c>
      <c r="I42" s="275">
        <v>2032</v>
      </c>
      <c r="J42" s="275">
        <v>2033</v>
      </c>
      <c r="K42" s="275">
        <v>2034</v>
      </c>
      <c r="L42" s="275">
        <v>2035</v>
      </c>
      <c r="M42" s="275">
        <v>2036</v>
      </c>
      <c r="N42" s="275">
        <v>2037</v>
      </c>
      <c r="O42" s="275">
        <v>2038</v>
      </c>
      <c r="P42" s="275">
        <v>2039</v>
      </c>
      <c r="Q42" s="275">
        <v>2040</v>
      </c>
      <c r="R42" s="275">
        <v>2041</v>
      </c>
      <c r="S42" s="275">
        <v>2042</v>
      </c>
      <c r="T42" s="275">
        <v>2043</v>
      </c>
      <c r="U42" s="275">
        <v>2044</v>
      </c>
      <c r="V42" s="275">
        <v>2045</v>
      </c>
      <c r="W42" s="275">
        <v>2046</v>
      </c>
      <c r="X42" s="275">
        <v>2047</v>
      </c>
      <c r="Y42" s="275">
        <v>2048</v>
      </c>
      <c r="Z42" s="275">
        <v>2049</v>
      </c>
      <c r="AA42" s="275">
        <v>2050</v>
      </c>
      <c r="AB42" s="275">
        <v>2051</v>
      </c>
      <c r="AC42" s="275">
        <v>2052</v>
      </c>
      <c r="AD42" s="275">
        <v>2053</v>
      </c>
      <c r="AE42" s="275">
        <v>2054</v>
      </c>
      <c r="AF42" s="275">
        <v>2055</v>
      </c>
      <c r="AG42" s="275">
        <v>2056</v>
      </c>
      <c r="AH42" s="275">
        <v>2057</v>
      </c>
      <c r="AI42" s="275">
        <v>2058</v>
      </c>
      <c r="AJ42" s="275">
        <v>2059</v>
      </c>
      <c r="AK42" s="275">
        <v>2060</v>
      </c>
      <c r="AL42" s="275">
        <v>2061</v>
      </c>
      <c r="AM42" s="275">
        <v>2062</v>
      </c>
      <c r="AN42" s="275">
        <v>2063</v>
      </c>
      <c r="AO42" s="275">
        <v>2064</v>
      </c>
      <c r="AP42" s="275">
        <v>2065</v>
      </c>
      <c r="AQ42" s="275">
        <v>2066</v>
      </c>
      <c r="AR42" s="275">
        <v>2067</v>
      </c>
      <c r="AS42" s="275">
        <v>2068</v>
      </c>
      <c r="AT42" s="275">
        <v>2069</v>
      </c>
      <c r="AU42" s="275">
        <v>2070</v>
      </c>
      <c r="AV42" s="275">
        <v>2071</v>
      </c>
      <c r="AW42" s="275">
        <v>2072</v>
      </c>
      <c r="AX42" s="275">
        <v>2073</v>
      </c>
      <c r="AY42" s="275">
        <v>2074</v>
      </c>
      <c r="AZ42" s="275">
        <v>2075</v>
      </c>
      <c r="BA42" s="253">
        <v>2076</v>
      </c>
      <c r="BB42" s="253">
        <v>2077</v>
      </c>
      <c r="BC42" s="253">
        <v>2078</v>
      </c>
      <c r="BD42" s="253">
        <v>2079</v>
      </c>
      <c r="BE42" s="253">
        <v>2080</v>
      </c>
      <c r="BF42" s="253">
        <v>2081</v>
      </c>
      <c r="BG42" s="253">
        <v>2082</v>
      </c>
    </row>
    <row r="43" spans="1:59" x14ac:dyDescent="0.25">
      <c r="A43" s="276" t="s">
        <v>259</v>
      </c>
      <c r="B43" s="277">
        <v>0.04</v>
      </c>
      <c r="C43" s="277">
        <v>0.04</v>
      </c>
      <c r="D43" s="277">
        <v>0.04</v>
      </c>
      <c r="E43" s="277">
        <v>0.04</v>
      </c>
      <c r="F43" s="277">
        <v>0.04</v>
      </c>
      <c r="G43" s="277">
        <v>0.04</v>
      </c>
      <c r="H43" s="277">
        <v>0.04</v>
      </c>
      <c r="I43" s="277">
        <v>0.04</v>
      </c>
      <c r="J43" s="277">
        <v>0.04</v>
      </c>
      <c r="K43" s="277">
        <v>0.04</v>
      </c>
      <c r="L43" s="277">
        <v>0.04</v>
      </c>
      <c r="M43" s="277">
        <v>0.04</v>
      </c>
      <c r="N43" s="277">
        <v>0.04</v>
      </c>
      <c r="O43" s="277">
        <v>0.04</v>
      </c>
      <c r="P43" s="277">
        <v>0.04</v>
      </c>
      <c r="Q43" s="277">
        <v>0.04</v>
      </c>
      <c r="R43" s="277">
        <v>0.04</v>
      </c>
      <c r="S43" s="277">
        <v>0.04</v>
      </c>
      <c r="T43" s="277">
        <v>0.04</v>
      </c>
      <c r="U43" s="277">
        <v>0.04</v>
      </c>
      <c r="V43" s="277">
        <v>0.04</v>
      </c>
      <c r="W43" s="277">
        <v>0.04</v>
      </c>
      <c r="X43" s="277">
        <v>0.04</v>
      </c>
      <c r="Y43" s="277">
        <v>0.04</v>
      </c>
      <c r="Z43" s="277">
        <v>0.04</v>
      </c>
      <c r="AA43" s="277">
        <v>0.04</v>
      </c>
      <c r="AB43" s="277">
        <v>0.04</v>
      </c>
      <c r="AC43" s="277">
        <v>0.04</v>
      </c>
      <c r="AD43" s="277">
        <v>0.04</v>
      </c>
      <c r="AE43" s="277">
        <v>0.04</v>
      </c>
      <c r="AF43" s="277">
        <v>0.04</v>
      </c>
      <c r="AG43" s="277">
        <v>0.04</v>
      </c>
      <c r="AH43" s="277">
        <v>0.04</v>
      </c>
      <c r="AI43" s="277">
        <v>0.04</v>
      </c>
      <c r="AJ43" s="277">
        <v>0.04</v>
      </c>
      <c r="AK43" s="277">
        <v>0.04</v>
      </c>
      <c r="AL43" s="277">
        <v>0.04</v>
      </c>
      <c r="AM43" s="277">
        <v>0.04</v>
      </c>
      <c r="AN43" s="277">
        <v>0.04</v>
      </c>
      <c r="AO43" s="277">
        <v>0.04</v>
      </c>
      <c r="AP43" s="277">
        <v>0.04</v>
      </c>
      <c r="AQ43" s="277">
        <v>0.04</v>
      </c>
      <c r="AR43" s="277">
        <v>0.04</v>
      </c>
      <c r="AS43" s="277">
        <v>0.04</v>
      </c>
      <c r="AT43" s="277">
        <v>0.04</v>
      </c>
      <c r="AU43" s="277">
        <v>0.04</v>
      </c>
      <c r="AV43" s="277">
        <v>0.04</v>
      </c>
      <c r="AW43" s="277">
        <v>0.04</v>
      </c>
      <c r="AX43" s="277">
        <v>0.04</v>
      </c>
      <c r="AY43" s="277">
        <v>0.04</v>
      </c>
      <c r="AZ43" s="277">
        <v>0.04</v>
      </c>
      <c r="BA43" s="253">
        <v>0.04</v>
      </c>
      <c r="BB43" s="253">
        <v>0.04</v>
      </c>
      <c r="BC43" s="253">
        <v>0.04</v>
      </c>
      <c r="BD43" s="253">
        <v>0.04</v>
      </c>
      <c r="BE43" s="253">
        <v>0.04</v>
      </c>
      <c r="BF43" s="253">
        <v>0.04</v>
      </c>
      <c r="BG43" s="253">
        <v>0.04</v>
      </c>
    </row>
    <row r="44" spans="1:59" x14ac:dyDescent="0.25">
      <c r="A44" s="276" t="s">
        <v>258</v>
      </c>
      <c r="B44" s="277">
        <v>0.04</v>
      </c>
      <c r="C44" s="277">
        <v>8.1600000000000117E-2</v>
      </c>
      <c r="D44" s="277">
        <v>0.12486400000000009</v>
      </c>
      <c r="E44" s="277">
        <v>0.16985856000000021</v>
      </c>
      <c r="F44" s="277">
        <v>0.21665290240000035</v>
      </c>
      <c r="G44" s="277">
        <v>0.26531901849600037</v>
      </c>
      <c r="H44" s="277">
        <v>0.31593177923584048</v>
      </c>
      <c r="I44" s="277">
        <v>0.3685690504052741</v>
      </c>
      <c r="J44" s="277">
        <v>0.42331181242148519</v>
      </c>
      <c r="K44" s="277">
        <v>0.48024428491834459</v>
      </c>
      <c r="L44" s="277">
        <v>0.53945405631507848</v>
      </c>
      <c r="M44" s="277">
        <v>0.60103221856768174</v>
      </c>
      <c r="N44" s="277">
        <v>0.66507350731038906</v>
      </c>
      <c r="O44" s="277">
        <v>0.73167644760280459</v>
      </c>
      <c r="P44" s="277">
        <v>0.80094350550691673</v>
      </c>
      <c r="Q44" s="277">
        <v>0.87298124572719349</v>
      </c>
      <c r="R44" s="277">
        <v>0.94790049555628131</v>
      </c>
      <c r="S44" s="277">
        <v>1.0258165153785326</v>
      </c>
      <c r="T44" s="277">
        <v>1.1068491759936738</v>
      </c>
      <c r="U44" s="277">
        <v>1.1911231430334208</v>
      </c>
      <c r="V44" s="277">
        <v>1.2787680687547578</v>
      </c>
      <c r="W44" s="277">
        <v>1.369918791504948</v>
      </c>
      <c r="X44" s="277">
        <v>1.4647155431651462</v>
      </c>
      <c r="Y44" s="277">
        <v>1.5633041648917523</v>
      </c>
      <c r="Z44" s="277">
        <v>1.6658363314874225</v>
      </c>
      <c r="AA44" s="277">
        <v>1.7724697847469195</v>
      </c>
      <c r="AB44" s="277">
        <v>1.8833685761367964</v>
      </c>
      <c r="AC44" s="277">
        <v>1.9987033191822685</v>
      </c>
      <c r="AD44" s="277">
        <v>2.1186514519495594</v>
      </c>
      <c r="AE44" s="277">
        <v>2.2433975100275418</v>
      </c>
      <c r="AF44" s="277">
        <v>2.3731334104286437</v>
      </c>
      <c r="AG44" s="277">
        <v>2.5080587468457893</v>
      </c>
      <c r="AH44" s="277">
        <v>2.6483810967196209</v>
      </c>
      <c r="AI44" s="277">
        <v>2.7943163405884057</v>
      </c>
      <c r="AJ44" s="277">
        <v>2.9460889942119421</v>
      </c>
      <c r="AK44" s="277">
        <v>3.1039325539804201</v>
      </c>
      <c r="AL44" s="277">
        <v>3.2680898561396372</v>
      </c>
      <c r="AM44" s="277">
        <v>3.438813450385223</v>
      </c>
      <c r="AN44" s="277">
        <v>3.6163659884006325</v>
      </c>
      <c r="AO44" s="277">
        <v>3.8010206279366576</v>
      </c>
      <c r="AP44" s="277">
        <v>3.993061453054124</v>
      </c>
      <c r="AQ44" s="277">
        <v>4.1927839111762895</v>
      </c>
      <c r="AR44" s="277">
        <v>4.4004952676233415</v>
      </c>
      <c r="AS44" s="277">
        <v>4.6165150783282751</v>
      </c>
      <c r="AT44" s="277">
        <v>4.8411756814614062</v>
      </c>
      <c r="AU44" s="277">
        <v>5.0748227087198625</v>
      </c>
      <c r="AV44" s="277">
        <v>5.317815617068657</v>
      </c>
      <c r="AW44" s="277">
        <v>5.5705282417514033</v>
      </c>
      <c r="AX44" s="277">
        <v>5.8333493714214599</v>
      </c>
      <c r="AY44" s="277">
        <v>6.1066833462783183</v>
      </c>
      <c r="AZ44" s="278">
        <v>6.3909506801294516</v>
      </c>
      <c r="BA44" s="253">
        <v>6.6865887073346295</v>
      </c>
      <c r="BB44" s="253">
        <v>6.9940522556280147</v>
      </c>
      <c r="BC44" s="253">
        <v>7.3138143458531353</v>
      </c>
      <c r="BD44" s="253">
        <v>7.6463669196872601</v>
      </c>
      <c r="BE44" s="253">
        <v>7.9922215964747512</v>
      </c>
      <c r="BF44" s="253">
        <v>8.3519104603337411</v>
      </c>
      <c r="BG44" s="253">
        <v>8.7259868787470918</v>
      </c>
    </row>
    <row r="45" spans="1:59" ht="16.5" thickBot="1" x14ac:dyDescent="0.3">
      <c r="A45" s="279" t="s">
        <v>473</v>
      </c>
      <c r="B45" s="280">
        <v>1982911.9083333334</v>
      </c>
      <c r="C45" s="280">
        <v>7669158.8656710656</v>
      </c>
      <c r="D45" s="280">
        <v>8013237.083895348</v>
      </c>
      <c r="E45" s="280">
        <v>8333766.5672511607</v>
      </c>
      <c r="F45" s="280">
        <v>8667117.2299412061</v>
      </c>
      <c r="G45" s="280">
        <v>9013801.9191388562</v>
      </c>
      <c r="H45" s="280">
        <v>9374353.9959044103</v>
      </c>
      <c r="I45" s="280">
        <v>9749328.1557405889</v>
      </c>
      <c r="J45" s="280">
        <v>10139301.28197021</v>
      </c>
      <c r="K45" s="280">
        <v>10544873.333249019</v>
      </c>
      <c r="L45" s="280">
        <v>10966668.266578984</v>
      </c>
      <c r="M45" s="280">
        <v>11405334.997242142</v>
      </c>
      <c r="N45" s="280">
        <v>11861548.397131829</v>
      </c>
      <c r="O45" s="280">
        <v>12336010.3330171</v>
      </c>
      <c r="P45" s="280">
        <v>12829450.746337784</v>
      </c>
      <c r="Q45" s="280">
        <v>13342628.776191298</v>
      </c>
      <c r="R45" s="280">
        <v>13876333.927238949</v>
      </c>
      <c r="S45" s="280">
        <v>14431387.284328507</v>
      </c>
      <c r="T45" s="280">
        <v>15008642.775701651</v>
      </c>
      <c r="U45" s="280">
        <v>15608988.486729713</v>
      </c>
      <c r="V45" s="280">
        <v>16233348.026198903</v>
      </c>
      <c r="W45" s="280">
        <v>16882681.947246861</v>
      </c>
      <c r="X45" s="280">
        <v>17557989.225136735</v>
      </c>
      <c r="Y45" s="280">
        <v>18260308.794142205</v>
      </c>
      <c r="Z45" s="280">
        <v>18990721.145907894</v>
      </c>
      <c r="AA45" s="280">
        <v>19750349.991744213</v>
      </c>
      <c r="AB45" s="280">
        <v>20540363.991413981</v>
      </c>
      <c r="AC45" s="280">
        <v>21361978.551070541</v>
      </c>
      <c r="AD45" s="280">
        <v>22216457.693113364</v>
      </c>
      <c r="AE45" s="280">
        <v>23105116.000837896</v>
      </c>
      <c r="AF45" s="280">
        <v>24029320.640871409</v>
      </c>
      <c r="AG45" s="280">
        <v>24990493.466506269</v>
      </c>
      <c r="AH45" s="280">
        <v>25990113.205166519</v>
      </c>
      <c r="AI45" s="280">
        <v>27029717.73337318</v>
      </c>
      <c r="AJ45" s="280">
        <v>28110906.442708109</v>
      </c>
      <c r="AK45" s="280">
        <v>29235342.700416435</v>
      </c>
      <c r="AL45" s="280">
        <v>30404756.408433091</v>
      </c>
      <c r="AM45" s="280">
        <v>31620946.664770413</v>
      </c>
      <c r="AN45" s="280">
        <v>32885784.531361233</v>
      </c>
      <c r="AO45" s="280">
        <v>34201215.912615687</v>
      </c>
      <c r="AP45" s="280">
        <v>35569264.549120307</v>
      </c>
      <c r="AQ45" s="280">
        <v>36992035.131085128</v>
      </c>
      <c r="AR45" s="280">
        <v>38471716.536328539</v>
      </c>
      <c r="AS45" s="280">
        <v>40010585.197781682</v>
      </c>
      <c r="AT45" s="280">
        <v>41611008.605692945</v>
      </c>
      <c r="AU45" s="280">
        <v>43275448.949920662</v>
      </c>
      <c r="AV45" s="280">
        <v>45006466.907917492</v>
      </c>
      <c r="AW45" s="280">
        <v>46806725.5842342</v>
      </c>
      <c r="AX45" s="280">
        <v>48678994.607603572</v>
      </c>
      <c r="AY45" s="280">
        <v>50626154.391907707</v>
      </c>
      <c r="AZ45" s="280">
        <v>52651200.567584023</v>
      </c>
      <c r="BA45" s="253">
        <v>54757248.590287387</v>
      </c>
      <c r="BB45" s="253">
        <v>56947538.533898883</v>
      </c>
      <c r="BC45" s="253">
        <v>59225440.07525485</v>
      </c>
      <c r="BD45" s="253">
        <v>61594457.678265058</v>
      </c>
      <c r="BE45" s="253">
        <v>64058235.985395655</v>
      </c>
      <c r="BF45" s="253">
        <v>66620565.424811475</v>
      </c>
      <c r="BG45" s="253">
        <v>69285388.041803941</v>
      </c>
    </row>
    <row r="46" spans="1:59" hidden="1" x14ac:dyDescent="0.25">
      <c r="A46" s="281" t="s">
        <v>474</v>
      </c>
      <c r="B46" s="282">
        <v>2549.5977833333332</v>
      </c>
      <c r="C46" s="282">
        <v>2184.0958694934507</v>
      </c>
      <c r="D46" s="282">
        <v>2249.6188489596152</v>
      </c>
      <c r="E46" s="282">
        <v>2317.1074135302483</v>
      </c>
      <c r="F46" s="282">
        <v>2386.6206330834175</v>
      </c>
      <c r="G46" s="282">
        <v>2458.2192493528523</v>
      </c>
      <c r="H46" s="282">
        <v>2531.9658280653016</v>
      </c>
      <c r="I46" s="282">
        <v>2607.9248021940766</v>
      </c>
      <c r="J46" s="282">
        <v>2686.1625432774908</v>
      </c>
      <c r="K46" s="282">
        <v>2766.74741977032</v>
      </c>
      <c r="L46" s="282">
        <v>2849.7498424282653</v>
      </c>
      <c r="M46" s="282">
        <v>2935.2423356263948</v>
      </c>
      <c r="N46" s="282">
        <v>3023.2996086775943</v>
      </c>
      <c r="O46" s="282">
        <v>3113.9985947335344</v>
      </c>
      <c r="P46" s="282">
        <v>3207.4185545205892</v>
      </c>
      <c r="Q46" s="282">
        <v>3303.6411087573133</v>
      </c>
      <c r="R46" s="282">
        <v>3402.7503418903625</v>
      </c>
      <c r="S46" s="282">
        <v>3504.8328539624522</v>
      </c>
      <c r="T46" s="282">
        <v>3609.977838414296</v>
      </c>
      <c r="U46" s="282">
        <v>3718.2771728535404</v>
      </c>
      <c r="V46" s="282">
        <v>3829.825490373205</v>
      </c>
      <c r="W46" s="282">
        <v>3944.7202573536247</v>
      </c>
      <c r="X46" s="282">
        <v>4063.0618642313793</v>
      </c>
      <c r="Y46" s="282">
        <v>4184.9537227517185</v>
      </c>
      <c r="Z46" s="282">
        <v>4310.5023372870073</v>
      </c>
      <c r="AA46" s="282">
        <v>4439.8174085726469</v>
      </c>
      <c r="AB46" s="282">
        <v>4573.0119309594966</v>
      </c>
      <c r="AC46" s="282">
        <v>4710.2022896663002</v>
      </c>
      <c r="AD46" s="282">
        <v>4851.5083580321152</v>
      </c>
      <c r="AE46" s="282">
        <v>4997.0536077357183</v>
      </c>
      <c r="AF46" s="282">
        <v>5146.9652190150337</v>
      </c>
      <c r="AG46" s="282">
        <v>5301.3741779195425</v>
      </c>
      <c r="AH46" s="282">
        <v>5460.4154059801967</v>
      </c>
      <c r="AI46" s="282">
        <v>5624.2278704288256</v>
      </c>
      <c r="AJ46" s="282">
        <v>5792.9547073845442</v>
      </c>
      <c r="AK46" s="282">
        <v>5966.7433515236544</v>
      </c>
      <c r="AL46" s="282">
        <v>6145.7456527825489</v>
      </c>
      <c r="AM46" s="282">
        <v>6330.1180254781029</v>
      </c>
      <c r="AN46" s="282">
        <v>6520.0215650105811</v>
      </c>
      <c r="AO46" s="282">
        <v>6715.622209951016</v>
      </c>
      <c r="AP46" s="282">
        <v>6917.0908781945927</v>
      </c>
      <c r="AQ46" s="282">
        <v>7124.6036031140638</v>
      </c>
      <c r="AR46" s="282">
        <v>7338.3417086140862</v>
      </c>
      <c r="AS46" s="282">
        <v>7558.491958251635</v>
      </c>
      <c r="AT46" s="282">
        <v>7785.2467173233599</v>
      </c>
      <c r="AU46" s="282">
        <v>8018.8041214364584</v>
      </c>
      <c r="AV46" s="282">
        <v>8259.3682450795513</v>
      </c>
      <c r="AW46" s="282">
        <v>8507.1492896440359</v>
      </c>
      <c r="AX46" s="282">
        <v>8762.3637714454344</v>
      </c>
      <c r="AY46" s="282">
        <v>9025.2346838107787</v>
      </c>
      <c r="AZ46" s="282">
        <v>9295.9917240009272</v>
      </c>
    </row>
    <row r="47" spans="1:59" hidden="1" x14ac:dyDescent="0.25">
      <c r="A47" s="283" t="s">
        <v>475</v>
      </c>
      <c r="B47" s="284"/>
      <c r="C47" s="284">
        <v>0</v>
      </c>
      <c r="D47" s="284">
        <v>0</v>
      </c>
      <c r="E47" s="284">
        <v>0</v>
      </c>
      <c r="F47" s="284">
        <v>0</v>
      </c>
      <c r="G47" s="284">
        <v>0</v>
      </c>
      <c r="H47" s="284">
        <v>0</v>
      </c>
      <c r="I47" s="284">
        <v>0</v>
      </c>
      <c r="J47" s="284">
        <v>0</v>
      </c>
      <c r="K47" s="284">
        <v>0</v>
      </c>
      <c r="L47" s="284">
        <v>0</v>
      </c>
      <c r="M47" s="284">
        <v>0</v>
      </c>
      <c r="N47" s="284">
        <v>0</v>
      </c>
      <c r="O47" s="284">
        <v>0</v>
      </c>
      <c r="P47" s="284">
        <v>0</v>
      </c>
      <c r="Q47" s="284">
        <v>0</v>
      </c>
      <c r="R47" s="284">
        <v>0</v>
      </c>
      <c r="S47" s="284">
        <v>0</v>
      </c>
      <c r="T47" s="284">
        <v>0</v>
      </c>
      <c r="U47" s="284">
        <v>0</v>
      </c>
      <c r="V47" s="284">
        <v>0</v>
      </c>
      <c r="W47" s="284">
        <v>0</v>
      </c>
      <c r="X47" s="284">
        <v>0</v>
      </c>
      <c r="Y47" s="284">
        <v>0</v>
      </c>
      <c r="Z47" s="284">
        <v>0</v>
      </c>
      <c r="AA47" s="284">
        <v>0</v>
      </c>
      <c r="AB47" s="284">
        <v>0</v>
      </c>
      <c r="AC47" s="284">
        <v>0</v>
      </c>
      <c r="AD47" s="284">
        <v>0</v>
      </c>
      <c r="AE47" s="284">
        <v>0</v>
      </c>
      <c r="AF47" s="284">
        <v>0</v>
      </c>
      <c r="AG47" s="284">
        <v>0</v>
      </c>
      <c r="AH47" s="284">
        <v>0</v>
      </c>
      <c r="AI47" s="284">
        <v>0</v>
      </c>
      <c r="AJ47" s="284">
        <v>0</v>
      </c>
      <c r="AK47" s="284">
        <v>0</v>
      </c>
      <c r="AL47" s="284">
        <v>0</v>
      </c>
      <c r="AM47" s="284">
        <v>0</v>
      </c>
      <c r="AN47" s="284">
        <v>0</v>
      </c>
      <c r="AO47" s="284">
        <v>0</v>
      </c>
      <c r="AP47" s="284">
        <v>0</v>
      </c>
      <c r="AQ47" s="284">
        <v>0</v>
      </c>
      <c r="AR47" s="284">
        <v>0</v>
      </c>
      <c r="AS47" s="284">
        <v>0</v>
      </c>
      <c r="AT47" s="284">
        <v>0</v>
      </c>
      <c r="AU47" s="284">
        <v>0</v>
      </c>
      <c r="AV47" s="284">
        <v>0</v>
      </c>
      <c r="AW47" s="284">
        <v>0</v>
      </c>
      <c r="AX47" s="284">
        <v>0</v>
      </c>
      <c r="AY47" s="284">
        <v>0</v>
      </c>
      <c r="AZ47" s="284">
        <v>0</v>
      </c>
    </row>
    <row r="48" spans="1:59" hidden="1" x14ac:dyDescent="0.25">
      <c r="A48" s="283" t="s">
        <v>476</v>
      </c>
      <c r="B48" s="285">
        <v>0</v>
      </c>
      <c r="C48" s="285">
        <v>0</v>
      </c>
      <c r="D48" s="285">
        <v>0</v>
      </c>
      <c r="E48" s="285">
        <v>0</v>
      </c>
      <c r="F48" s="285">
        <v>0</v>
      </c>
      <c r="G48" s="285">
        <v>0</v>
      </c>
      <c r="H48" s="285">
        <v>0</v>
      </c>
      <c r="I48" s="285">
        <v>0</v>
      </c>
      <c r="J48" s="285">
        <v>0</v>
      </c>
      <c r="K48" s="285">
        <v>0</v>
      </c>
      <c r="L48" s="285">
        <v>0</v>
      </c>
      <c r="M48" s="285">
        <v>0</v>
      </c>
      <c r="N48" s="285">
        <v>0</v>
      </c>
      <c r="O48" s="285">
        <v>0</v>
      </c>
      <c r="P48" s="285">
        <v>0</v>
      </c>
      <c r="Q48" s="285">
        <v>0</v>
      </c>
      <c r="R48" s="285">
        <v>0</v>
      </c>
      <c r="S48" s="285">
        <v>0</v>
      </c>
      <c r="T48" s="285">
        <v>0</v>
      </c>
      <c r="U48" s="285">
        <v>0</v>
      </c>
      <c r="V48" s="285">
        <v>0</v>
      </c>
      <c r="W48" s="285">
        <v>0</v>
      </c>
      <c r="X48" s="285">
        <v>0</v>
      </c>
      <c r="Y48" s="285">
        <v>0</v>
      </c>
      <c r="Z48" s="285">
        <v>0</v>
      </c>
      <c r="AA48" s="285">
        <v>0</v>
      </c>
      <c r="AB48" s="285">
        <v>0</v>
      </c>
      <c r="AC48" s="285">
        <v>0</v>
      </c>
      <c r="AD48" s="285">
        <v>0</v>
      </c>
      <c r="AE48" s="285">
        <v>0</v>
      </c>
      <c r="AF48" s="285">
        <v>0</v>
      </c>
      <c r="AG48" s="285">
        <v>0</v>
      </c>
      <c r="AH48" s="285">
        <v>0</v>
      </c>
      <c r="AI48" s="285">
        <v>0</v>
      </c>
      <c r="AJ48" s="285">
        <v>0</v>
      </c>
      <c r="AK48" s="285">
        <v>0</v>
      </c>
      <c r="AL48" s="285">
        <v>0</v>
      </c>
      <c r="AM48" s="285">
        <v>0</v>
      </c>
      <c r="AN48" s="285">
        <v>0</v>
      </c>
      <c r="AO48" s="285">
        <v>0</v>
      </c>
      <c r="AP48" s="285">
        <v>0</v>
      </c>
      <c r="AQ48" s="285">
        <v>0</v>
      </c>
      <c r="AR48" s="285">
        <v>0</v>
      </c>
      <c r="AS48" s="285">
        <v>0</v>
      </c>
      <c r="AT48" s="285">
        <v>0</v>
      </c>
      <c r="AU48" s="285">
        <v>0</v>
      </c>
      <c r="AV48" s="285">
        <v>0</v>
      </c>
      <c r="AW48" s="285">
        <v>0</v>
      </c>
      <c r="AX48" s="285">
        <v>0</v>
      </c>
      <c r="AY48" s="285">
        <v>0</v>
      </c>
      <c r="AZ48" s="285">
        <v>0</v>
      </c>
    </row>
    <row r="49" spans="1:59" hidden="1" x14ac:dyDescent="0.25">
      <c r="A49" s="283" t="s">
        <v>486</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row>
    <row r="50" spans="1:59" hidden="1" x14ac:dyDescent="0.25">
      <c r="M50" s="253"/>
    </row>
    <row r="51" spans="1:59" hidden="1" x14ac:dyDescent="0.25">
      <c r="M51" s="253"/>
    </row>
    <row r="52" spans="1:59" hidden="1" x14ac:dyDescent="0.25">
      <c r="M52" s="253"/>
    </row>
    <row r="53" spans="1:59" hidden="1" x14ac:dyDescent="0.25">
      <c r="M53" s="253"/>
    </row>
    <row r="54" spans="1:59" hidden="1" x14ac:dyDescent="0.25">
      <c r="M54" s="253"/>
    </row>
    <row r="55" spans="1:59" hidden="1" x14ac:dyDescent="0.25">
      <c r="M55" s="253"/>
    </row>
    <row r="56" spans="1:59" x14ac:dyDescent="0.25">
      <c r="M56" s="253"/>
    </row>
    <row r="57" spans="1:59" ht="16.5" thickBot="1" x14ac:dyDescent="0.3">
      <c r="A57" s="286"/>
      <c r="B57" s="287"/>
      <c r="C57" s="287"/>
      <c r="D57" s="287"/>
      <c r="E57" s="287"/>
      <c r="F57" s="287"/>
      <c r="G57" s="287"/>
      <c r="H57" s="287"/>
      <c r="I57" s="287"/>
      <c r="J57" s="287"/>
      <c r="K57" s="287"/>
      <c r="L57" s="288"/>
      <c r="M57" s="288"/>
      <c r="N57" s="288"/>
      <c r="O57" s="288"/>
      <c r="P57" s="288"/>
      <c r="Q57" s="288"/>
      <c r="R57" s="288"/>
      <c r="S57" s="288"/>
      <c r="T57" s="288"/>
      <c r="U57" s="288"/>
      <c r="V57" s="288"/>
    </row>
    <row r="58" spans="1:59" x14ac:dyDescent="0.25">
      <c r="A58" s="289" t="s">
        <v>477</v>
      </c>
      <c r="B58" s="274">
        <v>2025</v>
      </c>
      <c r="C58" s="274">
        <v>2026</v>
      </c>
      <c r="D58" s="274">
        <v>2027</v>
      </c>
      <c r="E58" s="274">
        <v>2028</v>
      </c>
      <c r="F58" s="274">
        <v>2029</v>
      </c>
      <c r="G58" s="274">
        <v>2030</v>
      </c>
      <c r="H58" s="274">
        <v>2031</v>
      </c>
      <c r="I58" s="274">
        <v>2032</v>
      </c>
      <c r="J58" s="274">
        <v>2033</v>
      </c>
      <c r="K58" s="274">
        <v>2034</v>
      </c>
      <c r="L58" s="274">
        <v>2035</v>
      </c>
      <c r="M58" s="274">
        <v>2036</v>
      </c>
      <c r="N58" s="274">
        <v>2037</v>
      </c>
      <c r="O58" s="274">
        <v>2038</v>
      </c>
      <c r="P58" s="274">
        <v>2039</v>
      </c>
      <c r="Q58" s="274">
        <v>2040</v>
      </c>
      <c r="R58" s="274">
        <v>2041</v>
      </c>
      <c r="S58" s="274">
        <v>2042</v>
      </c>
      <c r="T58" s="274">
        <v>2043</v>
      </c>
      <c r="U58" s="274">
        <v>2044</v>
      </c>
      <c r="V58" s="274">
        <v>2045</v>
      </c>
      <c r="W58" s="274">
        <v>2046</v>
      </c>
      <c r="X58" s="274">
        <v>2047</v>
      </c>
      <c r="Y58" s="274">
        <v>2048</v>
      </c>
      <c r="Z58" s="274">
        <v>2049</v>
      </c>
      <c r="AA58" s="274">
        <v>2050</v>
      </c>
      <c r="AB58" s="274">
        <v>2051</v>
      </c>
      <c r="AC58" s="274">
        <v>2052</v>
      </c>
      <c r="AD58" s="274">
        <v>2053</v>
      </c>
      <c r="AE58" s="274">
        <v>2054</v>
      </c>
      <c r="AF58" s="274">
        <v>2055</v>
      </c>
      <c r="AG58" s="274">
        <v>2056</v>
      </c>
      <c r="AH58" s="274">
        <v>2057</v>
      </c>
      <c r="AI58" s="274">
        <v>2058</v>
      </c>
      <c r="AJ58" s="274">
        <v>2059</v>
      </c>
      <c r="AK58" s="274">
        <v>2060</v>
      </c>
      <c r="AL58" s="274">
        <v>2061</v>
      </c>
      <c r="AM58" s="274">
        <v>2062</v>
      </c>
      <c r="AN58" s="274">
        <v>2063</v>
      </c>
      <c r="AO58" s="274">
        <v>2064</v>
      </c>
      <c r="AP58" s="274">
        <v>2065</v>
      </c>
      <c r="AQ58" s="274">
        <v>2066</v>
      </c>
      <c r="AR58" s="274">
        <v>2067</v>
      </c>
      <c r="AS58" s="274">
        <v>2068</v>
      </c>
      <c r="AT58" s="274">
        <v>2069</v>
      </c>
      <c r="AU58" s="274">
        <v>2070</v>
      </c>
      <c r="AV58" s="274">
        <v>2071</v>
      </c>
      <c r="AW58" s="274">
        <v>2072</v>
      </c>
      <c r="AX58" s="274">
        <v>2073</v>
      </c>
      <c r="AY58" s="274">
        <v>2074</v>
      </c>
      <c r="AZ58" s="274">
        <v>2075</v>
      </c>
      <c r="BA58" s="253">
        <v>2076</v>
      </c>
      <c r="BB58" s="253">
        <v>2077</v>
      </c>
      <c r="BC58" s="253">
        <v>2078</v>
      </c>
      <c r="BD58" s="253">
        <v>2079</v>
      </c>
      <c r="BE58" s="253">
        <v>2080</v>
      </c>
      <c r="BF58" s="253">
        <v>2081</v>
      </c>
      <c r="BG58" s="253">
        <v>2082</v>
      </c>
    </row>
    <row r="59" spans="1:59" x14ac:dyDescent="0.25">
      <c r="A59" s="290" t="s">
        <v>257</v>
      </c>
      <c r="B59" s="291">
        <v>1982911.9083333334</v>
      </c>
      <c r="C59" s="291">
        <v>7669158.8656710656</v>
      </c>
      <c r="D59" s="291">
        <v>8013237.083895348</v>
      </c>
      <c r="E59" s="291">
        <v>8333766.5672511607</v>
      </c>
      <c r="F59" s="291">
        <v>8667117.2299412061</v>
      </c>
      <c r="G59" s="291">
        <v>9013801.9191388562</v>
      </c>
      <c r="H59" s="291">
        <v>9374353.9959044103</v>
      </c>
      <c r="I59" s="291">
        <v>9749328.1557405889</v>
      </c>
      <c r="J59" s="291">
        <v>10139301.28197021</v>
      </c>
      <c r="K59" s="291">
        <v>10544873.333249019</v>
      </c>
      <c r="L59" s="291">
        <v>10966668.266578984</v>
      </c>
      <c r="M59" s="291">
        <v>11405334.997242142</v>
      </c>
      <c r="N59" s="291">
        <v>11861548.397131829</v>
      </c>
      <c r="O59" s="291">
        <v>12336010.3330171</v>
      </c>
      <c r="P59" s="291">
        <v>12829450.746337784</v>
      </c>
      <c r="Q59" s="291">
        <v>13342628.776191298</v>
      </c>
      <c r="R59" s="291">
        <v>13876333.927238949</v>
      </c>
      <c r="S59" s="291">
        <v>14431387.284328507</v>
      </c>
      <c r="T59" s="291">
        <v>15008642.775701651</v>
      </c>
      <c r="U59" s="291">
        <v>15608988.486729713</v>
      </c>
      <c r="V59" s="291">
        <v>16233348.026198903</v>
      </c>
      <c r="W59" s="291">
        <v>16882681.947246861</v>
      </c>
      <c r="X59" s="291">
        <v>17557989.225136735</v>
      </c>
      <c r="Y59" s="291">
        <v>18260308.794142205</v>
      </c>
      <c r="Z59" s="291">
        <v>18990721.145907894</v>
      </c>
      <c r="AA59" s="291">
        <v>19750349.991744213</v>
      </c>
      <c r="AB59" s="291">
        <v>20540363.991413981</v>
      </c>
      <c r="AC59" s="291">
        <v>21361978.551070541</v>
      </c>
      <c r="AD59" s="291">
        <v>22216457.693113364</v>
      </c>
      <c r="AE59" s="291">
        <v>23105116.000837896</v>
      </c>
      <c r="AF59" s="291">
        <v>24029320.640871409</v>
      </c>
      <c r="AG59" s="291">
        <v>24990493.466506269</v>
      </c>
      <c r="AH59" s="291">
        <v>25990113.205166519</v>
      </c>
      <c r="AI59" s="291">
        <v>27029717.73337318</v>
      </c>
      <c r="AJ59" s="291">
        <v>28110906.442708109</v>
      </c>
      <c r="AK59" s="291">
        <v>29235342.700416435</v>
      </c>
      <c r="AL59" s="291">
        <v>30404756.408433091</v>
      </c>
      <c r="AM59" s="291">
        <v>31620946.664770413</v>
      </c>
      <c r="AN59" s="291">
        <v>32885784.531361233</v>
      </c>
      <c r="AO59" s="291">
        <v>34201215.912615687</v>
      </c>
      <c r="AP59" s="291">
        <v>35569264.549120307</v>
      </c>
      <c r="AQ59" s="291">
        <v>36992035.131085128</v>
      </c>
      <c r="AR59" s="291">
        <v>38471716.536328539</v>
      </c>
      <c r="AS59" s="291">
        <v>40010585.197781682</v>
      </c>
      <c r="AT59" s="291">
        <v>41611008.605692945</v>
      </c>
      <c r="AU59" s="291">
        <v>43275448.949920662</v>
      </c>
      <c r="AV59" s="291">
        <v>45006466.907917492</v>
      </c>
      <c r="AW59" s="291">
        <v>46806725.5842342</v>
      </c>
      <c r="AX59" s="291">
        <v>48678994.607603572</v>
      </c>
      <c r="AY59" s="291">
        <v>50626154.391907707</v>
      </c>
      <c r="AZ59" s="291">
        <v>52651200.567584023</v>
      </c>
      <c r="BA59" s="253">
        <v>54757248.590287387</v>
      </c>
      <c r="BB59" s="253">
        <v>56947538.533898883</v>
      </c>
      <c r="BC59" s="253">
        <v>59225440.07525485</v>
      </c>
      <c r="BD59" s="253">
        <v>61594457.678265058</v>
      </c>
      <c r="BE59" s="253">
        <v>64058235.985395655</v>
      </c>
      <c r="BF59" s="253">
        <v>66620565.424811475</v>
      </c>
      <c r="BG59" s="253">
        <v>69285388.041803941</v>
      </c>
    </row>
    <row r="60" spans="1:59" x14ac:dyDescent="0.25">
      <c r="A60" s="292" t="s">
        <v>256</v>
      </c>
      <c r="B60" s="293">
        <v>0</v>
      </c>
      <c r="C60" s="293">
        <v>-124375.28545729494</v>
      </c>
      <c r="D60" s="293">
        <v>-123312.24882945479</v>
      </c>
      <c r="E60" s="293">
        <v>-122249.21220161469</v>
      </c>
      <c r="F60" s="293">
        <v>-121186.17557377454</v>
      </c>
      <c r="G60" s="293">
        <v>-120123.13894593442</v>
      </c>
      <c r="H60" s="293">
        <v>-119060.10231809429</v>
      </c>
      <c r="I60" s="293">
        <v>-117997.06569025417</v>
      </c>
      <c r="J60" s="293">
        <v>-116934.02906241403</v>
      </c>
      <c r="K60" s="293">
        <v>-115870.99243457391</v>
      </c>
      <c r="L60" s="293">
        <v>-114807.95580673379</v>
      </c>
      <c r="M60" s="293">
        <v>-113744.91917889366</v>
      </c>
      <c r="N60" s="293">
        <v>-112681.88255105354</v>
      </c>
      <c r="O60" s="293">
        <v>-111618.84592321339</v>
      </c>
      <c r="P60" s="293">
        <v>-110555.80929537327</v>
      </c>
      <c r="Q60" s="293">
        <v>-109492.77266753314</v>
      </c>
      <c r="R60" s="293">
        <v>-108429.73603969302</v>
      </c>
      <c r="S60" s="293">
        <v>-107366.69941185288</v>
      </c>
      <c r="T60" s="293">
        <v>-106303.66278401276</v>
      </c>
      <c r="U60" s="293">
        <v>-105240.62615617263</v>
      </c>
      <c r="V60" s="293">
        <v>-104177.58952833251</v>
      </c>
      <c r="W60" s="293">
        <v>-103114.55290049236</v>
      </c>
      <c r="X60" s="293">
        <v>-102051.51627265224</v>
      </c>
      <c r="Y60" s="293">
        <v>-100988.47964481211</v>
      </c>
      <c r="Z60" s="293">
        <v>-99925.443016971985</v>
      </c>
      <c r="AA60" s="293">
        <v>-98862.406389131851</v>
      </c>
      <c r="AB60" s="293">
        <v>-97799.369761291731</v>
      </c>
      <c r="AC60" s="293">
        <v>-96736.333133451597</v>
      </c>
      <c r="AD60" s="293">
        <v>-95673.296505611477</v>
      </c>
      <c r="AE60" s="293">
        <v>-94610.259877771328</v>
      </c>
      <c r="AF60" s="293">
        <v>-93547.223249931209</v>
      </c>
      <c r="AG60" s="293">
        <v>-92484.186622091074</v>
      </c>
      <c r="AH60" s="293">
        <v>-91421.149994250954</v>
      </c>
      <c r="AI60" s="293">
        <v>-90358.11336641082</v>
      </c>
      <c r="AJ60" s="293">
        <v>-89295.0767385707</v>
      </c>
      <c r="AK60" s="293">
        <v>-88232.040110730566</v>
      </c>
      <c r="AL60" s="293">
        <v>-87169.003482890446</v>
      </c>
      <c r="AM60" s="293">
        <v>-86105.966855050297</v>
      </c>
      <c r="AN60" s="293">
        <v>-85042.930227210178</v>
      </c>
      <c r="AO60" s="293">
        <v>-83979.893599370043</v>
      </c>
      <c r="AP60" s="293">
        <v>-82916.856971529924</v>
      </c>
      <c r="AQ60" s="293">
        <v>-81853.820343689789</v>
      </c>
      <c r="AR60" s="293">
        <v>-80790.78371584967</v>
      </c>
      <c r="AS60" s="293">
        <v>-79727.747088009535</v>
      </c>
      <c r="AT60" s="293">
        <v>-78664.710460169415</v>
      </c>
      <c r="AU60" s="293">
        <v>-77601.673832329281</v>
      </c>
      <c r="AV60" s="293">
        <v>-76538.637204489147</v>
      </c>
      <c r="AW60" s="293">
        <v>-75475.600576649027</v>
      </c>
      <c r="AX60" s="293">
        <v>-74412.563948808893</v>
      </c>
      <c r="AY60" s="293">
        <v>-73349.527320968773</v>
      </c>
      <c r="AZ60" s="293">
        <v>-72286.490693128639</v>
      </c>
      <c r="BA60" s="253">
        <v>-71223.454065288504</v>
      </c>
      <c r="BB60" s="253">
        <v>-70160.417437448385</v>
      </c>
      <c r="BC60" s="253">
        <v>-69097.38080960825</v>
      </c>
      <c r="BD60" s="253">
        <v>-68034.344181768116</v>
      </c>
      <c r="BE60" s="253">
        <v>-66971.307553927996</v>
      </c>
      <c r="BF60" s="253">
        <v>-65908.270926087862</v>
      </c>
      <c r="BG60" s="253">
        <v>-64845.234298247735</v>
      </c>
    </row>
    <row r="61" spans="1:59" x14ac:dyDescent="0.25">
      <c r="A61" s="294" t="s">
        <v>452</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c r="BA61" s="253">
        <v>0</v>
      </c>
      <c r="BB61" s="253">
        <v>0</v>
      </c>
      <c r="BC61" s="253">
        <v>0</v>
      </c>
      <c r="BD61" s="253">
        <v>0</v>
      </c>
      <c r="BE61" s="253">
        <v>0</v>
      </c>
      <c r="BF61" s="253">
        <v>0</v>
      </c>
      <c r="BG61" s="253">
        <v>0</v>
      </c>
    </row>
    <row r="62" spans="1:59"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c r="BA62" s="253">
        <v>0</v>
      </c>
      <c r="BB62" s="253">
        <v>0</v>
      </c>
      <c r="BC62" s="253">
        <v>0</v>
      </c>
      <c r="BD62" s="253">
        <v>0</v>
      </c>
      <c r="BE62" s="253">
        <v>0</v>
      </c>
      <c r="BF62" s="253">
        <v>0</v>
      </c>
      <c r="BG62" s="253">
        <v>0</v>
      </c>
    </row>
    <row r="63" spans="1:59" x14ac:dyDescent="0.25">
      <c r="A63" s="294" t="s">
        <v>471</v>
      </c>
      <c r="B63" s="293">
        <v>0</v>
      </c>
      <c r="C63" s="293">
        <v>0</v>
      </c>
      <c r="D63" s="293">
        <v>0</v>
      </c>
      <c r="E63" s="293">
        <v>0</v>
      </c>
      <c r="F63" s="293">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v>0</v>
      </c>
      <c r="W63" s="293">
        <v>0</v>
      </c>
      <c r="X63" s="293">
        <v>0</v>
      </c>
      <c r="Y63" s="293">
        <v>0</v>
      </c>
      <c r="Z63" s="293">
        <v>0</v>
      </c>
      <c r="AA63" s="293">
        <v>0</v>
      </c>
      <c r="AB63" s="293">
        <v>0</v>
      </c>
      <c r="AC63" s="293">
        <v>0</v>
      </c>
      <c r="AD63" s="293">
        <v>0</v>
      </c>
      <c r="AE63" s="293">
        <v>0</v>
      </c>
      <c r="AF63" s="293">
        <v>0</v>
      </c>
      <c r="AG63" s="293">
        <v>0</v>
      </c>
      <c r="AH63" s="293">
        <v>0</v>
      </c>
      <c r="AI63" s="293">
        <v>0</v>
      </c>
      <c r="AJ63" s="293">
        <v>0</v>
      </c>
      <c r="AK63" s="293">
        <v>0</v>
      </c>
      <c r="AL63" s="293">
        <v>0</v>
      </c>
      <c r="AM63" s="293">
        <v>0</v>
      </c>
      <c r="AN63" s="293">
        <v>0</v>
      </c>
      <c r="AO63" s="293">
        <v>0</v>
      </c>
      <c r="AP63" s="293">
        <v>0</v>
      </c>
      <c r="AQ63" s="293">
        <v>0</v>
      </c>
      <c r="AR63" s="293">
        <v>0</v>
      </c>
      <c r="AS63" s="293">
        <v>0</v>
      </c>
      <c r="AT63" s="293">
        <v>0</v>
      </c>
      <c r="AU63" s="293">
        <v>0</v>
      </c>
      <c r="AV63" s="293">
        <v>0</v>
      </c>
      <c r="AW63" s="293">
        <v>0</v>
      </c>
      <c r="AX63" s="293">
        <v>0</v>
      </c>
      <c r="AY63" s="293">
        <v>0</v>
      </c>
      <c r="AZ63" s="293">
        <v>0</v>
      </c>
      <c r="BA63" s="253">
        <v>0</v>
      </c>
      <c r="BB63" s="253">
        <v>0</v>
      </c>
      <c r="BC63" s="253">
        <v>0</v>
      </c>
      <c r="BD63" s="253">
        <v>0</v>
      </c>
      <c r="BE63" s="253">
        <v>0</v>
      </c>
      <c r="BF63" s="253">
        <v>0</v>
      </c>
      <c r="BG63" s="253">
        <v>0</v>
      </c>
    </row>
    <row r="64" spans="1:59" x14ac:dyDescent="0.25">
      <c r="A64" s="294" t="s">
        <v>471</v>
      </c>
      <c r="B64" s="293"/>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c r="BA64" s="253">
        <v>0</v>
      </c>
      <c r="BB64" s="253">
        <v>0</v>
      </c>
      <c r="BC64" s="253">
        <v>0</v>
      </c>
      <c r="BD64" s="253">
        <v>0</v>
      </c>
      <c r="BE64" s="253">
        <v>0</v>
      </c>
      <c r="BF64" s="253">
        <v>0</v>
      </c>
      <c r="BG64" s="253">
        <v>0</v>
      </c>
    </row>
    <row r="65" spans="1:59" x14ac:dyDescent="0.25">
      <c r="A65" s="294" t="s">
        <v>255</v>
      </c>
      <c r="B65" s="293"/>
      <c r="C65" s="293">
        <v>-124375.28545729494</v>
      </c>
      <c r="D65" s="293">
        <v>-123312.24882945479</v>
      </c>
      <c r="E65" s="293">
        <v>-122249.21220161469</v>
      </c>
      <c r="F65" s="293">
        <v>-121186.17557377454</v>
      </c>
      <c r="G65" s="293">
        <v>-120123.13894593442</v>
      </c>
      <c r="H65" s="293">
        <v>-119060.10231809429</v>
      </c>
      <c r="I65" s="293">
        <v>-117997.06569025417</v>
      </c>
      <c r="J65" s="293">
        <v>-116934.02906241403</v>
      </c>
      <c r="K65" s="293">
        <v>-115870.99243457391</v>
      </c>
      <c r="L65" s="293">
        <v>-114807.95580673379</v>
      </c>
      <c r="M65" s="293">
        <v>-113744.91917889366</v>
      </c>
      <c r="N65" s="293">
        <v>-112681.88255105354</v>
      </c>
      <c r="O65" s="293">
        <v>-111618.84592321339</v>
      </c>
      <c r="P65" s="293">
        <v>-110555.80929537327</v>
      </c>
      <c r="Q65" s="293">
        <v>-109492.77266753314</v>
      </c>
      <c r="R65" s="293">
        <v>-108429.73603969302</v>
      </c>
      <c r="S65" s="293">
        <v>-107366.69941185288</v>
      </c>
      <c r="T65" s="293">
        <v>-106303.66278401276</v>
      </c>
      <c r="U65" s="293">
        <v>-105240.62615617263</v>
      </c>
      <c r="V65" s="293">
        <v>-104177.58952833251</v>
      </c>
      <c r="W65" s="293">
        <v>-103114.55290049236</v>
      </c>
      <c r="X65" s="293">
        <v>-102051.51627265224</v>
      </c>
      <c r="Y65" s="293">
        <v>-100988.47964481211</v>
      </c>
      <c r="Z65" s="293">
        <v>-99925.443016971985</v>
      </c>
      <c r="AA65" s="293">
        <v>-98862.406389131851</v>
      </c>
      <c r="AB65" s="293">
        <v>-97799.369761291731</v>
      </c>
      <c r="AC65" s="293">
        <v>-96736.333133451597</v>
      </c>
      <c r="AD65" s="293">
        <v>-95673.296505611477</v>
      </c>
      <c r="AE65" s="293">
        <v>-94610.259877771328</v>
      </c>
      <c r="AF65" s="293">
        <v>-93547.223249931209</v>
      </c>
      <c r="AG65" s="293">
        <v>-92484.186622091074</v>
      </c>
      <c r="AH65" s="293">
        <v>-91421.149994250954</v>
      </c>
      <c r="AI65" s="293">
        <v>-90358.11336641082</v>
      </c>
      <c r="AJ65" s="293">
        <v>-89295.0767385707</v>
      </c>
      <c r="AK65" s="293">
        <v>-88232.040110730566</v>
      </c>
      <c r="AL65" s="293">
        <v>-87169.003482890446</v>
      </c>
      <c r="AM65" s="293">
        <v>-86105.966855050297</v>
      </c>
      <c r="AN65" s="293">
        <v>-85042.930227210178</v>
      </c>
      <c r="AO65" s="293">
        <v>-83979.893599370043</v>
      </c>
      <c r="AP65" s="293">
        <v>-82916.856971529924</v>
      </c>
      <c r="AQ65" s="293">
        <v>-81853.820343689789</v>
      </c>
      <c r="AR65" s="293">
        <v>-80790.78371584967</v>
      </c>
      <c r="AS65" s="293">
        <v>-79727.747088009535</v>
      </c>
      <c r="AT65" s="293">
        <v>-78664.710460169415</v>
      </c>
      <c r="AU65" s="293">
        <v>-77601.673832329281</v>
      </c>
      <c r="AV65" s="293">
        <v>-76538.637204489147</v>
      </c>
      <c r="AW65" s="293">
        <v>-75475.600576649027</v>
      </c>
      <c r="AX65" s="293">
        <v>-74412.563948808893</v>
      </c>
      <c r="AY65" s="293">
        <v>-73349.527320968773</v>
      </c>
      <c r="AZ65" s="293">
        <v>-72286.490693128639</v>
      </c>
      <c r="BA65" s="253">
        <v>-71223.454065288504</v>
      </c>
      <c r="BB65" s="253">
        <v>-70160.417437448385</v>
      </c>
      <c r="BC65" s="253">
        <v>-69097.38080960825</v>
      </c>
      <c r="BD65" s="253">
        <v>-68034.344181768116</v>
      </c>
      <c r="BE65" s="253">
        <v>-66971.307553927996</v>
      </c>
      <c r="BF65" s="253">
        <v>-65908.270926087862</v>
      </c>
      <c r="BG65" s="253">
        <v>-64845.234298247735</v>
      </c>
    </row>
    <row r="66" spans="1:59" x14ac:dyDescent="0.25">
      <c r="A66" s="295" t="s">
        <v>478</v>
      </c>
      <c r="B66" s="291">
        <v>1982911.9083333334</v>
      </c>
      <c r="C66" s="291">
        <v>7544783.5802137703</v>
      </c>
      <c r="D66" s="291">
        <v>7889924.8350658929</v>
      </c>
      <c r="E66" s="291">
        <v>8211517.3550495459</v>
      </c>
      <c r="F66" s="291">
        <v>8545931.0543674324</v>
      </c>
      <c r="G66" s="291">
        <v>8893678.7801929209</v>
      </c>
      <c r="H66" s="291">
        <v>9255293.8935863152</v>
      </c>
      <c r="I66" s="291">
        <v>9631331.0900503341</v>
      </c>
      <c r="J66" s="291">
        <v>10022367.252907796</v>
      </c>
      <c r="K66" s="291">
        <v>10429002.340814445</v>
      </c>
      <c r="L66" s="291">
        <v>10851860.310772249</v>
      </c>
      <c r="M66" s="291">
        <v>11291590.078063248</v>
      </c>
      <c r="N66" s="291">
        <v>11748866.514580775</v>
      </c>
      <c r="O66" s="291">
        <v>12224391.487093886</v>
      </c>
      <c r="P66" s="291">
        <v>12718894.937042411</v>
      </c>
      <c r="Q66" s="291">
        <v>13233136.003523765</v>
      </c>
      <c r="R66" s="291">
        <v>13767904.191199256</v>
      </c>
      <c r="S66" s="291">
        <v>14324020.584916655</v>
      </c>
      <c r="T66" s="291">
        <v>14902339.112917639</v>
      </c>
      <c r="U66" s="291">
        <v>15503747.860573541</v>
      </c>
      <c r="V66" s="291">
        <v>16129170.43667057</v>
      </c>
      <c r="W66" s="291">
        <v>16779567.394346368</v>
      </c>
      <c r="X66" s="291">
        <v>17455937.708864082</v>
      </c>
      <c r="Y66" s="291">
        <v>18159320.314497393</v>
      </c>
      <c r="Z66" s="291">
        <v>18890795.702890921</v>
      </c>
      <c r="AA66" s="291">
        <v>19651487.585355081</v>
      </c>
      <c r="AB66" s="291">
        <v>20442564.621652689</v>
      </c>
      <c r="AC66" s="291">
        <v>21265242.21793709</v>
      </c>
      <c r="AD66" s="291">
        <v>22120784.396607753</v>
      </c>
      <c r="AE66" s="291">
        <v>23010505.740960125</v>
      </c>
      <c r="AF66" s="291">
        <v>23935773.417621478</v>
      </c>
      <c r="AG66" s="291">
        <v>24898009.279884178</v>
      </c>
      <c r="AH66" s="291">
        <v>25898692.055172268</v>
      </c>
      <c r="AI66" s="291">
        <v>26939359.62000677</v>
      </c>
      <c r="AJ66" s="291">
        <v>28021611.365969539</v>
      </c>
      <c r="AK66" s="291">
        <v>29147110.660305705</v>
      </c>
      <c r="AL66" s="291">
        <v>30317587.404950202</v>
      </c>
      <c r="AM66" s="291">
        <v>31534840.697915364</v>
      </c>
      <c r="AN66" s="291">
        <v>32800741.601134025</v>
      </c>
      <c r="AO66" s="291">
        <v>34117236.019016318</v>
      </c>
      <c r="AP66" s="291">
        <v>35486347.692148775</v>
      </c>
      <c r="AQ66" s="291">
        <v>36910181.310741439</v>
      </c>
      <c r="AR66" s="291">
        <v>38390925.752612688</v>
      </c>
      <c r="AS66" s="291">
        <v>39930857.450693674</v>
      </c>
      <c r="AT66" s="291">
        <v>41532343.895232774</v>
      </c>
      <c r="AU66" s="291">
        <v>43197847.276088335</v>
      </c>
      <c r="AV66" s="291">
        <v>44929928.270713001</v>
      </c>
      <c r="AW66" s="291">
        <v>46731249.983657554</v>
      </c>
      <c r="AX66" s="291">
        <v>48604582.043654762</v>
      </c>
      <c r="AY66" s="291">
        <v>50552804.864586741</v>
      </c>
      <c r="AZ66" s="291">
        <v>52578914.076890893</v>
      </c>
      <c r="BA66" s="253">
        <v>54686025.136222102</v>
      </c>
      <c r="BB66" s="253">
        <v>56877378.116461433</v>
      </c>
      <c r="BC66" s="253">
        <v>59156342.694445245</v>
      </c>
      <c r="BD66" s="253">
        <v>61526423.334083289</v>
      </c>
      <c r="BE66" s="253">
        <v>63991264.67784173</v>
      </c>
      <c r="BF66" s="253">
        <v>66554657.153885387</v>
      </c>
      <c r="BG66" s="253">
        <v>69220542.807505697</v>
      </c>
    </row>
    <row r="67" spans="1:59" x14ac:dyDescent="0.25">
      <c r="A67" s="294" t="s">
        <v>251</v>
      </c>
      <c r="B67" s="293">
        <v>0</v>
      </c>
      <c r="C67" s="293">
        <v>-96639.693440011586</v>
      </c>
      <c r="D67" s="293">
        <v>-96639.693440011586</v>
      </c>
      <c r="E67" s="293">
        <v>-96639.693440011586</v>
      </c>
      <c r="F67" s="293">
        <v>-96639.693440011586</v>
      </c>
      <c r="G67" s="293">
        <v>-96639.693440011586</v>
      </c>
      <c r="H67" s="293">
        <v>-96639.693440011586</v>
      </c>
      <c r="I67" s="293">
        <v>-96639.693440011586</v>
      </c>
      <c r="J67" s="293">
        <v>-96639.693440011586</v>
      </c>
      <c r="K67" s="293">
        <v>-96639.693440011586</v>
      </c>
      <c r="L67" s="293">
        <v>-96639.693440011586</v>
      </c>
      <c r="M67" s="293">
        <v>-96639.693440011586</v>
      </c>
      <c r="N67" s="293">
        <v>-96639.693440011586</v>
      </c>
      <c r="O67" s="293">
        <v>-96639.693440011586</v>
      </c>
      <c r="P67" s="293">
        <v>-96639.693440011586</v>
      </c>
      <c r="Q67" s="293">
        <v>-96639.693440011586</v>
      </c>
      <c r="R67" s="293">
        <v>-96639.693440011586</v>
      </c>
      <c r="S67" s="293">
        <v>-96639.693440011586</v>
      </c>
      <c r="T67" s="293">
        <v>-96639.693440011586</v>
      </c>
      <c r="U67" s="293">
        <v>-96639.693440011586</v>
      </c>
      <c r="V67" s="293">
        <v>-96639.693440011586</v>
      </c>
      <c r="W67" s="293">
        <v>-96639.693440011586</v>
      </c>
      <c r="X67" s="293">
        <v>-96639.693440011586</v>
      </c>
      <c r="Y67" s="293">
        <v>-96639.693440011586</v>
      </c>
      <c r="Z67" s="293">
        <v>-96639.693440011586</v>
      </c>
      <c r="AA67" s="293">
        <v>-96639.693440011586</v>
      </c>
      <c r="AB67" s="293">
        <v>-96639.693440011586</v>
      </c>
      <c r="AC67" s="293">
        <v>-96639.693440011586</v>
      </c>
      <c r="AD67" s="293">
        <v>-96639.693440011586</v>
      </c>
      <c r="AE67" s="293">
        <v>-96639.693440011586</v>
      </c>
      <c r="AF67" s="293">
        <v>-96639.693440011586</v>
      </c>
      <c r="AG67" s="293">
        <v>-96639.693440011586</v>
      </c>
      <c r="AH67" s="293">
        <v>-96639.693440011586</v>
      </c>
      <c r="AI67" s="293">
        <v>-96639.693440011586</v>
      </c>
      <c r="AJ67" s="293">
        <v>-96639.693440011586</v>
      </c>
      <c r="AK67" s="293">
        <v>-96639.693440011586</v>
      </c>
      <c r="AL67" s="293">
        <v>-96639.693440011586</v>
      </c>
      <c r="AM67" s="293">
        <v>-96639.693440011586</v>
      </c>
      <c r="AN67" s="293">
        <v>-96639.693440011586</v>
      </c>
      <c r="AO67" s="293">
        <v>-96639.693440011586</v>
      </c>
      <c r="AP67" s="293">
        <v>-96639.693440011586</v>
      </c>
      <c r="AQ67" s="293">
        <v>-96639.693440011586</v>
      </c>
      <c r="AR67" s="293">
        <v>-96639.693440011586</v>
      </c>
      <c r="AS67" s="293">
        <v>-96639.693440011586</v>
      </c>
      <c r="AT67" s="293">
        <v>-96639.693440011586</v>
      </c>
      <c r="AU67" s="293">
        <v>-96639.693440011586</v>
      </c>
      <c r="AV67" s="293">
        <v>-96639.693440011586</v>
      </c>
      <c r="AW67" s="293">
        <v>-96639.693440011586</v>
      </c>
      <c r="AX67" s="293">
        <v>-96639.693440011586</v>
      </c>
      <c r="AY67" s="293">
        <v>-96639.693440011586</v>
      </c>
      <c r="AZ67" s="293">
        <v>-96639.693440011586</v>
      </c>
      <c r="BA67" s="253">
        <v>-96639.693440011586</v>
      </c>
      <c r="BB67" s="253">
        <v>-96639.693440011586</v>
      </c>
      <c r="BC67" s="253">
        <v>-96639.693440011586</v>
      </c>
      <c r="BD67" s="253">
        <v>-96639.693440011586</v>
      </c>
      <c r="BE67" s="253">
        <v>-96639.693440011586</v>
      </c>
      <c r="BF67" s="253">
        <v>-96639.693440011586</v>
      </c>
      <c r="BG67" s="253">
        <v>-96639.693440011586</v>
      </c>
    </row>
    <row r="68" spans="1:59" x14ac:dyDescent="0.25">
      <c r="A68" s="295" t="s">
        <v>479</v>
      </c>
      <c r="B68" s="291">
        <v>1982911.9083333334</v>
      </c>
      <c r="C68" s="291">
        <v>7448143.8867737586</v>
      </c>
      <c r="D68" s="291">
        <v>7793285.1416258812</v>
      </c>
      <c r="E68" s="291">
        <v>8114877.6616095342</v>
      </c>
      <c r="F68" s="291">
        <v>8449291.3609274216</v>
      </c>
      <c r="G68" s="291">
        <v>8797039.0867529102</v>
      </c>
      <c r="H68" s="291">
        <v>9158654.2001463044</v>
      </c>
      <c r="I68" s="291">
        <v>9534691.3966103233</v>
      </c>
      <c r="J68" s="291">
        <v>9925727.5594677851</v>
      </c>
      <c r="K68" s="291">
        <v>10332362.647374434</v>
      </c>
      <c r="L68" s="291">
        <v>10755220.617332239</v>
      </c>
      <c r="M68" s="291">
        <v>11194950.384623237</v>
      </c>
      <c r="N68" s="291">
        <v>11652226.821140764</v>
      </c>
      <c r="O68" s="291">
        <v>12127751.793653876</v>
      </c>
      <c r="P68" s="291">
        <v>12622255.243602401</v>
      </c>
      <c r="Q68" s="291">
        <v>13136496.310083754</v>
      </c>
      <c r="R68" s="291">
        <v>13671264.497759245</v>
      </c>
      <c r="S68" s="291">
        <v>14227380.891476644</v>
      </c>
      <c r="T68" s="291">
        <v>14805699.419477629</v>
      </c>
      <c r="U68" s="291">
        <v>15407108.167133531</v>
      </c>
      <c r="V68" s="291">
        <v>16032530.743230559</v>
      </c>
      <c r="W68" s="291">
        <v>16682927.700906357</v>
      </c>
      <c r="X68" s="291">
        <v>17359298.015424069</v>
      </c>
      <c r="Y68" s="291">
        <v>18062680.62105738</v>
      </c>
      <c r="Z68" s="291">
        <v>18794156.009450909</v>
      </c>
      <c r="AA68" s="291">
        <v>19554847.891915068</v>
      </c>
      <c r="AB68" s="291">
        <v>20345924.928212676</v>
      </c>
      <c r="AC68" s="291">
        <v>21168602.524497077</v>
      </c>
      <c r="AD68" s="291">
        <v>22024144.70316774</v>
      </c>
      <c r="AE68" s="291">
        <v>22913866.047520112</v>
      </c>
      <c r="AF68" s="291">
        <v>23839133.724181466</v>
      </c>
      <c r="AG68" s="291">
        <v>24801369.586444166</v>
      </c>
      <c r="AH68" s="291">
        <v>25802052.361732256</v>
      </c>
      <c r="AI68" s="291">
        <v>26842719.926566757</v>
      </c>
      <c r="AJ68" s="291">
        <v>27924971.672529526</v>
      </c>
      <c r="AK68" s="291">
        <v>29050470.966865692</v>
      </c>
      <c r="AL68" s="291">
        <v>30220947.711510189</v>
      </c>
      <c r="AM68" s="291">
        <v>31438201.004475351</v>
      </c>
      <c r="AN68" s="291">
        <v>32704101.907694012</v>
      </c>
      <c r="AO68" s="291">
        <v>34020596.325576305</v>
      </c>
      <c r="AP68" s="291">
        <v>35389707.998708762</v>
      </c>
      <c r="AQ68" s="291">
        <v>36813541.617301427</v>
      </c>
      <c r="AR68" s="291">
        <v>38294286.059172675</v>
      </c>
      <c r="AS68" s="291">
        <v>39834217.757253662</v>
      </c>
      <c r="AT68" s="291">
        <v>41435704.201792762</v>
      </c>
      <c r="AU68" s="291">
        <v>43101207.582648322</v>
      </c>
      <c r="AV68" s="291">
        <v>44833288.577272989</v>
      </c>
      <c r="AW68" s="291">
        <v>46634610.290217541</v>
      </c>
      <c r="AX68" s="291">
        <v>48507942.35021475</v>
      </c>
      <c r="AY68" s="291">
        <v>50456165.171146728</v>
      </c>
      <c r="AZ68" s="291">
        <v>52482274.383450881</v>
      </c>
      <c r="BA68" s="253">
        <v>54589385.442782089</v>
      </c>
      <c r="BB68" s="253">
        <v>56780738.423021421</v>
      </c>
      <c r="BC68" s="253">
        <v>59059703.001005232</v>
      </c>
      <c r="BD68" s="253">
        <v>61429783.640643276</v>
      </c>
      <c r="BE68" s="253">
        <v>63894624.984401718</v>
      </c>
      <c r="BF68" s="253">
        <v>66458017.460445374</v>
      </c>
      <c r="BG68" s="253">
        <v>69123903.114065692</v>
      </c>
    </row>
    <row r="69" spans="1:59" x14ac:dyDescent="0.25">
      <c r="A69" s="294" t="s">
        <v>453</v>
      </c>
      <c r="B69" s="293">
        <v>0</v>
      </c>
      <c r="C69" s="293">
        <v>0</v>
      </c>
      <c r="D69" s="293">
        <v>0</v>
      </c>
      <c r="E69" s="293">
        <v>0</v>
      </c>
      <c r="F69" s="293">
        <v>0</v>
      </c>
      <c r="G69" s="293">
        <v>0</v>
      </c>
      <c r="H69" s="293">
        <v>0</v>
      </c>
      <c r="I69" s="293">
        <v>0</v>
      </c>
      <c r="J69" s="293">
        <v>0</v>
      </c>
      <c r="K69" s="293">
        <v>0</v>
      </c>
      <c r="L69" s="293">
        <v>0</v>
      </c>
      <c r="M69" s="293">
        <v>0</v>
      </c>
      <c r="N69" s="293">
        <v>0</v>
      </c>
      <c r="O69" s="293">
        <v>0</v>
      </c>
      <c r="P69" s="293">
        <v>0</v>
      </c>
      <c r="Q69" s="293">
        <v>0</v>
      </c>
      <c r="R69" s="293">
        <v>0</v>
      </c>
      <c r="S69" s="293">
        <v>0</v>
      </c>
      <c r="T69" s="293">
        <v>0</v>
      </c>
      <c r="U69" s="293">
        <v>0</v>
      </c>
      <c r="V69" s="293">
        <v>0</v>
      </c>
      <c r="W69" s="293">
        <v>0</v>
      </c>
      <c r="X69" s="293">
        <v>0</v>
      </c>
      <c r="Y69" s="293">
        <v>0</v>
      </c>
      <c r="Z69" s="293">
        <v>0</v>
      </c>
      <c r="AA69" s="293">
        <v>0</v>
      </c>
      <c r="AB69" s="293">
        <v>0</v>
      </c>
      <c r="AC69" s="293">
        <v>0</v>
      </c>
      <c r="AD69" s="293">
        <v>0</v>
      </c>
      <c r="AE69" s="293">
        <v>0</v>
      </c>
      <c r="AF69" s="293">
        <v>0</v>
      </c>
      <c r="AG69" s="293">
        <v>0</v>
      </c>
      <c r="AH69" s="293">
        <v>0</v>
      </c>
      <c r="AI69" s="293">
        <v>0</v>
      </c>
      <c r="AJ69" s="293">
        <v>0</v>
      </c>
      <c r="AK69" s="293">
        <v>0</v>
      </c>
      <c r="AL69" s="293">
        <v>0</v>
      </c>
      <c r="AM69" s="293">
        <v>0</v>
      </c>
      <c r="AN69" s="293">
        <v>0</v>
      </c>
      <c r="AO69" s="293">
        <v>0</v>
      </c>
      <c r="AP69" s="293">
        <v>0</v>
      </c>
      <c r="AQ69" s="293">
        <v>0</v>
      </c>
      <c r="AR69" s="293">
        <v>0</v>
      </c>
      <c r="AS69" s="293">
        <v>0</v>
      </c>
      <c r="AT69" s="293">
        <v>0</v>
      </c>
      <c r="AU69" s="293">
        <v>0</v>
      </c>
      <c r="AV69" s="293">
        <v>0</v>
      </c>
      <c r="AW69" s="293">
        <v>0</v>
      </c>
      <c r="AX69" s="293">
        <v>0</v>
      </c>
      <c r="AY69" s="293">
        <v>0</v>
      </c>
      <c r="AZ69" s="293">
        <v>0</v>
      </c>
      <c r="BA69" s="253">
        <v>0</v>
      </c>
      <c r="BB69" s="253">
        <v>0</v>
      </c>
      <c r="BC69" s="253">
        <v>0</v>
      </c>
      <c r="BD69" s="253">
        <v>0</v>
      </c>
      <c r="BE69" s="253">
        <v>0</v>
      </c>
      <c r="BF69" s="253">
        <v>0</v>
      </c>
      <c r="BG69" s="253">
        <v>0</v>
      </c>
    </row>
    <row r="70" spans="1:59" x14ac:dyDescent="0.25">
      <c r="A70" s="295" t="s">
        <v>254</v>
      </c>
      <c r="B70" s="291">
        <v>1982911.9083333334</v>
      </c>
      <c r="C70" s="291">
        <v>7448143.8867737586</v>
      </c>
      <c r="D70" s="291">
        <v>7793285.1416258812</v>
      </c>
      <c r="E70" s="291">
        <v>8114877.6616095342</v>
      </c>
      <c r="F70" s="291">
        <v>8449291.3609274216</v>
      </c>
      <c r="G70" s="291">
        <v>8797039.0867529102</v>
      </c>
      <c r="H70" s="291">
        <v>9158654.2001463044</v>
      </c>
      <c r="I70" s="291">
        <v>9534691.3966103233</v>
      </c>
      <c r="J70" s="291">
        <v>9925727.5594677851</v>
      </c>
      <c r="K70" s="291">
        <v>10332362.647374434</v>
      </c>
      <c r="L70" s="291">
        <v>10755220.617332239</v>
      </c>
      <c r="M70" s="291">
        <v>11194950.384623237</v>
      </c>
      <c r="N70" s="291">
        <v>11652226.821140764</v>
      </c>
      <c r="O70" s="291">
        <v>12127751.793653876</v>
      </c>
      <c r="P70" s="291">
        <v>12622255.243602401</v>
      </c>
      <c r="Q70" s="291">
        <v>13136496.310083754</v>
      </c>
      <c r="R70" s="291">
        <v>13671264.497759245</v>
      </c>
      <c r="S70" s="291">
        <v>14227380.891476644</v>
      </c>
      <c r="T70" s="291">
        <v>14805699.419477629</v>
      </c>
      <c r="U70" s="291">
        <v>15407108.167133531</v>
      </c>
      <c r="V70" s="291">
        <v>16032530.743230559</v>
      </c>
      <c r="W70" s="291">
        <v>16682927.700906357</v>
      </c>
      <c r="X70" s="291">
        <v>17359298.015424069</v>
      </c>
      <c r="Y70" s="291">
        <v>18062680.62105738</v>
      </c>
      <c r="Z70" s="291">
        <v>18794156.009450909</v>
      </c>
      <c r="AA70" s="291">
        <v>19554847.891915068</v>
      </c>
      <c r="AB70" s="291">
        <v>20345924.928212676</v>
      </c>
      <c r="AC70" s="291">
        <v>21168602.524497077</v>
      </c>
      <c r="AD70" s="291">
        <v>22024144.70316774</v>
      </c>
      <c r="AE70" s="291">
        <v>22913866.047520112</v>
      </c>
      <c r="AF70" s="291">
        <v>23839133.724181466</v>
      </c>
      <c r="AG70" s="291">
        <v>24801369.586444166</v>
      </c>
      <c r="AH70" s="291">
        <v>25802052.361732256</v>
      </c>
      <c r="AI70" s="291">
        <v>26842719.926566757</v>
      </c>
      <c r="AJ70" s="291">
        <v>27924971.672529526</v>
      </c>
      <c r="AK70" s="291">
        <v>29050470.966865692</v>
      </c>
      <c r="AL70" s="291">
        <v>30220947.711510189</v>
      </c>
      <c r="AM70" s="291">
        <v>31438201.004475351</v>
      </c>
      <c r="AN70" s="291">
        <v>32704101.907694012</v>
      </c>
      <c r="AO70" s="291">
        <v>34020596.325576305</v>
      </c>
      <c r="AP70" s="291">
        <v>35389707.998708762</v>
      </c>
      <c r="AQ70" s="291">
        <v>36813541.617301427</v>
      </c>
      <c r="AR70" s="291">
        <v>38294286.059172675</v>
      </c>
      <c r="AS70" s="291">
        <v>39834217.757253662</v>
      </c>
      <c r="AT70" s="291">
        <v>41435704.201792762</v>
      </c>
      <c r="AU70" s="291">
        <v>43101207.582648322</v>
      </c>
      <c r="AV70" s="291">
        <v>44833288.577272989</v>
      </c>
      <c r="AW70" s="291">
        <v>46634610.290217541</v>
      </c>
      <c r="AX70" s="291">
        <v>48507942.35021475</v>
      </c>
      <c r="AY70" s="291">
        <v>50456165.171146728</v>
      </c>
      <c r="AZ70" s="291">
        <v>52482274.383450881</v>
      </c>
      <c r="BA70" s="253">
        <v>54589385.442782089</v>
      </c>
      <c r="BB70" s="253">
        <v>56780738.423021421</v>
      </c>
      <c r="BC70" s="253">
        <v>59059703.001005232</v>
      </c>
      <c r="BD70" s="253">
        <v>61429783.640643276</v>
      </c>
      <c r="BE70" s="253">
        <v>63894624.984401718</v>
      </c>
      <c r="BF70" s="253">
        <v>66458017.460445374</v>
      </c>
      <c r="BG70" s="253">
        <v>69123903.114065692</v>
      </c>
    </row>
    <row r="71" spans="1:59" x14ac:dyDescent="0.25">
      <c r="A71" s="294" t="s">
        <v>250</v>
      </c>
      <c r="B71" s="293"/>
      <c r="C71" s="293">
        <v>-1489628.7773547517</v>
      </c>
      <c r="D71" s="293">
        <v>-1558657.0283251763</v>
      </c>
      <c r="E71" s="293">
        <v>-1622975.5323219069</v>
      </c>
      <c r="F71" s="293">
        <v>-1689858.2721854844</v>
      </c>
      <c r="G71" s="293">
        <v>-1759407.8173505822</v>
      </c>
      <c r="H71" s="293">
        <v>-1831730.8400292611</v>
      </c>
      <c r="I71" s="293">
        <v>-1906938.2793220647</v>
      </c>
      <c r="J71" s="293">
        <v>-1985145.5118935572</v>
      </c>
      <c r="K71" s="293">
        <v>-2066472.5294748871</v>
      </c>
      <c r="L71" s="293">
        <v>-2151044.1234664479</v>
      </c>
      <c r="M71" s="293">
        <v>-2238990.0769246477</v>
      </c>
      <c r="N71" s="293">
        <v>-2330445.3642281531</v>
      </c>
      <c r="O71" s="293">
        <v>-2425550.3587307753</v>
      </c>
      <c r="P71" s="293">
        <v>-2524451.0487204804</v>
      </c>
      <c r="Q71" s="293">
        <v>-2627299.2620167509</v>
      </c>
      <c r="R71" s="293">
        <v>-2734252.8995518493</v>
      </c>
      <c r="S71" s="293">
        <v>-2845476.1782953292</v>
      </c>
      <c r="T71" s="293">
        <v>-2961139.8838955257</v>
      </c>
      <c r="U71" s="293">
        <v>-3081421.6334267063</v>
      </c>
      <c r="V71" s="293">
        <v>-3206506.1486461121</v>
      </c>
      <c r="W71" s="293">
        <v>-3336585.5401812717</v>
      </c>
      <c r="X71" s="293">
        <v>-3471859.6030848138</v>
      </c>
      <c r="Y71" s="293">
        <v>-3612536.1242114762</v>
      </c>
      <c r="Z71" s="293">
        <v>-3758831.2018901818</v>
      </c>
      <c r="AA71" s="293">
        <v>-3910969.5783830136</v>
      </c>
      <c r="AB71" s="293">
        <v>-4069184.9856425356</v>
      </c>
      <c r="AC71" s="293">
        <v>-4233720.5048994152</v>
      </c>
      <c r="AD71" s="293">
        <v>-4404828.9406335484</v>
      </c>
      <c r="AE71" s="293">
        <v>-4582773.2095040223</v>
      </c>
      <c r="AF71" s="293">
        <v>-4767826.7448362932</v>
      </c>
      <c r="AG71" s="293">
        <v>-4960273.9172888333</v>
      </c>
      <c r="AH71" s="293">
        <v>-5160410.4723464511</v>
      </c>
      <c r="AI71" s="293">
        <v>-5368543.9853133522</v>
      </c>
      <c r="AJ71" s="293">
        <v>-5584994.3345059054</v>
      </c>
      <c r="AK71" s="293">
        <v>-5810094.193373139</v>
      </c>
      <c r="AL71" s="293">
        <v>-6044189.5423020385</v>
      </c>
      <c r="AM71" s="293">
        <v>-6287640.200895071</v>
      </c>
      <c r="AN71" s="293">
        <v>-6540820.3815388028</v>
      </c>
      <c r="AO71" s="293">
        <v>-6804119.2651152611</v>
      </c>
      <c r="AP71" s="293">
        <v>-7077941.5997417532</v>
      </c>
      <c r="AQ71" s="293">
        <v>-7362708.3234602856</v>
      </c>
      <c r="AR71" s="293">
        <v>-7658857.211834535</v>
      </c>
      <c r="AS71" s="293">
        <v>-7966843.5514507331</v>
      </c>
      <c r="AT71" s="293">
        <v>-8287140.8403585525</v>
      </c>
      <c r="AU71" s="293">
        <v>-8620241.5165296644</v>
      </c>
      <c r="AV71" s="293">
        <v>-8966657.7154545989</v>
      </c>
      <c r="AW71" s="293">
        <v>-9326922.0580435079</v>
      </c>
      <c r="AX71" s="293">
        <v>-9701588.4700429495</v>
      </c>
      <c r="AY71" s="293">
        <v>-10091233.034229346</v>
      </c>
      <c r="AZ71" s="293">
        <v>-10496454.876690177</v>
      </c>
      <c r="BA71" s="253">
        <v>-10917877.088556418</v>
      </c>
      <c r="BB71" s="253">
        <v>-11356147.684604285</v>
      </c>
      <c r="BC71" s="253">
        <v>-11811940.600201048</v>
      </c>
      <c r="BD71" s="253">
        <v>-12285956.728128657</v>
      </c>
      <c r="BE71" s="253">
        <v>-12778924.996880345</v>
      </c>
      <c r="BF71" s="253">
        <v>-13291603.492089076</v>
      </c>
      <c r="BG71" s="253">
        <v>-13824780.622813139</v>
      </c>
    </row>
    <row r="72" spans="1:59" ht="16.5" thickBot="1" x14ac:dyDescent="0.3">
      <c r="A72" s="296" t="s">
        <v>253</v>
      </c>
      <c r="B72" s="297">
        <v>1982911.9083333334</v>
      </c>
      <c r="C72" s="297">
        <v>5958515.1094190069</v>
      </c>
      <c r="D72" s="297">
        <v>6234628.1133007053</v>
      </c>
      <c r="E72" s="297">
        <v>6491902.1292876275</v>
      </c>
      <c r="F72" s="297">
        <v>6759433.0887419377</v>
      </c>
      <c r="G72" s="297">
        <v>7037631.2694023279</v>
      </c>
      <c r="H72" s="297">
        <v>7326923.3601170434</v>
      </c>
      <c r="I72" s="297">
        <v>7627753.1172882589</v>
      </c>
      <c r="J72" s="297">
        <v>7940582.0475742277</v>
      </c>
      <c r="K72" s="297">
        <v>8265890.1178995473</v>
      </c>
      <c r="L72" s="297">
        <v>8604176.4938657917</v>
      </c>
      <c r="M72" s="297">
        <v>8955960.3076985888</v>
      </c>
      <c r="N72" s="297">
        <v>9321781.4569126107</v>
      </c>
      <c r="O72" s="297">
        <v>9702201.4349231012</v>
      </c>
      <c r="P72" s="297">
        <v>10097804.19488192</v>
      </c>
      <c r="Q72" s="297">
        <v>10509197.048067003</v>
      </c>
      <c r="R72" s="297">
        <v>10937011.598207396</v>
      </c>
      <c r="S72" s="297">
        <v>11381904.713181315</v>
      </c>
      <c r="T72" s="297">
        <v>11844559.535582103</v>
      </c>
      <c r="U72" s="297">
        <v>12325686.533706825</v>
      </c>
      <c r="V72" s="297">
        <v>12826024.594584446</v>
      </c>
      <c r="W72" s="297">
        <v>13346342.160725085</v>
      </c>
      <c r="X72" s="297">
        <v>13887438.412339255</v>
      </c>
      <c r="Y72" s="297">
        <v>14450144.496845905</v>
      </c>
      <c r="Z72" s="297">
        <v>15035324.807560727</v>
      </c>
      <c r="AA72" s="297">
        <v>15643878.313532054</v>
      </c>
      <c r="AB72" s="297">
        <v>16276739.942570141</v>
      </c>
      <c r="AC72" s="297">
        <v>16934882.019597661</v>
      </c>
      <c r="AD72" s="297">
        <v>17619315.762534194</v>
      </c>
      <c r="AE72" s="297">
        <v>18331092.838016089</v>
      </c>
      <c r="AF72" s="297">
        <v>19071306.979345173</v>
      </c>
      <c r="AG72" s="297">
        <v>19841095.669155333</v>
      </c>
      <c r="AH72" s="297">
        <v>20641641.889385805</v>
      </c>
      <c r="AI72" s="297">
        <v>21474175.941253405</v>
      </c>
      <c r="AJ72" s="297">
        <v>22339977.338023622</v>
      </c>
      <c r="AK72" s="297">
        <v>23240376.773492552</v>
      </c>
      <c r="AL72" s="297">
        <v>24176758.16920815</v>
      </c>
      <c r="AM72" s="297">
        <v>25150560.80358028</v>
      </c>
      <c r="AN72" s="297">
        <v>26163281.526155211</v>
      </c>
      <c r="AO72" s="297">
        <v>27216477.060461044</v>
      </c>
      <c r="AP72" s="297">
        <v>28311766.398967009</v>
      </c>
      <c r="AQ72" s="297">
        <v>29450833.293841142</v>
      </c>
      <c r="AR72" s="297">
        <v>30635428.84733814</v>
      </c>
      <c r="AS72" s="297">
        <v>31867374.205802929</v>
      </c>
      <c r="AT72" s="297">
        <v>33148563.36143421</v>
      </c>
      <c r="AU72" s="297">
        <v>34480966.066118658</v>
      </c>
      <c r="AV72" s="297">
        <v>35866630.861818388</v>
      </c>
      <c r="AW72" s="297">
        <v>37307688.232174031</v>
      </c>
      <c r="AX72" s="297">
        <v>38806353.880171798</v>
      </c>
      <c r="AY72" s="297">
        <v>40364932.136917382</v>
      </c>
      <c r="AZ72" s="297">
        <v>41985819.506760702</v>
      </c>
      <c r="BA72" s="253">
        <v>43671508.354225673</v>
      </c>
      <c r="BB72" s="253">
        <v>45424590.738417134</v>
      </c>
      <c r="BC72" s="253">
        <v>47247762.400804184</v>
      </c>
      <c r="BD72" s="253">
        <v>49143826.91251462</v>
      </c>
      <c r="BE72" s="253">
        <v>51115699.987521373</v>
      </c>
      <c r="BF72" s="253">
        <v>53166413.968356296</v>
      </c>
      <c r="BG72" s="253">
        <v>55299122.491252556</v>
      </c>
    </row>
    <row r="73" spans="1:59" ht="16.5" thickBot="1" x14ac:dyDescent="0.3">
      <c r="A73" s="298"/>
      <c r="B73" s="299">
        <v>0</v>
      </c>
      <c r="C73" s="299">
        <v>1</v>
      </c>
      <c r="D73" s="299">
        <v>2</v>
      </c>
      <c r="E73" s="299">
        <v>3</v>
      </c>
      <c r="F73" s="299">
        <v>4</v>
      </c>
      <c r="G73" s="299">
        <v>5</v>
      </c>
      <c r="H73" s="299">
        <v>6</v>
      </c>
      <c r="I73" s="299">
        <v>7</v>
      </c>
      <c r="J73" s="299">
        <v>8</v>
      </c>
      <c r="K73" s="299">
        <v>9</v>
      </c>
      <c r="L73" s="299">
        <v>10</v>
      </c>
      <c r="M73" s="299">
        <v>11</v>
      </c>
      <c r="N73" s="299">
        <v>12</v>
      </c>
      <c r="O73" s="299">
        <v>13</v>
      </c>
      <c r="P73" s="299">
        <v>14</v>
      </c>
      <c r="Q73" s="299">
        <v>15</v>
      </c>
      <c r="R73" s="299">
        <v>16</v>
      </c>
      <c r="S73" s="299">
        <v>17</v>
      </c>
      <c r="T73" s="299">
        <v>18</v>
      </c>
      <c r="U73" s="299">
        <v>19</v>
      </c>
      <c r="V73" s="299">
        <v>20</v>
      </c>
      <c r="W73" s="299">
        <v>21</v>
      </c>
      <c r="X73" s="299">
        <v>22</v>
      </c>
      <c r="Y73" s="299">
        <v>23</v>
      </c>
      <c r="Z73" s="299">
        <v>24</v>
      </c>
      <c r="AA73" s="299">
        <v>25</v>
      </c>
      <c r="AB73" s="299">
        <v>26</v>
      </c>
      <c r="AC73" s="299">
        <v>27</v>
      </c>
      <c r="AD73" s="299">
        <v>28</v>
      </c>
      <c r="AE73" s="299">
        <v>29</v>
      </c>
      <c r="AF73" s="299">
        <v>30</v>
      </c>
      <c r="AG73" s="299">
        <v>31</v>
      </c>
      <c r="AH73" s="299">
        <v>32</v>
      </c>
      <c r="AI73" s="299">
        <v>33</v>
      </c>
      <c r="AJ73" s="299">
        <v>34</v>
      </c>
      <c r="AK73" s="299">
        <v>35</v>
      </c>
      <c r="AL73" s="299">
        <v>36</v>
      </c>
      <c r="AM73" s="299">
        <v>37</v>
      </c>
      <c r="AN73" s="299">
        <v>38</v>
      </c>
      <c r="AO73" s="299">
        <v>39</v>
      </c>
      <c r="AP73" s="299">
        <v>40</v>
      </c>
      <c r="AQ73" s="299">
        <v>41</v>
      </c>
      <c r="AR73" s="299">
        <v>42</v>
      </c>
      <c r="AS73" s="299">
        <v>43</v>
      </c>
      <c r="AT73" s="299">
        <v>44</v>
      </c>
      <c r="AU73" s="299">
        <v>45</v>
      </c>
      <c r="AV73" s="299">
        <v>46</v>
      </c>
      <c r="AW73" s="299">
        <v>47</v>
      </c>
      <c r="AX73" s="299">
        <v>48</v>
      </c>
      <c r="AY73" s="299">
        <v>49</v>
      </c>
      <c r="AZ73" s="299">
        <v>50</v>
      </c>
    </row>
    <row r="74" spans="1:59" x14ac:dyDescent="0.25">
      <c r="A74" s="289" t="s">
        <v>252</v>
      </c>
      <c r="B74" s="274">
        <v>2025</v>
      </c>
      <c r="C74" s="274">
        <v>2026</v>
      </c>
      <c r="D74" s="274">
        <v>2027</v>
      </c>
      <c r="E74" s="274">
        <v>2028</v>
      </c>
      <c r="F74" s="274">
        <v>2029</v>
      </c>
      <c r="G74" s="274">
        <v>2030</v>
      </c>
      <c r="H74" s="274">
        <v>2031</v>
      </c>
      <c r="I74" s="274">
        <v>2032</v>
      </c>
      <c r="J74" s="274">
        <v>2033</v>
      </c>
      <c r="K74" s="274">
        <v>2034</v>
      </c>
      <c r="L74" s="274">
        <v>2035</v>
      </c>
      <c r="M74" s="274">
        <v>2036</v>
      </c>
      <c r="N74" s="274">
        <v>2037</v>
      </c>
      <c r="O74" s="274">
        <v>2038</v>
      </c>
      <c r="P74" s="274">
        <v>2039</v>
      </c>
      <c r="Q74" s="274">
        <v>2040</v>
      </c>
      <c r="R74" s="274">
        <v>2041</v>
      </c>
      <c r="S74" s="274">
        <v>2042</v>
      </c>
      <c r="T74" s="274">
        <v>2043</v>
      </c>
      <c r="U74" s="274">
        <v>2044</v>
      </c>
      <c r="V74" s="274">
        <v>2045</v>
      </c>
      <c r="W74" s="274">
        <v>2046</v>
      </c>
      <c r="X74" s="274">
        <v>2047</v>
      </c>
      <c r="Y74" s="274">
        <v>2048</v>
      </c>
      <c r="Z74" s="274">
        <v>2049</v>
      </c>
      <c r="AA74" s="274">
        <v>2050</v>
      </c>
      <c r="AB74" s="274">
        <v>2051</v>
      </c>
      <c r="AC74" s="274">
        <v>2052</v>
      </c>
      <c r="AD74" s="274">
        <v>2053</v>
      </c>
      <c r="AE74" s="274">
        <v>2054</v>
      </c>
      <c r="AF74" s="274">
        <v>2055</v>
      </c>
      <c r="AG74" s="274">
        <v>2056</v>
      </c>
      <c r="AH74" s="274">
        <v>2057</v>
      </c>
      <c r="AI74" s="274">
        <v>2058</v>
      </c>
      <c r="AJ74" s="274">
        <v>2059</v>
      </c>
      <c r="AK74" s="274">
        <v>2060</v>
      </c>
      <c r="AL74" s="274">
        <v>2061</v>
      </c>
      <c r="AM74" s="274">
        <v>2062</v>
      </c>
      <c r="AN74" s="274">
        <v>2063</v>
      </c>
      <c r="AO74" s="274">
        <v>2064</v>
      </c>
      <c r="AP74" s="274">
        <v>2065</v>
      </c>
      <c r="AQ74" s="274">
        <v>2066</v>
      </c>
      <c r="AR74" s="274">
        <v>2067</v>
      </c>
      <c r="AS74" s="274">
        <v>2068</v>
      </c>
      <c r="AT74" s="274">
        <v>2069</v>
      </c>
      <c r="AU74" s="274">
        <v>2070</v>
      </c>
      <c r="AV74" s="274">
        <v>2071</v>
      </c>
      <c r="AW74" s="274">
        <v>2072</v>
      </c>
      <c r="AX74" s="274">
        <v>2073</v>
      </c>
      <c r="AY74" s="274">
        <v>2074</v>
      </c>
      <c r="AZ74" s="274">
        <v>2075</v>
      </c>
      <c r="BA74" s="253">
        <v>2076</v>
      </c>
      <c r="BB74" s="253">
        <v>2077</v>
      </c>
      <c r="BC74" s="253">
        <v>2078</v>
      </c>
      <c r="BD74" s="253">
        <v>2079</v>
      </c>
      <c r="BE74" s="253">
        <v>2080</v>
      </c>
      <c r="BF74" s="253">
        <v>2081</v>
      </c>
      <c r="BG74" s="253">
        <v>2082</v>
      </c>
    </row>
    <row r="75" spans="1:59" x14ac:dyDescent="0.25">
      <c r="A75" s="290" t="s">
        <v>479</v>
      </c>
      <c r="B75" s="291">
        <v>1982911.9083333334</v>
      </c>
      <c r="C75" s="291">
        <v>7448143.8867737586</v>
      </c>
      <c r="D75" s="291">
        <v>7793285.1416258812</v>
      </c>
      <c r="E75" s="291">
        <v>8114877.6616095342</v>
      </c>
      <c r="F75" s="291">
        <v>8449291.3609274216</v>
      </c>
      <c r="G75" s="291">
        <v>8797039.0867529102</v>
      </c>
      <c r="H75" s="291">
        <v>9158654.2001463044</v>
      </c>
      <c r="I75" s="291">
        <v>9534691.3966103233</v>
      </c>
      <c r="J75" s="291">
        <v>9925727.5594677851</v>
      </c>
      <c r="K75" s="291">
        <v>10332362.647374434</v>
      </c>
      <c r="L75" s="291">
        <v>10755220.617332239</v>
      </c>
      <c r="M75" s="291">
        <v>11194950.384623237</v>
      </c>
      <c r="N75" s="291">
        <v>11652226.821140764</v>
      </c>
      <c r="O75" s="291">
        <v>12127751.793653876</v>
      </c>
      <c r="P75" s="291">
        <v>12622255.243602401</v>
      </c>
      <c r="Q75" s="291">
        <v>13136496.310083754</v>
      </c>
      <c r="R75" s="291">
        <v>13671264.497759245</v>
      </c>
      <c r="S75" s="291">
        <v>14227380.891476644</v>
      </c>
      <c r="T75" s="291">
        <v>14805699.419477629</v>
      </c>
      <c r="U75" s="291">
        <v>15407108.167133531</v>
      </c>
      <c r="V75" s="291">
        <v>16032530.743230559</v>
      </c>
      <c r="W75" s="291">
        <v>16682927.700906357</v>
      </c>
      <c r="X75" s="291">
        <v>17359298.015424069</v>
      </c>
      <c r="Y75" s="291">
        <v>18062680.62105738</v>
      </c>
      <c r="Z75" s="291">
        <v>18794156.009450909</v>
      </c>
      <c r="AA75" s="291">
        <v>19554847.891915068</v>
      </c>
      <c r="AB75" s="291">
        <v>20345924.928212676</v>
      </c>
      <c r="AC75" s="291">
        <v>21168602.524497077</v>
      </c>
      <c r="AD75" s="291">
        <v>22024144.70316774</v>
      </c>
      <c r="AE75" s="291">
        <v>22913866.047520112</v>
      </c>
      <c r="AF75" s="291">
        <v>23839133.724181466</v>
      </c>
      <c r="AG75" s="291">
        <v>24801369.586444166</v>
      </c>
      <c r="AH75" s="291">
        <v>25802052.361732256</v>
      </c>
      <c r="AI75" s="291">
        <v>26842719.926566757</v>
      </c>
      <c r="AJ75" s="291">
        <v>27924971.672529526</v>
      </c>
      <c r="AK75" s="291">
        <v>29050470.966865692</v>
      </c>
      <c r="AL75" s="291">
        <v>30220947.711510189</v>
      </c>
      <c r="AM75" s="291">
        <v>31438201.004475351</v>
      </c>
      <c r="AN75" s="291">
        <v>32704101.907694012</v>
      </c>
      <c r="AO75" s="291">
        <v>34020596.325576305</v>
      </c>
      <c r="AP75" s="291">
        <v>35389707.998708762</v>
      </c>
      <c r="AQ75" s="291">
        <v>36813541.617301427</v>
      </c>
      <c r="AR75" s="291">
        <v>38294286.059172675</v>
      </c>
      <c r="AS75" s="291">
        <v>39834217.757253662</v>
      </c>
      <c r="AT75" s="291">
        <v>41435704.201792762</v>
      </c>
      <c r="AU75" s="291">
        <v>43101207.582648322</v>
      </c>
      <c r="AV75" s="291">
        <v>44833288.577272989</v>
      </c>
      <c r="AW75" s="291">
        <v>46634610.290217541</v>
      </c>
      <c r="AX75" s="291">
        <v>48507942.35021475</v>
      </c>
      <c r="AY75" s="291">
        <v>50456165.171146728</v>
      </c>
      <c r="AZ75" s="291">
        <v>52482274.383450881</v>
      </c>
      <c r="BA75" s="253">
        <v>54589385.442782089</v>
      </c>
      <c r="BB75" s="253">
        <v>56780738.423021421</v>
      </c>
      <c r="BC75" s="253">
        <v>59059703.001005232</v>
      </c>
      <c r="BD75" s="253">
        <v>61429783.640643276</v>
      </c>
      <c r="BE75" s="253">
        <v>63894624.984401718</v>
      </c>
      <c r="BF75" s="253">
        <v>66458017.460445374</v>
      </c>
      <c r="BG75" s="253">
        <v>69123903.114065692</v>
      </c>
    </row>
    <row r="76" spans="1:59" x14ac:dyDescent="0.25">
      <c r="A76" s="294" t="s">
        <v>251</v>
      </c>
      <c r="B76" s="293">
        <v>0</v>
      </c>
      <c r="C76" s="293">
        <v>96639.693440011586</v>
      </c>
      <c r="D76" s="293">
        <v>96639.693440011586</v>
      </c>
      <c r="E76" s="293">
        <v>96639.693440011586</v>
      </c>
      <c r="F76" s="293">
        <v>96639.693440011586</v>
      </c>
      <c r="G76" s="293">
        <v>96639.693440011586</v>
      </c>
      <c r="H76" s="293">
        <v>96639.693440011586</v>
      </c>
      <c r="I76" s="293">
        <v>96639.693440011586</v>
      </c>
      <c r="J76" s="293">
        <v>96639.693440011586</v>
      </c>
      <c r="K76" s="293">
        <v>96639.693440011586</v>
      </c>
      <c r="L76" s="293">
        <v>96639.693440011586</v>
      </c>
      <c r="M76" s="293">
        <v>96639.693440011586</v>
      </c>
      <c r="N76" s="293">
        <v>96639.693440011586</v>
      </c>
      <c r="O76" s="293">
        <v>96639.693440011586</v>
      </c>
      <c r="P76" s="293">
        <v>96639.693440011586</v>
      </c>
      <c r="Q76" s="293">
        <v>96639.693440011586</v>
      </c>
      <c r="R76" s="293">
        <v>96639.693440011586</v>
      </c>
      <c r="S76" s="293">
        <v>96639.693440011586</v>
      </c>
      <c r="T76" s="293">
        <v>96639.693440011586</v>
      </c>
      <c r="U76" s="293">
        <v>96639.693440011586</v>
      </c>
      <c r="V76" s="293">
        <v>96639.693440011586</v>
      </c>
      <c r="W76" s="293">
        <v>96639.693440011586</v>
      </c>
      <c r="X76" s="293">
        <v>96639.693440011586</v>
      </c>
      <c r="Y76" s="293">
        <v>96639.693440011586</v>
      </c>
      <c r="Z76" s="293">
        <v>96639.693440011586</v>
      </c>
      <c r="AA76" s="293">
        <v>96639.693440011586</v>
      </c>
      <c r="AB76" s="293">
        <v>96639.693440011586</v>
      </c>
      <c r="AC76" s="293">
        <v>96639.693440011586</v>
      </c>
      <c r="AD76" s="293">
        <v>96639.693440011586</v>
      </c>
      <c r="AE76" s="293">
        <v>96639.693440011586</v>
      </c>
      <c r="AF76" s="293">
        <v>96639.693440011586</v>
      </c>
      <c r="AG76" s="293">
        <v>96639.693440011586</v>
      </c>
      <c r="AH76" s="293">
        <v>96639.693440011586</v>
      </c>
      <c r="AI76" s="293">
        <v>96639.693440011586</v>
      </c>
      <c r="AJ76" s="293">
        <v>96639.693440011586</v>
      </c>
      <c r="AK76" s="293">
        <v>96639.693440011586</v>
      </c>
      <c r="AL76" s="293">
        <v>96639.693440011586</v>
      </c>
      <c r="AM76" s="293">
        <v>96639.693440011586</v>
      </c>
      <c r="AN76" s="293">
        <v>96639.693440011586</v>
      </c>
      <c r="AO76" s="293">
        <v>96639.693440011586</v>
      </c>
      <c r="AP76" s="293">
        <v>96639.693440011586</v>
      </c>
      <c r="AQ76" s="293">
        <v>96639.693440011586</v>
      </c>
      <c r="AR76" s="293">
        <v>96639.693440011586</v>
      </c>
      <c r="AS76" s="293">
        <v>96639.693440011586</v>
      </c>
      <c r="AT76" s="293">
        <v>96639.693440011586</v>
      </c>
      <c r="AU76" s="293">
        <v>96639.693440011586</v>
      </c>
      <c r="AV76" s="293">
        <v>96639.693440011586</v>
      </c>
      <c r="AW76" s="293">
        <v>96639.693440011586</v>
      </c>
      <c r="AX76" s="293">
        <v>96639.693440011586</v>
      </c>
      <c r="AY76" s="293">
        <v>96639.693440011586</v>
      </c>
      <c r="AZ76" s="293">
        <v>96639.693440011586</v>
      </c>
      <c r="BA76" s="253">
        <v>96639.693440011586</v>
      </c>
      <c r="BB76" s="253">
        <v>96639.693440011586</v>
      </c>
      <c r="BC76" s="253">
        <v>96639.693440011586</v>
      </c>
      <c r="BD76" s="253">
        <v>96639.693440011586</v>
      </c>
      <c r="BE76" s="253">
        <v>96639.693440011586</v>
      </c>
      <c r="BF76" s="253">
        <v>96639.693440011586</v>
      </c>
      <c r="BG76" s="253">
        <v>96639.693440011586</v>
      </c>
    </row>
    <row r="77" spans="1:59" x14ac:dyDescent="0.25">
      <c r="A77" s="294" t="s">
        <v>453</v>
      </c>
      <c r="B77" s="293">
        <v>0</v>
      </c>
      <c r="C77" s="293">
        <v>0</v>
      </c>
      <c r="D77" s="293">
        <v>0</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53">
        <v>0</v>
      </c>
      <c r="BB77" s="253">
        <v>0</v>
      </c>
      <c r="BC77" s="253">
        <v>0</v>
      </c>
      <c r="BD77" s="253">
        <v>0</v>
      </c>
      <c r="BE77" s="253">
        <v>0</v>
      </c>
      <c r="BF77" s="253">
        <v>0</v>
      </c>
      <c r="BG77" s="253">
        <v>0</v>
      </c>
    </row>
    <row r="78" spans="1:59" x14ac:dyDescent="0.25">
      <c r="A78" s="294" t="s">
        <v>250</v>
      </c>
      <c r="B78" s="293">
        <v>0</v>
      </c>
      <c r="C78" s="293">
        <v>-1489628.7773547517</v>
      </c>
      <c r="D78" s="293">
        <v>-1558657.0283251763</v>
      </c>
      <c r="E78" s="293">
        <v>-1622975.5323219071</v>
      </c>
      <c r="F78" s="293">
        <v>-1689858.2721854849</v>
      </c>
      <c r="G78" s="293">
        <v>-1759407.8173505822</v>
      </c>
      <c r="H78" s="293">
        <v>-1831730.8400292611</v>
      </c>
      <c r="I78" s="293">
        <v>-1906938.2793220654</v>
      </c>
      <c r="J78" s="293">
        <v>-1985145.5118935574</v>
      </c>
      <c r="K78" s="293">
        <v>-2066472.529474888</v>
      </c>
      <c r="L78" s="293">
        <v>-2151044.123466447</v>
      </c>
      <c r="M78" s="293">
        <v>-2238990.0769246481</v>
      </c>
      <c r="N78" s="293">
        <v>-2330445.3642281517</v>
      </c>
      <c r="O78" s="293">
        <v>-2425550.3587307744</v>
      </c>
      <c r="P78" s="293">
        <v>-2524451.048720479</v>
      </c>
      <c r="Q78" s="293">
        <v>-2627299.2620167509</v>
      </c>
      <c r="R78" s="293">
        <v>-2734252.8995518498</v>
      </c>
      <c r="S78" s="293">
        <v>-2845476.1782953292</v>
      </c>
      <c r="T78" s="293">
        <v>-2961139.8838955238</v>
      </c>
      <c r="U78" s="293">
        <v>-3081421.6334267035</v>
      </c>
      <c r="V78" s="293">
        <v>-3206506.1486461088</v>
      </c>
      <c r="W78" s="293">
        <v>-3336585.5401812717</v>
      </c>
      <c r="X78" s="293">
        <v>-3471859.6030848101</v>
      </c>
      <c r="Y78" s="293">
        <v>-3612536.1242114753</v>
      </c>
      <c r="Z78" s="293">
        <v>-3758831.2018901855</v>
      </c>
      <c r="AA78" s="293">
        <v>-3910969.5783830136</v>
      </c>
      <c r="AB78" s="293">
        <v>-4069184.9856425375</v>
      </c>
      <c r="AC78" s="293">
        <v>-4233720.5048994124</v>
      </c>
      <c r="AD78" s="293">
        <v>-4404828.9406335503</v>
      </c>
      <c r="AE78" s="293">
        <v>-4582773.2095040232</v>
      </c>
      <c r="AF78" s="293">
        <v>-4767826.7448363006</v>
      </c>
      <c r="AG78" s="293">
        <v>-4960273.9172888398</v>
      </c>
      <c r="AH78" s="293">
        <v>-5160410.4723464549</v>
      </c>
      <c r="AI78" s="293">
        <v>-5368543.9853133559</v>
      </c>
      <c r="AJ78" s="293">
        <v>-5584994.3345059007</v>
      </c>
      <c r="AK78" s="293">
        <v>-5810094.1933731437</v>
      </c>
      <c r="AL78" s="293">
        <v>-6044189.5423020422</v>
      </c>
      <c r="AM78" s="293">
        <v>-6287640.200895071</v>
      </c>
      <c r="AN78" s="293">
        <v>-6540820.3815388083</v>
      </c>
      <c r="AO78" s="293">
        <v>-6804119.265115276</v>
      </c>
      <c r="AP78" s="293">
        <v>-7077941.5997417569</v>
      </c>
      <c r="AQ78" s="293">
        <v>-7362708.3234602809</v>
      </c>
      <c r="AR78" s="293">
        <v>-7658857.2118345499</v>
      </c>
      <c r="AS78" s="293">
        <v>-7966843.5514507294</v>
      </c>
      <c r="AT78" s="293">
        <v>-8287140.8403585553</v>
      </c>
      <c r="AU78" s="293">
        <v>-8620241.5165296793</v>
      </c>
      <c r="AV78" s="293">
        <v>-8966657.7154546082</v>
      </c>
      <c r="AW78" s="293">
        <v>-9326922.0580435097</v>
      </c>
      <c r="AX78" s="293">
        <v>-9701588.470042944</v>
      </c>
      <c r="AY78" s="293">
        <v>-10091233.034229338</v>
      </c>
      <c r="AZ78" s="293">
        <v>-10496454.876690179</v>
      </c>
      <c r="BA78" s="253">
        <v>-10917877.088556409</v>
      </c>
      <c r="BB78" s="253">
        <v>-11356147.684604287</v>
      </c>
      <c r="BC78" s="253">
        <v>-11811940.600201041</v>
      </c>
      <c r="BD78" s="253">
        <v>-12285956.728128672</v>
      </c>
      <c r="BE78" s="253">
        <v>-12778924.996880352</v>
      </c>
      <c r="BF78" s="253">
        <v>-13291603.492089093</v>
      </c>
      <c r="BG78" s="253">
        <v>-13824780.622813165</v>
      </c>
    </row>
    <row r="79" spans="1:59" x14ac:dyDescent="0.25">
      <c r="A79" s="294" t="s">
        <v>454</v>
      </c>
      <c r="B79" s="300">
        <v>-743766.00092547014</v>
      </c>
      <c r="C79" s="300">
        <v>743766.00092547014</v>
      </c>
      <c r="D79" s="300">
        <v>0</v>
      </c>
      <c r="E79" s="300">
        <v>0</v>
      </c>
      <c r="F79" s="300">
        <v>0</v>
      </c>
      <c r="G79" s="300">
        <v>0</v>
      </c>
      <c r="H79" s="300">
        <v>0</v>
      </c>
      <c r="I79" s="300">
        <v>0</v>
      </c>
      <c r="J79" s="300">
        <v>0</v>
      </c>
      <c r="K79" s="300">
        <v>0</v>
      </c>
      <c r="L79" s="300">
        <v>0</v>
      </c>
      <c r="M79" s="300">
        <v>0</v>
      </c>
      <c r="N79" s="300">
        <v>0</v>
      </c>
      <c r="O79" s="300">
        <v>0</v>
      </c>
      <c r="P79" s="300">
        <v>0</v>
      </c>
      <c r="Q79" s="300">
        <v>0</v>
      </c>
      <c r="R79" s="300">
        <v>0</v>
      </c>
      <c r="S79" s="300">
        <v>0</v>
      </c>
      <c r="T79" s="300">
        <v>0</v>
      </c>
      <c r="U79" s="300">
        <v>0</v>
      </c>
      <c r="V79" s="300">
        <v>0</v>
      </c>
      <c r="W79" s="300">
        <v>0</v>
      </c>
      <c r="X79" s="300">
        <v>0</v>
      </c>
      <c r="Y79" s="300">
        <v>0</v>
      </c>
      <c r="Z79" s="300">
        <v>0</v>
      </c>
      <c r="AA79" s="300">
        <v>0</v>
      </c>
      <c r="AB79" s="300">
        <v>0</v>
      </c>
      <c r="AC79" s="300">
        <v>0</v>
      </c>
      <c r="AD79" s="300">
        <v>0</v>
      </c>
      <c r="AE79" s="300">
        <v>0</v>
      </c>
      <c r="AF79" s="300">
        <v>0</v>
      </c>
      <c r="AG79" s="300">
        <v>0</v>
      </c>
      <c r="AH79" s="300">
        <v>0</v>
      </c>
      <c r="AI79" s="300">
        <v>0</v>
      </c>
      <c r="AJ79" s="300">
        <v>0</v>
      </c>
      <c r="AK79" s="300">
        <v>0</v>
      </c>
      <c r="AL79" s="300">
        <v>0</v>
      </c>
      <c r="AM79" s="300">
        <v>0</v>
      </c>
      <c r="AN79" s="300">
        <v>0</v>
      </c>
      <c r="AO79" s="300">
        <v>0</v>
      </c>
      <c r="AP79" s="300">
        <v>0</v>
      </c>
      <c r="AQ79" s="300">
        <v>0</v>
      </c>
      <c r="AR79" s="300">
        <v>0</v>
      </c>
      <c r="AS79" s="300">
        <v>0</v>
      </c>
      <c r="AT79" s="300">
        <v>0</v>
      </c>
      <c r="AU79" s="300">
        <v>0</v>
      </c>
      <c r="AV79" s="300">
        <v>0</v>
      </c>
      <c r="AW79" s="300">
        <v>0</v>
      </c>
      <c r="AX79" s="300">
        <v>0</v>
      </c>
      <c r="AY79" s="300">
        <v>0</v>
      </c>
      <c r="AZ79" s="300">
        <v>0</v>
      </c>
      <c r="BA79" s="253">
        <v>0</v>
      </c>
      <c r="BB79" s="253">
        <v>0</v>
      </c>
      <c r="BC79" s="253">
        <v>0</v>
      </c>
      <c r="BD79" s="253">
        <v>0</v>
      </c>
      <c r="BE79" s="253">
        <v>0</v>
      </c>
      <c r="BF79" s="253">
        <v>0</v>
      </c>
      <c r="BG79" s="253">
        <v>0</v>
      </c>
    </row>
    <row r="80" spans="1:59" x14ac:dyDescent="0.25">
      <c r="A80" s="294" t="s">
        <v>455</v>
      </c>
      <c r="B80" s="293">
        <v>0</v>
      </c>
      <c r="C80" s="293">
        <v>0</v>
      </c>
      <c r="D80" s="293">
        <v>0</v>
      </c>
      <c r="E80" s="293">
        <v>0</v>
      </c>
      <c r="F80" s="293">
        <v>0</v>
      </c>
      <c r="G80" s="293">
        <v>0</v>
      </c>
      <c r="H80" s="293">
        <v>0</v>
      </c>
      <c r="I80" s="293">
        <v>0</v>
      </c>
      <c r="J80" s="293">
        <v>0</v>
      </c>
      <c r="K80" s="293">
        <v>0</v>
      </c>
      <c r="L80" s="293">
        <v>0</v>
      </c>
      <c r="M80" s="293">
        <v>0</v>
      </c>
      <c r="N80" s="293">
        <v>0</v>
      </c>
      <c r="O80" s="293">
        <v>0</v>
      </c>
      <c r="P80" s="293">
        <v>0</v>
      </c>
      <c r="Q80" s="293">
        <v>0</v>
      </c>
      <c r="R80" s="293">
        <v>0</v>
      </c>
      <c r="S80" s="293">
        <v>0</v>
      </c>
      <c r="T80" s="293">
        <v>0</v>
      </c>
      <c r="U80" s="293">
        <v>0</v>
      </c>
      <c r="V80" s="293">
        <v>0</v>
      </c>
      <c r="W80" s="293">
        <v>0</v>
      </c>
      <c r="X80" s="293">
        <v>0</v>
      </c>
      <c r="Y80" s="293">
        <v>0</v>
      </c>
      <c r="Z80" s="293">
        <v>0</v>
      </c>
      <c r="AA80" s="293">
        <v>0</v>
      </c>
      <c r="AB80" s="293">
        <v>0</v>
      </c>
      <c r="AC80" s="293">
        <v>0</v>
      </c>
      <c r="AD80" s="293">
        <v>0</v>
      </c>
      <c r="AE80" s="293">
        <v>0</v>
      </c>
      <c r="AF80" s="293">
        <v>0</v>
      </c>
      <c r="AG80" s="293">
        <v>0</v>
      </c>
      <c r="AH80" s="293">
        <v>0</v>
      </c>
      <c r="AI80" s="293">
        <v>0</v>
      </c>
      <c r="AJ80" s="293">
        <v>0</v>
      </c>
      <c r="AK80" s="293">
        <v>0</v>
      </c>
      <c r="AL80" s="293">
        <v>0</v>
      </c>
      <c r="AM80" s="293">
        <v>0</v>
      </c>
      <c r="AN80" s="293">
        <v>0</v>
      </c>
      <c r="AO80" s="293">
        <v>0</v>
      </c>
      <c r="AP80" s="293">
        <v>0</v>
      </c>
      <c r="AQ80" s="293">
        <v>0</v>
      </c>
      <c r="AR80" s="293">
        <v>0</v>
      </c>
      <c r="AS80" s="293">
        <v>0</v>
      </c>
      <c r="AT80" s="293">
        <v>0</v>
      </c>
      <c r="AU80" s="293">
        <v>0</v>
      </c>
      <c r="AV80" s="293">
        <v>0</v>
      </c>
      <c r="AW80" s="293">
        <v>0</v>
      </c>
      <c r="AX80" s="293">
        <v>0</v>
      </c>
      <c r="AY80" s="293">
        <v>0</v>
      </c>
      <c r="AZ80" s="293">
        <v>0</v>
      </c>
      <c r="BA80" s="253">
        <v>0</v>
      </c>
      <c r="BB80" s="253">
        <v>0</v>
      </c>
      <c r="BC80" s="253">
        <v>0</v>
      </c>
      <c r="BD80" s="253">
        <v>0</v>
      </c>
      <c r="BE80" s="253">
        <v>0</v>
      </c>
      <c r="BF80" s="253">
        <v>0</v>
      </c>
      <c r="BG80" s="253">
        <v>0</v>
      </c>
    </row>
    <row r="81" spans="1:59" x14ac:dyDescent="0.25">
      <c r="A81" s="294" t="s">
        <v>249</v>
      </c>
      <c r="B81" s="293">
        <v>-5701741.9129606839</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1</v>
      </c>
      <c r="X81" s="293">
        <v>2</v>
      </c>
      <c r="Y81" s="293">
        <v>3</v>
      </c>
      <c r="Z81" s="293">
        <v>4</v>
      </c>
      <c r="AA81" s="293">
        <v>5</v>
      </c>
      <c r="AB81" s="293">
        <v>6</v>
      </c>
      <c r="AC81" s="293">
        <v>7</v>
      </c>
      <c r="AD81" s="293">
        <v>8</v>
      </c>
      <c r="AE81" s="293">
        <v>9</v>
      </c>
      <c r="AF81" s="293">
        <v>10</v>
      </c>
      <c r="AG81" s="293">
        <v>11</v>
      </c>
      <c r="AH81" s="293">
        <v>12</v>
      </c>
      <c r="AI81" s="293">
        <v>13</v>
      </c>
      <c r="AJ81" s="293">
        <v>14</v>
      </c>
      <c r="AK81" s="293">
        <v>15</v>
      </c>
      <c r="AL81" s="293">
        <v>16</v>
      </c>
      <c r="AM81" s="293">
        <v>17</v>
      </c>
      <c r="AN81" s="293">
        <v>18</v>
      </c>
      <c r="AO81" s="293">
        <v>19</v>
      </c>
      <c r="AP81" s="293">
        <v>20</v>
      </c>
      <c r="AQ81" s="293">
        <v>21</v>
      </c>
      <c r="AR81" s="293">
        <v>22</v>
      </c>
      <c r="AS81" s="293">
        <v>23</v>
      </c>
      <c r="AT81" s="293">
        <v>24</v>
      </c>
      <c r="AU81" s="293">
        <v>25</v>
      </c>
      <c r="AV81" s="293">
        <v>26</v>
      </c>
      <c r="AW81" s="293">
        <v>27</v>
      </c>
      <c r="AX81" s="293">
        <v>28</v>
      </c>
      <c r="AY81" s="293">
        <v>29</v>
      </c>
      <c r="AZ81" s="293">
        <v>30</v>
      </c>
      <c r="BA81" s="253">
        <v>31</v>
      </c>
      <c r="BB81" s="253">
        <v>32</v>
      </c>
      <c r="BC81" s="253">
        <v>33</v>
      </c>
      <c r="BD81" s="253">
        <v>34</v>
      </c>
      <c r="BE81" s="253">
        <v>35</v>
      </c>
      <c r="BF81" s="253">
        <v>36</v>
      </c>
      <c r="BG81" s="253">
        <v>37</v>
      </c>
    </row>
    <row r="82" spans="1:59" x14ac:dyDescent="0.25">
      <c r="A82" s="294" t="s">
        <v>456</v>
      </c>
      <c r="B82" s="293">
        <v>0</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0</v>
      </c>
      <c r="BA82" s="253">
        <v>0</v>
      </c>
      <c r="BB82" s="253">
        <v>0</v>
      </c>
      <c r="BC82" s="253">
        <v>0</v>
      </c>
      <c r="BD82" s="253">
        <v>0</v>
      </c>
      <c r="BE82" s="253">
        <v>0</v>
      </c>
      <c r="BF82" s="253">
        <v>0</v>
      </c>
      <c r="BG82" s="253">
        <v>0</v>
      </c>
    </row>
    <row r="83" spans="1:59" x14ac:dyDescent="0.25">
      <c r="A83" s="301" t="s">
        <v>248</v>
      </c>
      <c r="B83" s="291">
        <v>-4462596.0055528209</v>
      </c>
      <c r="C83" s="291">
        <v>6798920.8037844887</v>
      </c>
      <c r="D83" s="291">
        <v>6331267.8067407161</v>
      </c>
      <c r="E83" s="291">
        <v>6588541.8227276392</v>
      </c>
      <c r="F83" s="291">
        <v>6856072.7821819475</v>
      </c>
      <c r="G83" s="291">
        <v>7134270.9628423387</v>
      </c>
      <c r="H83" s="291">
        <v>7423563.0535570541</v>
      </c>
      <c r="I83" s="291">
        <v>7724392.8107282687</v>
      </c>
      <c r="J83" s="291">
        <v>8037221.7410142384</v>
      </c>
      <c r="K83" s="291">
        <v>8362529.8113395572</v>
      </c>
      <c r="L83" s="291">
        <v>8700816.1873058025</v>
      </c>
      <c r="M83" s="291">
        <v>9052600.0011385996</v>
      </c>
      <c r="N83" s="291">
        <v>9418421.1503526233</v>
      </c>
      <c r="O83" s="291">
        <v>9798841.128363112</v>
      </c>
      <c r="P83" s="291">
        <v>10194443.888321932</v>
      </c>
      <c r="Q83" s="291">
        <v>10605836.741507014</v>
      </c>
      <c r="R83" s="291">
        <v>11033651.291647406</v>
      </c>
      <c r="S83" s="291">
        <v>11478544.406621326</v>
      </c>
      <c r="T83" s="291">
        <v>11941199.229022115</v>
      </c>
      <c r="U83" s="291">
        <v>12422326.227146838</v>
      </c>
      <c r="V83" s="291">
        <v>12922664.288024461</v>
      </c>
      <c r="W83" s="291">
        <v>13442982.854165096</v>
      </c>
      <c r="X83" s="291">
        <v>13984080.105779272</v>
      </c>
      <c r="Y83" s="291">
        <v>14546787.190285917</v>
      </c>
      <c r="Z83" s="291">
        <v>15131968.501000736</v>
      </c>
      <c r="AA83" s="291">
        <v>15740523.006972067</v>
      </c>
      <c r="AB83" s="291">
        <v>16373385.636010151</v>
      </c>
      <c r="AC83" s="291">
        <v>17031528.713037677</v>
      </c>
      <c r="AD83" s="291">
        <v>17715963.455974203</v>
      </c>
      <c r="AE83" s="291">
        <v>18427741.531456102</v>
      </c>
      <c r="AF83" s="291">
        <v>19167956.672785178</v>
      </c>
      <c r="AG83" s="291">
        <v>19937746.362595338</v>
      </c>
      <c r="AH83" s="291">
        <v>20738293.582825813</v>
      </c>
      <c r="AI83" s="291">
        <v>21570828.634693414</v>
      </c>
      <c r="AJ83" s="291">
        <v>22436631.031463638</v>
      </c>
      <c r="AK83" s="291">
        <v>23337031.466932561</v>
      </c>
      <c r="AL83" s="291">
        <v>24273413.862648159</v>
      </c>
      <c r="AM83" s="291">
        <v>25247217.497020293</v>
      </c>
      <c r="AN83" s="291">
        <v>26259939.219595216</v>
      </c>
      <c r="AO83" s="291">
        <v>27313135.753901042</v>
      </c>
      <c r="AP83" s="291">
        <v>28408426.092407018</v>
      </c>
      <c r="AQ83" s="291">
        <v>29547493.987281159</v>
      </c>
      <c r="AR83" s="291">
        <v>30732090.540778138</v>
      </c>
      <c r="AS83" s="291">
        <v>31964036.899242945</v>
      </c>
      <c r="AT83" s="291">
        <v>33245227.054874219</v>
      </c>
      <c r="AU83" s="291">
        <v>34577630.759558655</v>
      </c>
      <c r="AV83" s="291">
        <v>35963296.555258393</v>
      </c>
      <c r="AW83" s="291">
        <v>37404354.925614044</v>
      </c>
      <c r="AX83" s="291">
        <v>38903021.573611818</v>
      </c>
      <c r="AY83" s="291">
        <v>40461600.830357403</v>
      </c>
      <c r="AZ83" s="291">
        <v>42082489.200200714</v>
      </c>
      <c r="BA83" s="253">
        <v>43768179.047665693</v>
      </c>
      <c r="BB83" s="253">
        <v>45521262.431857146</v>
      </c>
      <c r="BC83" s="253">
        <v>47344435.094244204</v>
      </c>
      <c r="BD83" s="253">
        <v>49240500.605954617</v>
      </c>
      <c r="BE83" s="253">
        <v>51212374.680961378</v>
      </c>
      <c r="BF83" s="253">
        <v>53263089.661796294</v>
      </c>
      <c r="BG83" s="253">
        <v>55395799.184692532</v>
      </c>
    </row>
    <row r="84" spans="1:59" x14ac:dyDescent="0.25">
      <c r="A84" s="301" t="s">
        <v>480</v>
      </c>
      <c r="B84" s="291">
        <v>-4462596.0055528209</v>
      </c>
      <c r="C84" s="291">
        <v>2336324.7982316678</v>
      </c>
      <c r="D84" s="291">
        <v>8667592.6049723849</v>
      </c>
      <c r="E84" s="291">
        <v>15256134.427700024</v>
      </c>
      <c r="F84" s="291">
        <v>22112207.209881973</v>
      </c>
      <c r="G84" s="291">
        <v>29246478.17272431</v>
      </c>
      <c r="H84" s="291">
        <v>36670041.226281367</v>
      </c>
      <c r="I84" s="291">
        <v>44394434.037009634</v>
      </c>
      <c r="J84" s="291">
        <v>52431655.778023869</v>
      </c>
      <c r="K84" s="291">
        <v>60794185.589363426</v>
      </c>
      <c r="L84" s="291">
        <v>69495001.776669234</v>
      </c>
      <c r="M84" s="291">
        <v>78547601.777807832</v>
      </c>
      <c r="N84" s="291">
        <v>87966022.928160459</v>
      </c>
      <c r="O84" s="291">
        <v>97764864.056523576</v>
      </c>
      <c r="P84" s="291">
        <v>107959307.94484551</v>
      </c>
      <c r="Q84" s="291">
        <v>118565144.68635252</v>
      </c>
      <c r="R84" s="291">
        <v>129598795.97799993</v>
      </c>
      <c r="S84" s="291">
        <v>141077340.38462126</v>
      </c>
      <c r="T84" s="291">
        <v>153018539.61364338</v>
      </c>
      <c r="U84" s="291">
        <v>165440865.84079021</v>
      </c>
      <c r="V84" s="291">
        <v>178363530.12881467</v>
      </c>
      <c r="W84" s="291">
        <v>191806512.98297977</v>
      </c>
      <c r="X84" s="291">
        <v>205790593.08875903</v>
      </c>
      <c r="Y84" s="291">
        <v>220337380.27904496</v>
      </c>
      <c r="Z84" s="291">
        <v>235469348.78004569</v>
      </c>
      <c r="AA84" s="291">
        <v>251209871.78701776</v>
      </c>
      <c r="AB84" s="291">
        <v>267583257.4230279</v>
      </c>
      <c r="AC84" s="291">
        <v>284614786.1360656</v>
      </c>
      <c r="AD84" s="291">
        <v>302330749.59203982</v>
      </c>
      <c r="AE84" s="291">
        <v>320758491.12349594</v>
      </c>
      <c r="AF84" s="291">
        <v>339926447.7962811</v>
      </c>
      <c r="AG84" s="291">
        <v>359864194.15887642</v>
      </c>
      <c r="AH84" s="291">
        <v>380602487.74170226</v>
      </c>
      <c r="AI84" s="291">
        <v>402173316.3763957</v>
      </c>
      <c r="AJ84" s="291">
        <v>424609947.40785933</v>
      </c>
      <c r="AK84" s="291">
        <v>447946978.87479186</v>
      </c>
      <c r="AL84" s="291">
        <v>472220392.73743999</v>
      </c>
      <c r="AM84" s="291">
        <v>497467610.23446029</v>
      </c>
      <c r="AN84" s="291">
        <v>523727549.45405549</v>
      </c>
      <c r="AO84" s="291">
        <v>551040685.20795655</v>
      </c>
      <c r="AP84" s="291">
        <v>579449111.30036354</v>
      </c>
      <c r="AQ84" s="291">
        <v>608996605.28764474</v>
      </c>
      <c r="AR84" s="291">
        <v>639728695.8284229</v>
      </c>
      <c r="AS84" s="291">
        <v>671692732.7276659</v>
      </c>
      <c r="AT84" s="291">
        <v>704937959.78254008</v>
      </c>
      <c r="AU84" s="291">
        <v>739515590.54209876</v>
      </c>
      <c r="AV84" s="291">
        <v>775478887.09735715</v>
      </c>
      <c r="AW84" s="291">
        <v>812883242.02297115</v>
      </c>
      <c r="AX84" s="291">
        <v>851786263.59658301</v>
      </c>
      <c r="AY84" s="291">
        <v>892247864.42694044</v>
      </c>
      <c r="AZ84" s="291">
        <v>934330353.62714112</v>
      </c>
      <c r="BA84" s="253">
        <v>978098532.67480683</v>
      </c>
      <c r="BB84" s="253">
        <v>1023619795.1066639</v>
      </c>
      <c r="BC84" s="253">
        <v>1070964230.2009082</v>
      </c>
      <c r="BD84" s="253">
        <v>1120204730.8068628</v>
      </c>
      <c r="BE84" s="253">
        <v>1171417105.4878242</v>
      </c>
      <c r="BF84" s="253">
        <v>1224680195.1496205</v>
      </c>
      <c r="BG84" s="253">
        <v>1280075994.3343132</v>
      </c>
    </row>
    <row r="85" spans="1:59" x14ac:dyDescent="0.25">
      <c r="A85" s="302" t="s">
        <v>247</v>
      </c>
      <c r="B85" s="303">
        <v>1</v>
      </c>
      <c r="C85" s="303">
        <v>0.87657784011220197</v>
      </c>
      <c r="D85" s="303">
        <v>0.76838870977577312</v>
      </c>
      <c r="E85" s="303">
        <v>0.6735525155818487</v>
      </c>
      <c r="F85" s="303">
        <v>0.59042120931087727</v>
      </c>
      <c r="G85" s="303">
        <v>0.51755014841416302</v>
      </c>
      <c r="H85" s="303">
        <v>0.45367299124663668</v>
      </c>
      <c r="I85" s="303">
        <v>0.39767969078421861</v>
      </c>
      <c r="J85" s="303">
        <v>0.34859720440411868</v>
      </c>
      <c r="K85" s="303">
        <v>0.30557258450571412</v>
      </c>
      <c r="L85" s="303">
        <v>0.26785815612352221</v>
      </c>
      <c r="M85" s="303">
        <v>0.23479852395119405</v>
      </c>
      <c r="N85" s="303">
        <v>0.20581918298667082</v>
      </c>
      <c r="O85" s="303">
        <v>0.18041653487611395</v>
      </c>
      <c r="P85" s="303">
        <v>0.15814913646223175</v>
      </c>
      <c r="Q85" s="303">
        <v>0.13863002845567296</v>
      </c>
      <c r="R85" s="303">
        <v>0.12152001091836692</v>
      </c>
      <c r="S85" s="303">
        <v>0.10652174870123327</v>
      </c>
      <c r="T85" s="303">
        <v>9.3374604401501818E-2</v>
      </c>
      <c r="U85" s="303">
        <v>8.1850109047599762E-2</v>
      </c>
      <c r="V85" s="303">
        <v>7.1747991801893202E-2</v>
      </c>
      <c r="W85" s="303">
        <v>6.2892699686091513E-2</v>
      </c>
      <c r="X85" s="303">
        <v>5.5130346849659465E-2</v>
      </c>
      <c r="Y85" s="303">
        <v>4.8326040366111024E-2</v>
      </c>
      <c r="Z85" s="303">
        <v>4.2361536085300688E-2</v>
      </c>
      <c r="AA85" s="303">
        <v>3.7133183805487982E-2</v>
      </c>
      <c r="AB85" s="303">
        <v>3.255012605670405E-2</v>
      </c>
      <c r="AC85" s="303">
        <v>2.8532719194165536E-2</v>
      </c>
      <c r="AD85" s="303">
        <v>2.5011149363749596E-2</v>
      </c>
      <c r="AE85" s="303">
        <v>2.1924219287999293E-2</v>
      </c>
      <c r="AF85" s="303">
        <v>1.9218284789620704E-2</v>
      </c>
      <c r="AG85" s="303">
        <v>1.6846322571546897E-2</v>
      </c>
      <c r="AH85" s="303">
        <v>1.4767113053600015E-2</v>
      </c>
      <c r="AI85" s="303">
        <v>1.2944524065217405E-2</v>
      </c>
      <c r="AJ85" s="303">
        <v>1.1346882946368691E-2</v>
      </c>
      <c r="AK85" s="303">
        <v>9.9464261451338454E-3</v>
      </c>
      <c r="AL85" s="303">
        <v>8.7188167471369607E-3</v>
      </c>
      <c r="AM85" s="303">
        <v>7.6427215525394117E-3</v>
      </c>
      <c r="AN85" s="303">
        <v>6.6994403511039732E-3</v>
      </c>
      <c r="AO85" s="303">
        <v>5.8725809529312518E-3</v>
      </c>
      <c r="AP85" s="303">
        <v>5.1477743276045337E-3</v>
      </c>
      <c r="AQ85" s="303">
        <v>4.5124249014766244E-3</v>
      </c>
      <c r="AR85" s="303">
        <v>3.9554916738048958E-3</v>
      </c>
      <c r="AS85" s="303">
        <v>3.4672963480056932E-3</v>
      </c>
      <c r="AT85" s="303">
        <v>3.0393551437637566E-3</v>
      </c>
      <c r="AU85" s="303">
        <v>2.6642313672543445E-3</v>
      </c>
      <c r="AV85" s="303">
        <v>2.3354061774669924E-3</v>
      </c>
      <c r="AW85" s="303">
        <v>2.0471653028287097E-3</v>
      </c>
      <c r="AX85" s="303">
        <v>1.7944997395062325E-3</v>
      </c>
      <c r="AY85" s="303">
        <v>1.5730187057382821E-3</v>
      </c>
      <c r="AZ85" s="303">
        <v>1.3788733395321549E-3</v>
      </c>
      <c r="BA85" s="253">
        <v>1.2086898137553951E-3</v>
      </c>
      <c r="BB85" s="253">
        <v>1.0595107063073239E-3</v>
      </c>
      <c r="BC85" s="253">
        <v>9.2874360651062741E-4</v>
      </c>
      <c r="BD85" s="253">
        <v>8.1411606461310277E-4</v>
      </c>
      <c r="BE85" s="253">
        <v>7.1363610151919932E-4</v>
      </c>
      <c r="BF85" s="253">
        <v>6.255575924957919E-4</v>
      </c>
      <c r="BG85" s="253">
        <v>5.4834992329575013E-4</v>
      </c>
    </row>
    <row r="86" spans="1:59" x14ac:dyDescent="0.25">
      <c r="A86" s="304" t="s">
        <v>481</v>
      </c>
      <c r="B86" s="305">
        <v>-4462596.0055528209</v>
      </c>
      <c r="C86" s="305">
        <v>5959783.3132753232</v>
      </c>
      <c r="D86" s="305">
        <v>4864874.7012663875</v>
      </c>
      <c r="E86" s="305">
        <v>4437728.9187144199</v>
      </c>
      <c r="F86" s="305">
        <v>4047970.7831792561</v>
      </c>
      <c r="G86" s="305">
        <v>3692342.9956459063</v>
      </c>
      <c r="H86" s="305">
        <v>3367870.0562152448</v>
      </c>
      <c r="I86" s="305">
        <v>3071834.1444662591</v>
      </c>
      <c r="J86" s="305">
        <v>2801753.030093567</v>
      </c>
      <c r="K86" s="305">
        <v>2555359.8474571104</v>
      </c>
      <c r="L86" s="305">
        <v>2330584.5807014271</v>
      </c>
      <c r="M86" s="305">
        <v>2125537.1181879207</v>
      </c>
      <c r="N86" s="305">
        <v>1938491.7461899573</v>
      </c>
      <c r="O86" s="305">
        <v>1767872.9621808231</v>
      </c>
      <c r="P86" s="305">
        <v>1612242.4976507898</v>
      </c>
      <c r="Q86" s="305">
        <v>1470287.4492713392</v>
      </c>
      <c r="R86" s="305">
        <v>1340809.4254304462</v>
      </c>
      <c r="S86" s="305">
        <v>1222714.6227380636</v>
      </c>
      <c r="T86" s="305">
        <v>1115004.7540894586</v>
      </c>
      <c r="U86" s="305">
        <v>1016768.7563168273</v>
      </c>
      <c r="V86" s="305">
        <v>927175.21139579709</v>
      </c>
      <c r="W86" s="305">
        <v>845465.48353228276</v>
      </c>
      <c r="X86" s="305">
        <v>770947.18660503381</v>
      </c>
      <c r="Y86" s="305">
        <v>702988.62495498406</v>
      </c>
      <c r="Z86" s="305">
        <v>641013.42969677609</v>
      </c>
      <c r="AA86" s="305">
        <v>584495.7340124062</v>
      </c>
      <c r="AB86" s="305">
        <v>532955.7664271578</v>
      </c>
      <c r="AC86" s="305">
        <v>485955.82621647156</v>
      </c>
      <c r="AD86" s="305">
        <v>443096.60812010028</v>
      </c>
      <c r="AE86" s="305">
        <v>404013.84631821548</v>
      </c>
      <c r="AF86" s="305">
        <v>368375.25017269608</v>
      </c>
      <c r="AG86" s="305">
        <v>335877.70657396689</v>
      </c>
      <c r="AH86" s="305">
        <v>306244.72587633651</v>
      </c>
      <c r="AI86" s="305">
        <v>279224.11036846961</v>
      </c>
      <c r="AJ86" s="305">
        <v>254585.82602488133</v>
      </c>
      <c r="AK86" s="305">
        <v>232120.05993250929</v>
      </c>
      <c r="AL86" s="305">
        <v>211635.44729584325</v>
      </c>
      <c r="AM86" s="305">
        <v>192957.45330612714</v>
      </c>
      <c r="AN86" s="305">
        <v>175926.89642529396</v>
      </c>
      <c r="AO86" s="305">
        <v>160398.60079318483</v>
      </c>
      <c r="AP86" s="305">
        <v>146240.16652614361</v>
      </c>
      <c r="AQ86" s="305">
        <v>133330.84764443833</v>
      </c>
      <c r="AR86" s="305">
        <v>121560.52825266612</v>
      </c>
      <c r="AS86" s="305">
        <v>110828.78840826428</v>
      </c>
      <c r="AT86" s="305">
        <v>101044.05185482596</v>
      </c>
      <c r="AU86" s="305">
        <v>92122.808474954829</v>
      </c>
      <c r="AV86" s="305">
        <v>83988.904937227868</v>
      </c>
      <c r="AW86" s="305">
        <v>76572.89757840721</v>
      </c>
      <c r="AX86" s="305">
        <v>69811.462079851757</v>
      </c>
      <c r="AY86" s="305">
        <v>63646.854970267799</v>
      </c>
      <c r="AZ86" s="305">
        <v>58026.422419306597</v>
      </c>
      <c r="BA86" s="253">
        <v>52902.152181535828</v>
      </c>
      <c r="BB86" s="253">
        <v>48230.264911178012</v>
      </c>
      <c r="BC86" s="253">
        <v>43970.841397636679</v>
      </c>
      <c r="BD86" s="253">
        <v>40087.482572898873</v>
      </c>
      <c r="BE86" s="253">
        <v>36546.999416861829</v>
      </c>
      <c r="BF86" s="253">
        <v>33319.130137720793</v>
      </c>
      <c r="BG86" s="253">
        <v>30376.282233832928</v>
      </c>
    </row>
    <row r="87" spans="1:59" x14ac:dyDescent="0.25">
      <c r="A87" s="304" t="s">
        <v>482</v>
      </c>
      <c r="B87" s="305">
        <v>-4462596.0055528209</v>
      </c>
      <c r="C87" s="305">
        <v>1497187.3077225024</v>
      </c>
      <c r="D87" s="305">
        <v>6362062.0089888899</v>
      </c>
      <c r="E87" s="305">
        <v>10799790.92770331</v>
      </c>
      <c r="F87" s="305">
        <v>14847761.710882567</v>
      </c>
      <c r="G87" s="305">
        <v>18540104.706528474</v>
      </c>
      <c r="H87" s="305">
        <v>21907974.762743719</v>
      </c>
      <c r="I87" s="305">
        <v>24979808.907209978</v>
      </c>
      <c r="J87" s="305">
        <v>27781561.937303543</v>
      </c>
      <c r="K87" s="305">
        <v>30336921.784760654</v>
      </c>
      <c r="L87" s="305">
        <v>32667506.36546208</v>
      </c>
      <c r="M87" s="305">
        <v>34793043.483649999</v>
      </c>
      <c r="N87" s="305">
        <v>36731535.229839958</v>
      </c>
      <c r="O87" s="305">
        <v>38499408.192020781</v>
      </c>
      <c r="P87" s="305">
        <v>40111650.689671569</v>
      </c>
      <c r="Q87" s="305">
        <v>41581938.138942905</v>
      </c>
      <c r="R87" s="305">
        <v>42922747.564373352</v>
      </c>
      <c r="S87" s="305">
        <v>44145462.187111415</v>
      </c>
      <c r="T87" s="305">
        <v>45260466.941200875</v>
      </c>
      <c r="U87" s="305">
        <v>46277235.6975177</v>
      </c>
      <c r="V87" s="305">
        <v>47204410.908913501</v>
      </c>
      <c r="W87" s="305">
        <v>48049876.39244578</v>
      </c>
      <c r="X87" s="305">
        <v>48820823.579050817</v>
      </c>
      <c r="Y87" s="305">
        <v>49523812.2040058</v>
      </c>
      <c r="Z87" s="305">
        <v>50164825.633702576</v>
      </c>
      <c r="AA87" s="305">
        <v>50749321.367714979</v>
      </c>
      <c r="AB87" s="305">
        <v>51282277.134142138</v>
      </c>
      <c r="AC87" s="305">
        <v>51768232.960358612</v>
      </c>
      <c r="AD87" s="305">
        <v>52211329.568478711</v>
      </c>
      <c r="AE87" s="305">
        <v>52615343.414796926</v>
      </c>
      <c r="AF87" s="305">
        <v>52983718.664969623</v>
      </c>
      <c r="AG87" s="305">
        <v>53319596.371543586</v>
      </c>
      <c r="AH87" s="305">
        <v>53625841.097419925</v>
      </c>
      <c r="AI87" s="305">
        <v>53905065.207788393</v>
      </c>
      <c r="AJ87" s="305">
        <v>54159651.033813275</v>
      </c>
      <c r="AK87" s="305">
        <v>54391771.093745783</v>
      </c>
      <c r="AL87" s="305">
        <v>54603406.541041628</v>
      </c>
      <c r="AM87" s="305">
        <v>54796363.994347751</v>
      </c>
      <c r="AN87" s="305">
        <v>54972290.890773043</v>
      </c>
      <c r="AO87" s="305">
        <v>55132689.491566226</v>
      </c>
      <c r="AP87" s="305">
        <v>55278929.658092372</v>
      </c>
      <c r="AQ87" s="305">
        <v>55412260.505736813</v>
      </c>
      <c r="AR87" s="305">
        <v>55533821.033989482</v>
      </c>
      <c r="AS87" s="305">
        <v>55644649.822397746</v>
      </c>
      <c r="AT87" s="305">
        <v>55745693.874252573</v>
      </c>
      <c r="AU87" s="305">
        <v>55837816.682727531</v>
      </c>
      <c r="AV87" s="305">
        <v>55921805.587664761</v>
      </c>
      <c r="AW87" s="305">
        <v>55998378.485243171</v>
      </c>
      <c r="AX87" s="305">
        <v>56068189.947323024</v>
      </c>
      <c r="AY87" s="305">
        <v>56131836.802293293</v>
      </c>
      <c r="AZ87" s="305">
        <v>56189863.224712603</v>
      </c>
      <c r="BA87" s="253">
        <v>56242765.376894139</v>
      </c>
      <c r="BB87" s="253">
        <v>56290995.641805314</v>
      </c>
      <c r="BC87" s="253">
        <v>56334966.483202949</v>
      </c>
      <c r="BD87" s="253">
        <v>56375053.965775847</v>
      </c>
      <c r="BE87" s="253">
        <v>56411600.965192713</v>
      </c>
      <c r="BF87" s="253">
        <v>56444920.095330432</v>
      </c>
      <c r="BG87" s="253">
        <v>56475296.377564266</v>
      </c>
    </row>
    <row r="88" spans="1:59" x14ac:dyDescent="0.25">
      <c r="A88" s="304" t="s">
        <v>483</v>
      </c>
      <c r="B88" s="306">
        <v>0</v>
      </c>
      <c r="C88" s="306">
        <v>0.52353491002200792</v>
      </c>
      <c r="D88" s="306">
        <v>1.1756382518814776</v>
      </c>
      <c r="E88" s="306">
        <v>1.3801964116170491</v>
      </c>
      <c r="F88" s="306">
        <v>1.4519465510085943</v>
      </c>
      <c r="G88" s="306">
        <v>1.4791592366729098</v>
      </c>
      <c r="H88" s="306">
        <v>1.4899490940183933</v>
      </c>
      <c r="I88" s="306">
        <v>1.4943316334628856</v>
      </c>
      <c r="J88" s="306">
        <v>1.4961343973070087</v>
      </c>
      <c r="K88" s="306">
        <v>1.4968807846625647</v>
      </c>
      <c r="L88" s="306">
        <v>1.4971908043484659</v>
      </c>
      <c r="M88" s="306">
        <v>1.4973197757405119</v>
      </c>
      <c r="N88" s="306">
        <v>1.4973734688734885</v>
      </c>
      <c r="O88" s="306">
        <v>1.4973958298907353</v>
      </c>
      <c r="P88" s="306">
        <v>1.497405143736886</v>
      </c>
      <c r="Q88" s="306">
        <v>1.4974090233867248</v>
      </c>
      <c r="R88" s="306">
        <v>1.4974106394715982</v>
      </c>
      <c r="S88" s="306">
        <v>1.497411312658965</v>
      </c>
      <c r="T88" s="306">
        <v>1.4974115930760172</v>
      </c>
      <c r="U88" s="306">
        <v>1.4974117098828197</v>
      </c>
      <c r="V88" s="306">
        <v>1.4974117585377233</v>
      </c>
      <c r="W88" s="306">
        <v>1.4974117788042727</v>
      </c>
      <c r="X88" s="306">
        <v>1.4974117872459325</v>
      </c>
      <c r="Y88" s="306">
        <v>1.4974117907621096</v>
      </c>
      <c r="Z88" s="306">
        <v>1.497411792226675</v>
      </c>
      <c r="AA88" s="306">
        <v>1.4974117928366919</v>
      </c>
      <c r="AB88" s="306">
        <v>1.4974117930907704</v>
      </c>
      <c r="AC88" s="306">
        <v>1.4974117931965925</v>
      </c>
      <c r="AD88" s="306">
        <v>1.4974117932406621</v>
      </c>
      <c r="AE88" s="306">
        <v>1.4974117932590061</v>
      </c>
      <c r="AF88" s="306">
        <v>1.4974117932666839</v>
      </c>
      <c r="AG88" s="306">
        <v>1.4974117932698685</v>
      </c>
      <c r="AH88" s="306">
        <v>1.4974117932711954</v>
      </c>
      <c r="AI88" s="306">
        <v>1.4974117932717479</v>
      </c>
      <c r="AJ88" s="306">
        <v>1.4974117932719779</v>
      </c>
      <c r="AK88" s="306">
        <v>1.4974117932720734</v>
      </c>
      <c r="AL88" s="306">
        <v>1.4974117932721134</v>
      </c>
      <c r="AM88" s="306">
        <v>1.4974117932721303</v>
      </c>
      <c r="AN88" s="306">
        <v>1.4974117932721369</v>
      </c>
      <c r="AO88" s="306">
        <v>1.4974117932721396</v>
      </c>
      <c r="AP88" s="306">
        <v>1.4974117932721414</v>
      </c>
      <c r="AQ88" s="306">
        <v>1.4974117932721418</v>
      </c>
      <c r="AR88" s="306">
        <v>1.4974117932721418</v>
      </c>
      <c r="AS88" s="306">
        <v>1.4974117932721418</v>
      </c>
      <c r="AT88" s="306">
        <v>1.4974117932721418</v>
      </c>
      <c r="AU88" s="306">
        <v>1.4974117932721418</v>
      </c>
      <c r="AV88" s="306">
        <v>1.4974117932721418</v>
      </c>
      <c r="AW88" s="306">
        <v>1.4974117932721427</v>
      </c>
      <c r="AX88" s="306">
        <v>1.4974117932721418</v>
      </c>
      <c r="AY88" s="306">
        <v>1.4974117932721418</v>
      </c>
      <c r="AZ88" s="306">
        <v>1.4974117932721418</v>
      </c>
      <c r="BA88" s="253">
        <v>1.4974117932721418</v>
      </c>
      <c r="BB88" s="253">
        <v>1.4974117932721418</v>
      </c>
      <c r="BC88" s="253">
        <v>1.4974117932721418</v>
      </c>
      <c r="BD88" s="253">
        <v>1.4974117932721418</v>
      </c>
      <c r="BE88" s="253">
        <v>1.4974117932721418</v>
      </c>
      <c r="BF88" s="253">
        <v>1.4974117932721418</v>
      </c>
      <c r="BG88" s="253">
        <v>1.4974117932721418</v>
      </c>
    </row>
    <row r="89" spans="1:59" x14ac:dyDescent="0.25">
      <c r="A89" s="304" t="s">
        <v>484</v>
      </c>
      <c r="B89" s="307">
        <v>0</v>
      </c>
      <c r="C89" s="307">
        <v>0.65636828760658639</v>
      </c>
      <c r="D89" s="307">
        <v>0</v>
      </c>
      <c r="E89" s="307">
        <v>0</v>
      </c>
      <c r="F89" s="307">
        <v>0</v>
      </c>
      <c r="G89" s="307">
        <v>0</v>
      </c>
      <c r="H89" s="307">
        <v>0</v>
      </c>
      <c r="I89" s="307">
        <v>0</v>
      </c>
      <c r="J89" s="307">
        <v>0</v>
      </c>
      <c r="K89" s="307">
        <v>0</v>
      </c>
      <c r="L89" s="307">
        <v>0</v>
      </c>
      <c r="M89" s="307">
        <v>0</v>
      </c>
      <c r="N89" s="307">
        <v>0</v>
      </c>
      <c r="O89" s="307">
        <v>0</v>
      </c>
      <c r="P89" s="307">
        <v>0</v>
      </c>
      <c r="Q89" s="307">
        <v>0</v>
      </c>
      <c r="R89" s="307">
        <v>0</v>
      </c>
      <c r="S89" s="307">
        <v>0</v>
      </c>
      <c r="T89" s="307">
        <v>0</v>
      </c>
      <c r="U89" s="307">
        <v>0</v>
      </c>
      <c r="V89" s="307">
        <v>0</v>
      </c>
      <c r="W89" s="307">
        <v>0</v>
      </c>
      <c r="X89" s="307">
        <v>0</v>
      </c>
      <c r="Y89" s="307">
        <v>0</v>
      </c>
      <c r="Z89" s="307">
        <v>0</v>
      </c>
      <c r="AA89" s="307">
        <v>0</v>
      </c>
      <c r="AB89" s="307">
        <v>0</v>
      </c>
      <c r="AC89" s="307">
        <v>0</v>
      </c>
      <c r="AD89" s="307">
        <v>0</v>
      </c>
      <c r="AE89" s="307">
        <v>0</v>
      </c>
      <c r="AF89" s="307">
        <v>0</v>
      </c>
      <c r="AG89" s="307">
        <v>0</v>
      </c>
      <c r="AH89" s="307">
        <v>0</v>
      </c>
      <c r="AI89" s="307">
        <v>0</v>
      </c>
      <c r="AJ89" s="307">
        <v>0</v>
      </c>
      <c r="AK89" s="307">
        <v>0</v>
      </c>
      <c r="AL89" s="307">
        <v>0</v>
      </c>
      <c r="AM89" s="307">
        <v>0</v>
      </c>
      <c r="AN89" s="307">
        <v>0</v>
      </c>
      <c r="AO89" s="307">
        <v>0</v>
      </c>
      <c r="AP89" s="307">
        <v>0</v>
      </c>
      <c r="AQ89" s="307">
        <v>0</v>
      </c>
      <c r="AR89" s="307">
        <v>0</v>
      </c>
      <c r="AS89" s="307">
        <v>0</v>
      </c>
      <c r="AT89" s="307">
        <v>0</v>
      </c>
      <c r="AU89" s="307">
        <v>0</v>
      </c>
      <c r="AV89" s="307">
        <v>0</v>
      </c>
      <c r="AW89" s="307">
        <v>0</v>
      </c>
      <c r="AX89" s="307">
        <v>0</v>
      </c>
      <c r="AY89" s="307">
        <v>0</v>
      </c>
      <c r="AZ89" s="307">
        <v>0</v>
      </c>
      <c r="BA89" s="253">
        <v>0</v>
      </c>
      <c r="BB89" s="253">
        <v>0</v>
      </c>
      <c r="BC89" s="253">
        <v>0</v>
      </c>
      <c r="BD89" s="253">
        <v>0</v>
      </c>
      <c r="BE89" s="253">
        <v>0</v>
      </c>
      <c r="BF89" s="253">
        <v>0</v>
      </c>
      <c r="BG89" s="253">
        <v>0</v>
      </c>
    </row>
    <row r="90" spans="1:59" ht="16.5" thickBot="1" x14ac:dyDescent="0.3">
      <c r="A90" s="308" t="s">
        <v>485</v>
      </c>
      <c r="B90" s="309">
        <v>0</v>
      </c>
      <c r="C90" s="309">
        <v>0.74878494250159378</v>
      </c>
      <c r="D90" s="309">
        <v>0</v>
      </c>
      <c r="E90" s="309">
        <v>0</v>
      </c>
      <c r="F90" s="309">
        <v>0</v>
      </c>
      <c r="G90" s="309">
        <v>0</v>
      </c>
      <c r="H90" s="309">
        <v>0</v>
      </c>
      <c r="I90" s="309">
        <v>0</v>
      </c>
      <c r="J90" s="309">
        <v>0</v>
      </c>
      <c r="K90" s="309">
        <v>0</v>
      </c>
      <c r="L90" s="309">
        <v>0</v>
      </c>
      <c r="M90" s="309">
        <v>0</v>
      </c>
      <c r="N90" s="309">
        <v>0</v>
      </c>
      <c r="O90" s="309">
        <v>0</v>
      </c>
      <c r="P90" s="309">
        <v>0</v>
      </c>
      <c r="Q90" s="309">
        <v>0</v>
      </c>
      <c r="R90" s="309">
        <v>0</v>
      </c>
      <c r="S90" s="309">
        <v>0</v>
      </c>
      <c r="T90" s="309">
        <v>0</v>
      </c>
      <c r="U90" s="309">
        <v>0</v>
      </c>
      <c r="V90" s="309">
        <v>0</v>
      </c>
      <c r="W90" s="309">
        <v>0</v>
      </c>
      <c r="X90" s="309">
        <v>0</v>
      </c>
      <c r="Y90" s="309">
        <v>0</v>
      </c>
      <c r="Z90" s="309">
        <v>0</v>
      </c>
      <c r="AA90" s="309">
        <v>0</v>
      </c>
      <c r="AB90" s="309">
        <v>0</v>
      </c>
      <c r="AC90" s="309">
        <v>0</v>
      </c>
      <c r="AD90" s="309">
        <v>0</v>
      </c>
      <c r="AE90" s="309">
        <v>0</v>
      </c>
      <c r="AF90" s="309">
        <v>0</v>
      </c>
      <c r="AG90" s="309">
        <v>0</v>
      </c>
      <c r="AH90" s="309">
        <v>0</v>
      </c>
      <c r="AI90" s="309">
        <v>0</v>
      </c>
      <c r="AJ90" s="309">
        <v>0</v>
      </c>
      <c r="AK90" s="309">
        <v>0</v>
      </c>
      <c r="AL90" s="309">
        <v>0</v>
      </c>
      <c r="AM90" s="309">
        <v>0</v>
      </c>
      <c r="AN90" s="309">
        <v>0</v>
      </c>
      <c r="AO90" s="309">
        <v>0</v>
      </c>
      <c r="AP90" s="309">
        <v>0</v>
      </c>
      <c r="AQ90" s="309">
        <v>0</v>
      </c>
      <c r="AR90" s="309">
        <v>0</v>
      </c>
      <c r="AS90" s="309">
        <v>0</v>
      </c>
      <c r="AT90" s="309">
        <v>0</v>
      </c>
      <c r="AU90" s="309">
        <v>0</v>
      </c>
      <c r="AV90" s="309">
        <v>0</v>
      </c>
      <c r="AW90" s="309">
        <v>0</v>
      </c>
      <c r="AX90" s="309">
        <v>0</v>
      </c>
      <c r="AY90" s="309">
        <v>0</v>
      </c>
      <c r="AZ90" s="309">
        <v>0</v>
      </c>
      <c r="BA90" s="253">
        <v>0</v>
      </c>
      <c r="BB90" s="253">
        <v>0</v>
      </c>
      <c r="BC90" s="253">
        <v>0</v>
      </c>
      <c r="BD90" s="253">
        <v>0</v>
      </c>
      <c r="BE90" s="253">
        <v>0</v>
      </c>
      <c r="BF90" s="253">
        <v>0</v>
      </c>
      <c r="BG90" s="25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5" zoomScaleSheetLayoutView="85" workbookViewId="0">
      <selection activeCell="A12" sqref="A12:L1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P_NS3400.VL.0042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1"/>
      <c r="F22" s="332"/>
      <c r="G22" s="437" t="s">
        <v>0</v>
      </c>
      <c r="H22" s="438"/>
      <c r="I22" s="430"/>
      <c r="J22" s="433"/>
      <c r="K22" s="429"/>
      <c r="L22" s="431"/>
    </row>
    <row r="23" spans="1:12" ht="47.25" x14ac:dyDescent="0.25">
      <c r="A23" s="429"/>
      <c r="B23" s="429"/>
      <c r="C23" s="212" t="s">
        <v>213</v>
      </c>
      <c r="D23" s="212" t="s">
        <v>212</v>
      </c>
      <c r="E23" s="212" t="s">
        <v>213</v>
      </c>
      <c r="F23" s="212" t="s">
        <v>212</v>
      </c>
      <c r="G23" s="212" t="s">
        <v>213</v>
      </c>
      <c r="H23" s="212" t="s">
        <v>212</v>
      </c>
      <c r="I23" s="430"/>
      <c r="J23" s="434"/>
      <c r="K23" s="429"/>
      <c r="L23" s="431"/>
    </row>
    <row r="24" spans="1:12" x14ac:dyDescent="0.25">
      <c r="A24" s="330">
        <v>1</v>
      </c>
      <c r="B24" s="330">
        <v>2</v>
      </c>
      <c r="C24" s="212">
        <v>3</v>
      </c>
      <c r="D24" s="212">
        <v>4</v>
      </c>
      <c r="E24" s="212">
        <v>5</v>
      </c>
      <c r="F24" s="212">
        <v>6</v>
      </c>
      <c r="G24" s="212">
        <v>7</v>
      </c>
      <c r="H24" s="212">
        <v>8</v>
      </c>
      <c r="I24" s="212">
        <v>9</v>
      </c>
      <c r="J24" s="212">
        <v>10</v>
      </c>
      <c r="K24" s="212">
        <v>11</v>
      </c>
      <c r="L24" s="212">
        <v>12</v>
      </c>
    </row>
    <row r="25" spans="1:12" x14ac:dyDescent="0.25">
      <c r="A25" s="212">
        <v>1</v>
      </c>
      <c r="B25" s="333" t="s">
        <v>211</v>
      </c>
      <c r="C25" s="333"/>
      <c r="D25" s="213"/>
      <c r="E25" s="213"/>
      <c r="F25" s="213"/>
      <c r="G25" s="213"/>
      <c r="H25" s="213"/>
      <c r="I25" s="213"/>
      <c r="J25" s="213"/>
      <c r="K25" s="237"/>
      <c r="L25" s="334"/>
    </row>
    <row r="26" spans="1:12" ht="21.75" customHeight="1" x14ac:dyDescent="0.25">
      <c r="A26" s="212" t="s">
        <v>210</v>
      </c>
      <c r="B26" s="335" t="s">
        <v>342</v>
      </c>
      <c r="C26" s="234" t="s">
        <v>443</v>
      </c>
      <c r="D26" s="234" t="s">
        <v>443</v>
      </c>
      <c r="E26" s="224"/>
      <c r="F26" s="224"/>
      <c r="G26" s="234">
        <v>45596</v>
      </c>
      <c r="H26" s="234">
        <v>45642</v>
      </c>
      <c r="I26" s="235">
        <v>1</v>
      </c>
      <c r="J26" s="235">
        <v>1</v>
      </c>
      <c r="K26" s="237"/>
      <c r="L26" s="237"/>
    </row>
    <row r="27" spans="1:12" s="189" customFormat="1" ht="39" customHeight="1" x14ac:dyDescent="0.25">
      <c r="A27" s="212" t="s">
        <v>209</v>
      </c>
      <c r="B27" s="335" t="s">
        <v>344</v>
      </c>
      <c r="C27" s="234" t="s">
        <v>443</v>
      </c>
      <c r="D27" s="234" t="s">
        <v>443</v>
      </c>
      <c r="E27" s="234" t="s">
        <v>435</v>
      </c>
      <c r="F27" s="234" t="s">
        <v>435</v>
      </c>
      <c r="G27" s="234" t="s">
        <v>435</v>
      </c>
      <c r="H27" s="234" t="s">
        <v>435</v>
      </c>
      <c r="I27" s="225"/>
      <c r="J27" s="225"/>
      <c r="K27" s="237"/>
      <c r="L27" s="237"/>
    </row>
    <row r="28" spans="1:12" s="189" customFormat="1" ht="70.5" customHeight="1" x14ac:dyDescent="0.25">
      <c r="A28" s="212" t="s">
        <v>343</v>
      </c>
      <c r="B28" s="335" t="s">
        <v>348</v>
      </c>
      <c r="C28" s="234" t="s">
        <v>443</v>
      </c>
      <c r="D28" s="234" t="s">
        <v>443</v>
      </c>
      <c r="E28" s="224"/>
      <c r="F28" s="224"/>
      <c r="G28" s="234" t="s">
        <v>435</v>
      </c>
      <c r="H28" s="234" t="s">
        <v>435</v>
      </c>
      <c r="I28" s="225"/>
      <c r="J28" s="225"/>
      <c r="K28" s="237"/>
      <c r="L28" s="237"/>
    </row>
    <row r="29" spans="1:12" s="189" customFormat="1" ht="54" customHeight="1" x14ac:dyDescent="0.25">
      <c r="A29" s="212" t="s">
        <v>208</v>
      </c>
      <c r="B29" s="335" t="s">
        <v>347</v>
      </c>
      <c r="C29" s="234" t="s">
        <v>443</v>
      </c>
      <c r="D29" s="234" t="s">
        <v>443</v>
      </c>
      <c r="E29" s="223"/>
      <c r="F29" s="224"/>
      <c r="G29" s="234" t="s">
        <v>435</v>
      </c>
      <c r="H29" s="234" t="s">
        <v>435</v>
      </c>
      <c r="I29" s="225"/>
      <c r="J29" s="225"/>
      <c r="K29" s="237"/>
      <c r="L29" s="237"/>
    </row>
    <row r="30" spans="1:12" s="189" customFormat="1" ht="57" customHeight="1" x14ac:dyDescent="0.25">
      <c r="A30" s="212" t="s">
        <v>207</v>
      </c>
      <c r="B30" s="335" t="s">
        <v>349</v>
      </c>
      <c r="C30" s="234" t="s">
        <v>443</v>
      </c>
      <c r="D30" s="234" t="s">
        <v>443</v>
      </c>
      <c r="E30" s="224"/>
      <c r="F30" s="224"/>
      <c r="G30" s="342">
        <f>H31</f>
        <v>45766</v>
      </c>
      <c r="H30" s="83">
        <f>G30+150</f>
        <v>45916</v>
      </c>
      <c r="I30" s="225"/>
      <c r="J30" s="225"/>
      <c r="K30" s="237"/>
      <c r="L30" s="237"/>
    </row>
    <row r="31" spans="1:12" s="189" customFormat="1" ht="37.5" customHeight="1" x14ac:dyDescent="0.25">
      <c r="A31" s="212" t="s">
        <v>206</v>
      </c>
      <c r="B31" s="336" t="s">
        <v>345</v>
      </c>
      <c r="C31" s="234" t="s">
        <v>443</v>
      </c>
      <c r="D31" s="234" t="s">
        <v>443</v>
      </c>
      <c r="E31" s="224"/>
      <c r="F31" s="224"/>
      <c r="G31" s="342">
        <v>45746</v>
      </c>
      <c r="H31" s="342">
        <f>G31+20</f>
        <v>45766</v>
      </c>
      <c r="I31" s="226"/>
      <c r="J31" s="225"/>
      <c r="K31" s="237"/>
      <c r="L31" s="237"/>
    </row>
    <row r="32" spans="1:12" s="189" customFormat="1" ht="31.5" x14ac:dyDescent="0.25">
      <c r="A32" s="212" t="s">
        <v>204</v>
      </c>
      <c r="B32" s="336" t="s">
        <v>350</v>
      </c>
      <c r="C32" s="234" t="s">
        <v>443</v>
      </c>
      <c r="D32" s="234" t="s">
        <v>443</v>
      </c>
      <c r="E32" s="224"/>
      <c r="F32" s="224"/>
      <c r="G32" s="342">
        <f>H31</f>
        <v>45766</v>
      </c>
      <c r="H32" s="342">
        <f>G32+40</f>
        <v>45806</v>
      </c>
      <c r="I32" s="225"/>
      <c r="J32" s="225"/>
      <c r="K32" s="237"/>
      <c r="L32" s="237"/>
    </row>
    <row r="33" spans="1:12" s="189" customFormat="1" ht="37.5" customHeight="1" x14ac:dyDescent="0.25">
      <c r="A33" s="212" t="s">
        <v>361</v>
      </c>
      <c r="B33" s="336" t="s">
        <v>280</v>
      </c>
      <c r="C33" s="234" t="s">
        <v>443</v>
      </c>
      <c r="D33" s="234" t="s">
        <v>443</v>
      </c>
      <c r="E33" s="224"/>
      <c r="F33" s="224"/>
      <c r="G33" s="234" t="s">
        <v>435</v>
      </c>
      <c r="H33" s="234" t="s">
        <v>435</v>
      </c>
      <c r="I33" s="226"/>
      <c r="J33" s="225"/>
      <c r="K33" s="237"/>
      <c r="L33" s="237"/>
    </row>
    <row r="34" spans="1:12" s="189" customFormat="1" ht="47.25" customHeight="1" x14ac:dyDescent="0.25">
      <c r="A34" s="212" t="s">
        <v>362</v>
      </c>
      <c r="B34" s="336" t="s">
        <v>354</v>
      </c>
      <c r="C34" s="234" t="s">
        <v>443</v>
      </c>
      <c r="D34" s="234" t="s">
        <v>443</v>
      </c>
      <c r="E34" s="227"/>
      <c r="F34" s="227"/>
      <c r="G34" s="234" t="s">
        <v>435</v>
      </c>
      <c r="H34" s="234" t="s">
        <v>435</v>
      </c>
      <c r="I34" s="225"/>
      <c r="J34" s="225"/>
      <c r="K34" s="337"/>
      <c r="L34" s="237"/>
    </row>
    <row r="35" spans="1:12" s="189" customFormat="1" ht="49.5" customHeight="1" x14ac:dyDescent="0.25">
      <c r="A35" s="212" t="s">
        <v>363</v>
      </c>
      <c r="B35" s="336" t="s">
        <v>205</v>
      </c>
      <c r="C35" s="234" t="s">
        <v>443</v>
      </c>
      <c r="D35" s="234" t="s">
        <v>443</v>
      </c>
      <c r="E35" s="225"/>
      <c r="F35" s="225"/>
      <c r="G35" s="342">
        <f>H32</f>
        <v>45806</v>
      </c>
      <c r="H35" s="83">
        <f>G35+40</f>
        <v>45846</v>
      </c>
      <c r="I35" s="226"/>
      <c r="J35" s="225"/>
      <c r="K35" s="337"/>
      <c r="L35" s="237"/>
    </row>
    <row r="36" spans="1:12" ht="37.5" customHeight="1" x14ac:dyDescent="0.25">
      <c r="A36" s="212" t="s">
        <v>364</v>
      </c>
      <c r="B36" s="336" t="s">
        <v>346</v>
      </c>
      <c r="C36" s="234" t="s">
        <v>443</v>
      </c>
      <c r="D36" s="234" t="s">
        <v>443</v>
      </c>
      <c r="E36" s="228"/>
      <c r="F36" s="229"/>
      <c r="G36" s="234" t="s">
        <v>435</v>
      </c>
      <c r="H36" s="234" t="s">
        <v>435</v>
      </c>
      <c r="I36" s="230"/>
      <c r="J36" s="230"/>
      <c r="K36" s="237"/>
      <c r="L36" s="237"/>
    </row>
    <row r="37" spans="1:12" ht="41.25" customHeight="1" x14ac:dyDescent="0.25">
      <c r="A37" s="212" t="s">
        <v>365</v>
      </c>
      <c r="B37" s="336" t="s">
        <v>203</v>
      </c>
      <c r="C37" s="234" t="s">
        <v>443</v>
      </c>
      <c r="D37" s="234" t="s">
        <v>443</v>
      </c>
      <c r="E37" s="228"/>
      <c r="F37" s="229"/>
      <c r="G37" s="342">
        <f>G32</f>
        <v>45766</v>
      </c>
      <c r="H37" s="83">
        <f>G37+40</f>
        <v>45806</v>
      </c>
      <c r="I37" s="226"/>
      <c r="J37" s="230"/>
      <c r="K37" s="237"/>
      <c r="L37" s="237"/>
    </row>
    <row r="38" spans="1:12" x14ac:dyDescent="0.25">
      <c r="A38" s="212" t="s">
        <v>487</v>
      </c>
      <c r="B38" s="333" t="s">
        <v>202</v>
      </c>
      <c r="C38" s="231"/>
      <c r="D38" s="232"/>
      <c r="E38" s="232"/>
      <c r="F38" s="232"/>
      <c r="G38" s="236"/>
      <c r="H38" s="237"/>
      <c r="I38" s="233"/>
      <c r="J38" s="233"/>
      <c r="K38" s="237"/>
      <c r="L38" s="237"/>
    </row>
    <row r="39" spans="1:12" ht="71.25" customHeight="1" x14ac:dyDescent="0.25">
      <c r="A39" s="212">
        <v>2</v>
      </c>
      <c r="B39" s="336" t="s">
        <v>351</v>
      </c>
      <c r="C39" s="234" t="s">
        <v>443</v>
      </c>
      <c r="D39" s="234" t="s">
        <v>443</v>
      </c>
      <c r="E39" s="232"/>
      <c r="F39" s="232"/>
      <c r="G39" s="342">
        <f>G31</f>
        <v>45746</v>
      </c>
      <c r="H39" s="342">
        <f>H31</f>
        <v>45766</v>
      </c>
      <c r="I39" s="233"/>
      <c r="J39" s="233"/>
      <c r="K39" s="237"/>
      <c r="L39" s="237"/>
    </row>
    <row r="40" spans="1:12" ht="33.75" customHeight="1" x14ac:dyDescent="0.25">
      <c r="A40" s="212" t="s">
        <v>201</v>
      </c>
      <c r="B40" s="336" t="s">
        <v>353</v>
      </c>
      <c r="C40" s="234" t="s">
        <v>443</v>
      </c>
      <c r="D40" s="234" t="s">
        <v>443</v>
      </c>
      <c r="E40" s="232"/>
      <c r="F40" s="232"/>
      <c r="G40" s="83">
        <f>H37</f>
        <v>45806</v>
      </c>
      <c r="H40" s="238">
        <f>G40+40</f>
        <v>45846</v>
      </c>
      <c r="I40" s="233"/>
      <c r="J40" s="233"/>
      <c r="K40" s="237"/>
      <c r="L40" s="237"/>
    </row>
    <row r="41" spans="1:12" ht="63" customHeight="1" x14ac:dyDescent="0.25">
      <c r="A41" s="212" t="s">
        <v>200</v>
      </c>
      <c r="B41" s="333" t="s">
        <v>432</v>
      </c>
      <c r="C41" s="231"/>
      <c r="D41" s="232"/>
      <c r="E41" s="232"/>
      <c r="F41" s="232"/>
      <c r="G41" s="236"/>
      <c r="H41" s="237"/>
      <c r="I41" s="233"/>
      <c r="J41" s="233"/>
      <c r="K41" s="237"/>
      <c r="L41" s="237"/>
    </row>
    <row r="42" spans="1:12" ht="58.5" customHeight="1" x14ac:dyDescent="0.25">
      <c r="A42" s="212">
        <v>3</v>
      </c>
      <c r="B42" s="336" t="s">
        <v>352</v>
      </c>
      <c r="C42" s="234" t="s">
        <v>443</v>
      </c>
      <c r="D42" s="234" t="s">
        <v>443</v>
      </c>
      <c r="E42" s="232"/>
      <c r="F42" s="232"/>
      <c r="G42" s="238">
        <f>H40</f>
        <v>45846</v>
      </c>
      <c r="H42" s="238">
        <f>G42+40</f>
        <v>45886</v>
      </c>
      <c r="I42" s="233"/>
      <c r="J42" s="233"/>
      <c r="K42" s="237"/>
      <c r="L42" s="237"/>
    </row>
    <row r="43" spans="1:12" ht="34.5" customHeight="1" x14ac:dyDescent="0.25">
      <c r="A43" s="212" t="s">
        <v>199</v>
      </c>
      <c r="B43" s="336" t="s">
        <v>197</v>
      </c>
      <c r="C43" s="234" t="s">
        <v>443</v>
      </c>
      <c r="D43" s="234" t="s">
        <v>443</v>
      </c>
      <c r="E43" s="232"/>
      <c r="F43" s="232"/>
      <c r="G43" s="238">
        <f>H40</f>
        <v>45846</v>
      </c>
      <c r="H43" s="238">
        <f>G43+30</f>
        <v>45876</v>
      </c>
      <c r="I43" s="233"/>
      <c r="J43" s="233"/>
      <c r="K43" s="237"/>
      <c r="L43" s="237"/>
    </row>
    <row r="44" spans="1:12" ht="24.75" customHeight="1" x14ac:dyDescent="0.25">
      <c r="A44" s="212" t="s">
        <v>198</v>
      </c>
      <c r="B44" s="336" t="s">
        <v>195</v>
      </c>
      <c r="C44" s="234" t="s">
        <v>443</v>
      </c>
      <c r="D44" s="234" t="s">
        <v>443</v>
      </c>
      <c r="E44" s="232"/>
      <c r="F44" s="232"/>
      <c r="G44" s="238">
        <f>H43</f>
        <v>45876</v>
      </c>
      <c r="H44" s="238">
        <f>G44+30</f>
        <v>45906</v>
      </c>
      <c r="I44" s="233"/>
      <c r="J44" s="233"/>
      <c r="K44" s="237"/>
      <c r="L44" s="237"/>
    </row>
    <row r="45" spans="1:12" ht="90.75" customHeight="1" x14ac:dyDescent="0.25">
      <c r="A45" s="212" t="s">
        <v>196</v>
      </c>
      <c r="B45" s="336" t="s">
        <v>357</v>
      </c>
      <c r="C45" s="234" t="s">
        <v>443</v>
      </c>
      <c r="D45" s="234" t="s">
        <v>443</v>
      </c>
      <c r="E45" s="232"/>
      <c r="F45" s="232"/>
      <c r="G45" s="234" t="s">
        <v>435</v>
      </c>
      <c r="H45" s="234" t="s">
        <v>435</v>
      </c>
      <c r="I45" s="233"/>
      <c r="J45" s="233"/>
      <c r="K45" s="237"/>
      <c r="L45" s="237"/>
    </row>
    <row r="46" spans="1:12" ht="167.25" customHeight="1" x14ac:dyDescent="0.25">
      <c r="A46" s="212" t="s">
        <v>194</v>
      </c>
      <c r="B46" s="336" t="s">
        <v>355</v>
      </c>
      <c r="C46" s="234" t="s">
        <v>443</v>
      </c>
      <c r="D46" s="234" t="s">
        <v>443</v>
      </c>
      <c r="E46" s="232"/>
      <c r="F46" s="232"/>
      <c r="G46" s="234" t="s">
        <v>435</v>
      </c>
      <c r="H46" s="234" t="s">
        <v>435</v>
      </c>
      <c r="I46" s="233"/>
      <c r="J46" s="233"/>
      <c r="K46" s="237"/>
      <c r="L46" s="237"/>
    </row>
    <row r="47" spans="1:12" ht="30.75" customHeight="1" x14ac:dyDescent="0.25">
      <c r="A47" s="212" t="s">
        <v>192</v>
      </c>
      <c r="B47" s="336" t="s">
        <v>193</v>
      </c>
      <c r="C47" s="234" t="s">
        <v>443</v>
      </c>
      <c r="D47" s="234" t="s">
        <v>443</v>
      </c>
      <c r="E47" s="232"/>
      <c r="F47" s="232"/>
      <c r="G47" s="238">
        <f>H44</f>
        <v>45906</v>
      </c>
      <c r="H47" s="238">
        <f>G47+30</f>
        <v>45936</v>
      </c>
      <c r="I47" s="233"/>
      <c r="J47" s="233"/>
      <c r="K47" s="237"/>
      <c r="L47" s="237"/>
    </row>
    <row r="48" spans="1:12" ht="37.5" customHeight="1" x14ac:dyDescent="0.25">
      <c r="A48" s="212" t="s">
        <v>366</v>
      </c>
      <c r="B48" s="333" t="s">
        <v>191</v>
      </c>
      <c r="C48" s="231"/>
      <c r="D48" s="232"/>
      <c r="E48" s="232"/>
      <c r="F48" s="232"/>
      <c r="G48" s="236"/>
      <c r="H48" s="237"/>
      <c r="I48" s="233"/>
      <c r="J48" s="233"/>
      <c r="K48" s="237"/>
      <c r="L48" s="237"/>
    </row>
    <row r="49" spans="1:12" ht="35.25" customHeight="1" x14ac:dyDescent="0.25">
      <c r="A49" s="212">
        <v>4</v>
      </c>
      <c r="B49" s="336" t="s">
        <v>189</v>
      </c>
      <c r="C49" s="234" t="s">
        <v>443</v>
      </c>
      <c r="D49" s="234" t="s">
        <v>443</v>
      </c>
      <c r="E49" s="232"/>
      <c r="F49" s="232"/>
      <c r="G49" s="238">
        <f>H47</f>
        <v>45936</v>
      </c>
      <c r="H49" s="238">
        <f>G49+15</f>
        <v>45951</v>
      </c>
      <c r="I49" s="233"/>
      <c r="J49" s="233"/>
      <c r="K49" s="237"/>
      <c r="L49" s="237"/>
    </row>
    <row r="50" spans="1:12" ht="86.25" customHeight="1" x14ac:dyDescent="0.25">
      <c r="A50" s="212" t="s">
        <v>190</v>
      </c>
      <c r="B50" s="336" t="s">
        <v>356</v>
      </c>
      <c r="C50" s="234" t="s">
        <v>443</v>
      </c>
      <c r="D50" s="234" t="s">
        <v>443</v>
      </c>
      <c r="E50" s="232"/>
      <c r="F50" s="232"/>
      <c r="G50" s="238">
        <f>H49</f>
        <v>45951</v>
      </c>
      <c r="H50" s="238">
        <f>G50+20</f>
        <v>45971</v>
      </c>
      <c r="I50" s="233"/>
      <c r="J50" s="233"/>
      <c r="K50" s="237"/>
      <c r="L50" s="237"/>
    </row>
    <row r="51" spans="1:12" ht="77.25" customHeight="1" x14ac:dyDescent="0.25">
      <c r="A51" s="212" t="s">
        <v>188</v>
      </c>
      <c r="B51" s="336" t="s">
        <v>358</v>
      </c>
      <c r="C51" s="234" t="s">
        <v>443</v>
      </c>
      <c r="D51" s="234" t="s">
        <v>443</v>
      </c>
      <c r="E51" s="232"/>
      <c r="F51" s="232"/>
      <c r="G51" s="234" t="s">
        <v>435</v>
      </c>
      <c r="H51" s="234" t="s">
        <v>435</v>
      </c>
      <c r="I51" s="233"/>
      <c r="J51" s="233"/>
      <c r="K51" s="237"/>
      <c r="L51" s="237"/>
    </row>
    <row r="52" spans="1:12" ht="71.25" customHeight="1" x14ac:dyDescent="0.25">
      <c r="A52" s="212" t="s">
        <v>186</v>
      </c>
      <c r="B52" s="336" t="s">
        <v>187</v>
      </c>
      <c r="C52" s="234" t="s">
        <v>443</v>
      </c>
      <c r="D52" s="234" t="s">
        <v>443</v>
      </c>
      <c r="E52" s="232"/>
      <c r="F52" s="232"/>
      <c r="G52" s="238">
        <f>H50</f>
        <v>45971</v>
      </c>
      <c r="H52" s="238">
        <f>G52+10</f>
        <v>45981</v>
      </c>
      <c r="I52" s="233"/>
      <c r="J52" s="233"/>
      <c r="K52" s="237"/>
      <c r="L52" s="237"/>
    </row>
    <row r="53" spans="1:12" ht="48" customHeight="1" x14ac:dyDescent="0.25">
      <c r="A53" s="212" t="s">
        <v>184</v>
      </c>
      <c r="B53" s="338" t="s">
        <v>359</v>
      </c>
      <c r="C53" s="234" t="s">
        <v>443</v>
      </c>
      <c r="D53" s="234" t="s">
        <v>443</v>
      </c>
      <c r="E53" s="232"/>
      <c r="F53" s="232"/>
      <c r="G53" s="238">
        <f>H52</f>
        <v>45981</v>
      </c>
      <c r="H53" s="238">
        <f>G53+40</f>
        <v>46021</v>
      </c>
      <c r="I53" s="233"/>
      <c r="J53" s="233"/>
      <c r="K53" s="237"/>
      <c r="L53" s="237"/>
    </row>
    <row r="54" spans="1:12" ht="46.5" customHeight="1" x14ac:dyDescent="0.25">
      <c r="A54" s="212" t="s">
        <v>360</v>
      </c>
      <c r="B54" s="336" t="s">
        <v>185</v>
      </c>
      <c r="C54" s="234" t="s">
        <v>443</v>
      </c>
      <c r="D54" s="234" t="s">
        <v>443</v>
      </c>
      <c r="E54" s="232"/>
      <c r="F54" s="232"/>
      <c r="G54" s="234" t="s">
        <v>435</v>
      </c>
      <c r="H54" s="234" t="s">
        <v>435</v>
      </c>
      <c r="I54" s="233"/>
      <c r="J54" s="233"/>
      <c r="K54" s="237"/>
      <c r="L54" s="2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5" zoomScale="70" zoomScaleNormal="70" zoomScaleSheetLayoutView="70" workbookViewId="0">
      <selection activeCell="L31" sqref="L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6" t="str">
        <f>'1. паспорт местоположение'!A12:C12</f>
        <v>P_NS3400.VL.0042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55"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8"/>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16"/>
      <c r="B19" s="316"/>
      <c r="C19" s="316"/>
      <c r="D19" s="316"/>
      <c r="E19" s="316"/>
      <c r="F19" s="316"/>
      <c r="G19" s="316"/>
      <c r="H19" s="316"/>
      <c r="I19" s="316"/>
      <c r="J19" s="316"/>
      <c r="K19" s="316"/>
      <c r="L19" s="316"/>
      <c r="M19" s="316"/>
      <c r="N19" s="316"/>
      <c r="O19" s="316"/>
      <c r="P19" s="316"/>
      <c r="Q19" s="316"/>
      <c r="R19" s="316"/>
      <c r="S19" s="316"/>
      <c r="T19" s="316"/>
      <c r="U19" s="316"/>
    </row>
    <row r="20" spans="1:29" ht="15.75" customHeight="1" x14ac:dyDescent="0.25">
      <c r="A20" s="452" t="s">
        <v>183</v>
      </c>
      <c r="B20" s="452" t="s">
        <v>182</v>
      </c>
      <c r="C20" s="442" t="s">
        <v>181</v>
      </c>
      <c r="D20" s="442"/>
      <c r="E20" s="443" t="s">
        <v>180</v>
      </c>
      <c r="F20" s="443"/>
      <c r="G20" s="444" t="s">
        <v>540</v>
      </c>
      <c r="H20" s="448" t="s">
        <v>463</v>
      </c>
      <c r="I20" s="449"/>
      <c r="J20" s="449"/>
      <c r="K20" s="449"/>
      <c r="L20" s="448" t="s">
        <v>464</v>
      </c>
      <c r="M20" s="449"/>
      <c r="N20" s="449"/>
      <c r="O20" s="449"/>
      <c r="P20" s="448" t="s">
        <v>465</v>
      </c>
      <c r="Q20" s="449"/>
      <c r="R20" s="449"/>
      <c r="S20" s="449"/>
      <c r="T20" s="448" t="s">
        <v>534</v>
      </c>
      <c r="U20" s="449"/>
      <c r="V20" s="449"/>
      <c r="W20" s="449"/>
      <c r="X20" s="448" t="s">
        <v>541</v>
      </c>
      <c r="Y20" s="449"/>
      <c r="Z20" s="449"/>
      <c r="AA20" s="449"/>
      <c r="AB20" s="451" t="s">
        <v>179</v>
      </c>
      <c r="AC20" s="451"/>
    </row>
    <row r="21" spans="1:29" s="124" customFormat="1" ht="61.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47" t="s">
        <v>1</v>
      </c>
      <c r="D22" s="347" t="s">
        <v>177</v>
      </c>
      <c r="E22" s="340" t="s">
        <v>538</v>
      </c>
      <c r="F22" s="340" t="s">
        <v>539</v>
      </c>
      <c r="G22" s="446"/>
      <c r="H22" s="341" t="s">
        <v>384</v>
      </c>
      <c r="I22" s="341" t="s">
        <v>385</v>
      </c>
      <c r="J22" s="341" t="s">
        <v>384</v>
      </c>
      <c r="K22" s="341" t="s">
        <v>385</v>
      </c>
      <c r="L22" s="341" t="s">
        <v>384</v>
      </c>
      <c r="M22" s="341" t="s">
        <v>385</v>
      </c>
      <c r="N22" s="341" t="s">
        <v>384</v>
      </c>
      <c r="O22" s="341" t="s">
        <v>385</v>
      </c>
      <c r="P22" s="341" t="s">
        <v>384</v>
      </c>
      <c r="Q22" s="341" t="s">
        <v>385</v>
      </c>
      <c r="R22" s="341" t="s">
        <v>384</v>
      </c>
      <c r="S22" s="341" t="s">
        <v>385</v>
      </c>
      <c r="T22" s="341" t="s">
        <v>384</v>
      </c>
      <c r="U22" s="341" t="s">
        <v>385</v>
      </c>
      <c r="V22" s="341" t="s">
        <v>384</v>
      </c>
      <c r="W22" s="341" t="s">
        <v>385</v>
      </c>
      <c r="X22" s="341" t="s">
        <v>384</v>
      </c>
      <c r="Y22" s="341" t="s">
        <v>385</v>
      </c>
      <c r="Z22" s="341" t="s">
        <v>384</v>
      </c>
      <c r="AA22" s="341" t="s">
        <v>385</v>
      </c>
      <c r="AB22" s="347" t="s">
        <v>178</v>
      </c>
      <c r="AC22" s="347" t="s">
        <v>177</v>
      </c>
    </row>
    <row r="23" spans="1:29" s="124" customForma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47.25" x14ac:dyDescent="0.25">
      <c r="A24" s="241">
        <v>1</v>
      </c>
      <c r="B24" s="311" t="s">
        <v>176</v>
      </c>
      <c r="C24" s="348">
        <v>0</v>
      </c>
      <c r="D24" s="349">
        <v>6.7980788613614322</v>
      </c>
      <c r="E24" s="349">
        <v>6.7980788613614322</v>
      </c>
      <c r="F24" s="349">
        <v>6.7980788613614322</v>
      </c>
      <c r="G24" s="349">
        <v>0</v>
      </c>
      <c r="H24" s="349" t="s">
        <v>443</v>
      </c>
      <c r="I24" s="349"/>
      <c r="J24" s="349">
        <v>6.7980788613614322</v>
      </c>
      <c r="K24" s="349"/>
      <c r="L24" s="349" t="s">
        <v>443</v>
      </c>
      <c r="M24" s="349"/>
      <c r="N24" s="349">
        <v>0</v>
      </c>
      <c r="O24" s="349"/>
      <c r="P24" s="349" t="s">
        <v>443</v>
      </c>
      <c r="Q24" s="349"/>
      <c r="R24" s="349">
        <v>0</v>
      </c>
      <c r="S24" s="349"/>
      <c r="T24" s="349" t="s">
        <v>443</v>
      </c>
      <c r="U24" s="350"/>
      <c r="V24" s="350">
        <v>0</v>
      </c>
      <c r="W24" s="350"/>
      <c r="X24" s="350">
        <v>0</v>
      </c>
      <c r="Y24" s="350"/>
      <c r="Z24" s="350" t="s">
        <v>443</v>
      </c>
      <c r="AA24" s="350"/>
      <c r="AB24" s="350">
        <v>0</v>
      </c>
      <c r="AC24" s="351">
        <v>6.7980788613614322</v>
      </c>
    </row>
    <row r="25" spans="1:29" x14ac:dyDescent="0.25">
      <c r="A25" s="243" t="s">
        <v>175</v>
      </c>
      <c r="B25" s="314" t="s">
        <v>174</v>
      </c>
      <c r="C25" s="348"/>
      <c r="D25" s="349"/>
      <c r="E25" s="349"/>
      <c r="F25" s="349"/>
      <c r="G25" s="349">
        <v>0</v>
      </c>
      <c r="H25" s="349" t="s">
        <v>443</v>
      </c>
      <c r="I25" s="349"/>
      <c r="J25" s="349">
        <v>0</v>
      </c>
      <c r="K25" s="349"/>
      <c r="L25" s="349" t="s">
        <v>443</v>
      </c>
      <c r="M25" s="349"/>
      <c r="N25" s="349">
        <v>0</v>
      </c>
      <c r="O25" s="349"/>
      <c r="P25" s="349" t="s">
        <v>443</v>
      </c>
      <c r="Q25" s="349"/>
      <c r="R25" s="349">
        <v>0</v>
      </c>
      <c r="S25" s="349"/>
      <c r="T25" s="349" t="s">
        <v>443</v>
      </c>
      <c r="U25" s="350"/>
      <c r="V25" s="350">
        <v>0</v>
      </c>
      <c r="W25" s="350"/>
      <c r="X25" s="350">
        <v>0</v>
      </c>
      <c r="Y25" s="350"/>
      <c r="Z25" s="350" t="s">
        <v>443</v>
      </c>
      <c r="AA25" s="350"/>
      <c r="AB25" s="350">
        <v>0</v>
      </c>
      <c r="AC25" s="351">
        <v>0</v>
      </c>
    </row>
    <row r="26" spans="1:29" x14ac:dyDescent="0.25">
      <c r="A26" s="243" t="s">
        <v>173</v>
      </c>
      <c r="B26" s="314" t="s">
        <v>172</v>
      </c>
      <c r="C26" s="352"/>
      <c r="D26" s="353"/>
      <c r="E26" s="353"/>
      <c r="F26" s="353"/>
      <c r="G26" s="348">
        <v>0</v>
      </c>
      <c r="H26" s="348" t="s">
        <v>443</v>
      </c>
      <c r="I26" s="348"/>
      <c r="J26" s="349">
        <v>0</v>
      </c>
      <c r="K26" s="348"/>
      <c r="L26" s="348" t="s">
        <v>443</v>
      </c>
      <c r="M26" s="348"/>
      <c r="N26" s="353">
        <v>0</v>
      </c>
      <c r="O26" s="352"/>
      <c r="P26" s="352" t="s">
        <v>443</v>
      </c>
      <c r="Q26" s="352"/>
      <c r="R26" s="352">
        <v>0</v>
      </c>
      <c r="S26" s="352"/>
      <c r="T26" s="352" t="s">
        <v>443</v>
      </c>
      <c r="U26" s="350"/>
      <c r="V26" s="350">
        <v>0</v>
      </c>
      <c r="W26" s="350"/>
      <c r="X26" s="350">
        <v>0</v>
      </c>
      <c r="Y26" s="350"/>
      <c r="Z26" s="350" t="s">
        <v>443</v>
      </c>
      <c r="AA26" s="350"/>
      <c r="AB26" s="350">
        <v>0</v>
      </c>
      <c r="AC26" s="351">
        <v>0</v>
      </c>
    </row>
    <row r="27" spans="1:29" ht="31.5" x14ac:dyDescent="0.25">
      <c r="A27" s="243" t="s">
        <v>171</v>
      </c>
      <c r="B27" s="314" t="s">
        <v>341</v>
      </c>
      <c r="C27" s="352"/>
      <c r="D27" s="353"/>
      <c r="E27" s="353"/>
      <c r="F27" s="353"/>
      <c r="G27" s="352">
        <v>0</v>
      </c>
      <c r="H27" s="352" t="s">
        <v>443</v>
      </c>
      <c r="I27" s="352"/>
      <c r="J27" s="353">
        <v>0</v>
      </c>
      <c r="K27" s="352"/>
      <c r="L27" s="352" t="s">
        <v>443</v>
      </c>
      <c r="M27" s="352"/>
      <c r="N27" s="353">
        <v>0</v>
      </c>
      <c r="O27" s="352"/>
      <c r="P27" s="352" t="s">
        <v>443</v>
      </c>
      <c r="Q27" s="352"/>
      <c r="R27" s="352">
        <v>0</v>
      </c>
      <c r="S27" s="352"/>
      <c r="T27" s="352" t="s">
        <v>443</v>
      </c>
      <c r="U27" s="350"/>
      <c r="V27" s="350">
        <v>0</v>
      </c>
      <c r="W27" s="350"/>
      <c r="X27" s="350">
        <v>0</v>
      </c>
      <c r="Y27" s="350"/>
      <c r="Z27" s="350" t="s">
        <v>443</v>
      </c>
      <c r="AA27" s="350"/>
      <c r="AB27" s="350">
        <v>0</v>
      </c>
      <c r="AC27" s="351">
        <v>0</v>
      </c>
    </row>
    <row r="28" spans="1:29" x14ac:dyDescent="0.25">
      <c r="A28" s="243" t="s">
        <v>170</v>
      </c>
      <c r="B28" s="314" t="s">
        <v>169</v>
      </c>
      <c r="C28" s="352"/>
      <c r="D28" s="353"/>
      <c r="E28" s="353"/>
      <c r="F28" s="353"/>
      <c r="G28" s="352">
        <v>0</v>
      </c>
      <c r="H28" s="352" t="s">
        <v>443</v>
      </c>
      <c r="I28" s="352"/>
      <c r="J28" s="353">
        <v>2.379494292</v>
      </c>
      <c r="K28" s="352"/>
      <c r="L28" s="352" t="s">
        <v>443</v>
      </c>
      <c r="M28" s="352"/>
      <c r="N28" s="353">
        <v>0</v>
      </c>
      <c r="O28" s="352"/>
      <c r="P28" s="352" t="s">
        <v>443</v>
      </c>
      <c r="Q28" s="352"/>
      <c r="R28" s="353">
        <v>0</v>
      </c>
      <c r="S28" s="352"/>
      <c r="T28" s="352" t="s">
        <v>443</v>
      </c>
      <c r="U28" s="350"/>
      <c r="V28" s="350">
        <v>0</v>
      </c>
      <c r="W28" s="350"/>
      <c r="X28" s="350">
        <v>0</v>
      </c>
      <c r="Y28" s="350"/>
      <c r="Z28" s="350">
        <v>0</v>
      </c>
      <c r="AA28" s="350"/>
      <c r="AB28" s="350" t="s">
        <v>443</v>
      </c>
      <c r="AC28" s="351">
        <v>2.379494292</v>
      </c>
    </row>
    <row r="29" spans="1:29" x14ac:dyDescent="0.25">
      <c r="A29" s="243" t="s">
        <v>168</v>
      </c>
      <c r="B29" s="339" t="s">
        <v>167</v>
      </c>
      <c r="C29" s="352"/>
      <c r="D29" s="353"/>
      <c r="E29" s="353"/>
      <c r="F29" s="353"/>
      <c r="G29" s="352">
        <v>0</v>
      </c>
      <c r="H29" s="352" t="s">
        <v>443</v>
      </c>
      <c r="I29" s="352"/>
      <c r="J29" s="353">
        <v>4.4185845693614318</v>
      </c>
      <c r="K29" s="352"/>
      <c r="L29" s="352" t="s">
        <v>443</v>
      </c>
      <c r="M29" s="352"/>
      <c r="N29" s="353">
        <v>0</v>
      </c>
      <c r="O29" s="352"/>
      <c r="P29" s="352" t="s">
        <v>443</v>
      </c>
      <c r="Q29" s="352"/>
      <c r="R29" s="352">
        <v>0</v>
      </c>
      <c r="S29" s="352"/>
      <c r="T29" s="352" t="s">
        <v>443</v>
      </c>
      <c r="U29" s="350"/>
      <c r="V29" s="350">
        <v>0</v>
      </c>
      <c r="W29" s="350"/>
      <c r="X29" s="350">
        <v>0</v>
      </c>
      <c r="Y29" s="350"/>
      <c r="Z29" s="350" t="s">
        <v>443</v>
      </c>
      <c r="AA29" s="350"/>
      <c r="AB29" s="350">
        <v>0</v>
      </c>
      <c r="AC29" s="351">
        <v>4.4185845693614318</v>
      </c>
    </row>
    <row r="30" spans="1:29" ht="47.25" x14ac:dyDescent="0.25">
      <c r="A30" s="241" t="s">
        <v>62</v>
      </c>
      <c r="B30" s="242" t="s">
        <v>166</v>
      </c>
      <c r="C30" s="348" t="s">
        <v>443</v>
      </c>
      <c r="D30" s="349">
        <v>5.7017419129606841</v>
      </c>
      <c r="E30" s="349">
        <v>5.7017419129606841</v>
      </c>
      <c r="F30" s="349">
        <v>5.7017419129606841</v>
      </c>
      <c r="G30" s="352">
        <v>0</v>
      </c>
      <c r="H30" s="352" t="s">
        <v>443</v>
      </c>
      <c r="I30" s="352"/>
      <c r="J30" s="349">
        <v>5.7017419129606841</v>
      </c>
      <c r="K30" s="352"/>
      <c r="L30" s="352" t="s">
        <v>443</v>
      </c>
      <c r="M30" s="352"/>
      <c r="N30" s="349">
        <v>0</v>
      </c>
      <c r="O30" s="352"/>
      <c r="P30" s="352" t="s">
        <v>443</v>
      </c>
      <c r="Q30" s="352"/>
      <c r="R30" s="349">
        <v>0</v>
      </c>
      <c r="S30" s="352"/>
      <c r="T30" s="352" t="s">
        <v>443</v>
      </c>
      <c r="U30" s="350"/>
      <c r="V30" s="350">
        <v>0</v>
      </c>
      <c r="W30" s="350"/>
      <c r="X30" s="350">
        <v>0</v>
      </c>
      <c r="Y30" s="350"/>
      <c r="Z30" s="350" t="s">
        <v>443</v>
      </c>
      <c r="AA30" s="350"/>
      <c r="AB30" s="350">
        <v>0</v>
      </c>
      <c r="AC30" s="351">
        <v>5.7017419129606841</v>
      </c>
    </row>
    <row r="31" spans="1:29" x14ac:dyDescent="0.25">
      <c r="A31" s="241" t="s">
        <v>165</v>
      </c>
      <c r="B31" s="244" t="s">
        <v>164</v>
      </c>
      <c r="C31" s="348" t="s">
        <v>443</v>
      </c>
      <c r="D31" s="354">
        <v>0.85094830169072788</v>
      </c>
      <c r="E31" s="353"/>
      <c r="F31" s="353"/>
      <c r="G31" s="352"/>
      <c r="H31" s="352"/>
      <c r="I31" s="352"/>
      <c r="J31" s="353"/>
      <c r="K31" s="352"/>
      <c r="L31" s="352"/>
      <c r="M31" s="352"/>
      <c r="N31" s="353"/>
      <c r="O31" s="352"/>
      <c r="P31" s="352"/>
      <c r="Q31" s="352"/>
      <c r="R31" s="352"/>
      <c r="S31" s="352"/>
      <c r="T31" s="352"/>
      <c r="U31" s="350"/>
      <c r="V31" s="350"/>
      <c r="W31" s="350"/>
      <c r="X31" s="350"/>
      <c r="Y31" s="350"/>
      <c r="Z31" s="350"/>
      <c r="AA31" s="350"/>
      <c r="AB31" s="350">
        <v>0</v>
      </c>
      <c r="AC31" s="351">
        <v>0</v>
      </c>
    </row>
    <row r="32" spans="1:29" ht="31.5" x14ac:dyDescent="0.25">
      <c r="A32" s="241" t="s">
        <v>163</v>
      </c>
      <c r="B32" s="244" t="s">
        <v>162</v>
      </c>
      <c r="C32" s="354" t="s">
        <v>443</v>
      </c>
      <c r="D32" s="354">
        <v>0.59404668670969318</v>
      </c>
      <c r="E32" s="354"/>
      <c r="F32" s="354"/>
      <c r="G32" s="352"/>
      <c r="H32" s="352"/>
      <c r="I32" s="352"/>
      <c r="J32" s="353"/>
      <c r="K32" s="352"/>
      <c r="L32" s="352"/>
      <c r="M32" s="352"/>
      <c r="N32" s="354"/>
      <c r="O32" s="352"/>
      <c r="P32" s="352"/>
      <c r="Q32" s="352"/>
      <c r="R32" s="353"/>
      <c r="S32" s="352"/>
      <c r="T32" s="352"/>
      <c r="U32" s="350"/>
      <c r="V32" s="350"/>
      <c r="W32" s="350"/>
      <c r="X32" s="350"/>
      <c r="Y32" s="350"/>
      <c r="Z32" s="350"/>
      <c r="AA32" s="350"/>
      <c r="AB32" s="350">
        <v>0</v>
      </c>
      <c r="AC32" s="351">
        <v>0</v>
      </c>
    </row>
    <row r="33" spans="1:29" x14ac:dyDescent="0.25">
      <c r="A33" s="241" t="s">
        <v>161</v>
      </c>
      <c r="B33" s="244" t="s">
        <v>160</v>
      </c>
      <c r="C33" s="348" t="s">
        <v>443</v>
      </c>
      <c r="D33" s="354">
        <v>3.5596648734920997</v>
      </c>
      <c r="E33" s="353"/>
      <c r="F33" s="353"/>
      <c r="G33" s="352"/>
      <c r="H33" s="352"/>
      <c r="I33" s="352"/>
      <c r="J33" s="353"/>
      <c r="K33" s="352"/>
      <c r="L33" s="352"/>
      <c r="M33" s="352"/>
      <c r="N33" s="353"/>
      <c r="O33" s="352"/>
      <c r="P33" s="352"/>
      <c r="Q33" s="352"/>
      <c r="R33" s="353"/>
      <c r="S33" s="352"/>
      <c r="T33" s="352"/>
      <c r="U33" s="350"/>
      <c r="V33" s="350"/>
      <c r="W33" s="350"/>
      <c r="X33" s="350"/>
      <c r="Y33" s="350"/>
      <c r="Z33" s="350"/>
      <c r="AA33" s="350"/>
      <c r="AB33" s="350">
        <v>0</v>
      </c>
      <c r="AC33" s="351">
        <v>0</v>
      </c>
    </row>
    <row r="34" spans="1:29" x14ac:dyDescent="0.25">
      <c r="A34" s="241" t="s">
        <v>159</v>
      </c>
      <c r="B34" s="244" t="s">
        <v>158</v>
      </c>
      <c r="C34" s="348" t="s">
        <v>443</v>
      </c>
      <c r="D34" s="354">
        <v>0.69708205106816357</v>
      </c>
      <c r="E34" s="353"/>
      <c r="F34" s="353"/>
      <c r="G34" s="352"/>
      <c r="H34" s="352"/>
      <c r="I34" s="352"/>
      <c r="J34" s="353"/>
      <c r="K34" s="352"/>
      <c r="L34" s="352"/>
      <c r="M34" s="352"/>
      <c r="N34" s="353"/>
      <c r="O34" s="352"/>
      <c r="P34" s="352"/>
      <c r="Q34" s="352"/>
      <c r="R34" s="353"/>
      <c r="S34" s="352"/>
      <c r="T34" s="352"/>
      <c r="U34" s="350"/>
      <c r="V34" s="350"/>
      <c r="W34" s="350"/>
      <c r="X34" s="350"/>
      <c r="Y34" s="350"/>
      <c r="Z34" s="350"/>
      <c r="AA34" s="350"/>
      <c r="AB34" s="350">
        <v>0</v>
      </c>
      <c r="AC34" s="351">
        <v>0</v>
      </c>
    </row>
    <row r="35" spans="1:29" ht="31.5" x14ac:dyDescent="0.25">
      <c r="A35" s="310" t="s">
        <v>61</v>
      </c>
      <c r="B35" s="311" t="s">
        <v>157</v>
      </c>
      <c r="C35" s="348"/>
      <c r="D35" s="349"/>
      <c r="E35" s="349"/>
      <c r="F35" s="349"/>
      <c r="G35" s="352"/>
      <c r="H35" s="352"/>
      <c r="I35" s="352"/>
      <c r="J35" s="353"/>
      <c r="K35" s="352"/>
      <c r="L35" s="352"/>
      <c r="M35" s="352"/>
      <c r="N35" s="349"/>
      <c r="O35" s="352"/>
      <c r="P35" s="352"/>
      <c r="Q35" s="352"/>
      <c r="R35" s="352"/>
      <c r="S35" s="352"/>
      <c r="T35" s="352"/>
      <c r="U35" s="350"/>
      <c r="V35" s="350"/>
      <c r="W35" s="350"/>
      <c r="X35" s="350"/>
      <c r="Y35" s="350"/>
      <c r="Z35" s="350"/>
      <c r="AA35" s="350"/>
      <c r="AB35" s="350"/>
      <c r="AC35" s="351"/>
    </row>
    <row r="36" spans="1:29" ht="31.5" x14ac:dyDescent="0.25">
      <c r="A36" s="312" t="s">
        <v>156</v>
      </c>
      <c r="B36" s="313" t="s">
        <v>493</v>
      </c>
      <c r="C36" s="355"/>
      <c r="D36" s="349"/>
      <c r="E36" s="349"/>
      <c r="F36" s="349"/>
      <c r="G36" s="352">
        <v>0</v>
      </c>
      <c r="H36" s="352" t="s">
        <v>443</v>
      </c>
      <c r="I36" s="352" t="s">
        <v>443</v>
      </c>
      <c r="J36" s="353">
        <v>0</v>
      </c>
      <c r="K36" s="352" t="s">
        <v>471</v>
      </c>
      <c r="L36" s="352" t="s">
        <v>443</v>
      </c>
      <c r="M36" s="352" t="s">
        <v>443</v>
      </c>
      <c r="N36" s="349">
        <v>0</v>
      </c>
      <c r="O36" s="352" t="s">
        <v>471</v>
      </c>
      <c r="P36" s="352" t="s">
        <v>443</v>
      </c>
      <c r="Q36" s="352" t="s">
        <v>443</v>
      </c>
      <c r="R36" s="352">
        <v>0</v>
      </c>
      <c r="S36" s="352" t="s">
        <v>471</v>
      </c>
      <c r="T36" s="352" t="s">
        <v>443</v>
      </c>
      <c r="U36" s="350" t="s">
        <v>443</v>
      </c>
      <c r="V36" s="350">
        <v>0</v>
      </c>
      <c r="W36" s="350" t="s">
        <v>471</v>
      </c>
      <c r="X36" s="350">
        <v>0</v>
      </c>
      <c r="Y36" s="350" t="s">
        <v>471</v>
      </c>
      <c r="Z36" s="350" t="s">
        <v>443</v>
      </c>
      <c r="AA36" s="350" t="s">
        <v>443</v>
      </c>
      <c r="AB36" s="350">
        <v>0</v>
      </c>
      <c r="AC36" s="351">
        <v>0</v>
      </c>
    </row>
    <row r="37" spans="1:29" x14ac:dyDescent="0.25">
      <c r="A37" s="312" t="s">
        <v>155</v>
      </c>
      <c r="B37" s="313" t="s">
        <v>145</v>
      </c>
      <c r="C37" s="355"/>
      <c r="D37" s="349"/>
      <c r="E37" s="349"/>
      <c r="F37" s="349"/>
      <c r="G37" s="352">
        <v>0</v>
      </c>
      <c r="H37" s="352" t="s">
        <v>443</v>
      </c>
      <c r="I37" s="352" t="s">
        <v>443</v>
      </c>
      <c r="J37" s="353">
        <v>0.63</v>
      </c>
      <c r="K37" s="352">
        <v>4</v>
      </c>
      <c r="L37" s="352" t="s">
        <v>443</v>
      </c>
      <c r="M37" s="352" t="s">
        <v>443</v>
      </c>
      <c r="N37" s="349">
        <v>0</v>
      </c>
      <c r="O37" s="352" t="s">
        <v>471</v>
      </c>
      <c r="P37" s="352" t="s">
        <v>443</v>
      </c>
      <c r="Q37" s="352" t="s">
        <v>443</v>
      </c>
      <c r="R37" s="352">
        <v>0</v>
      </c>
      <c r="S37" s="352" t="s">
        <v>471</v>
      </c>
      <c r="T37" s="352" t="s">
        <v>443</v>
      </c>
      <c r="U37" s="350" t="s">
        <v>443</v>
      </c>
      <c r="V37" s="350">
        <v>0</v>
      </c>
      <c r="W37" s="350" t="s">
        <v>471</v>
      </c>
      <c r="X37" s="350">
        <v>0</v>
      </c>
      <c r="Y37" s="350" t="s">
        <v>471</v>
      </c>
      <c r="Z37" s="350" t="s">
        <v>443</v>
      </c>
      <c r="AA37" s="350" t="s">
        <v>443</v>
      </c>
      <c r="AB37" s="350">
        <v>0</v>
      </c>
      <c r="AC37" s="351">
        <v>0.63</v>
      </c>
    </row>
    <row r="38" spans="1:29" x14ac:dyDescent="0.25">
      <c r="A38" s="312" t="s">
        <v>154</v>
      </c>
      <c r="B38" s="314" t="s">
        <v>494</v>
      </c>
      <c r="C38" s="355"/>
      <c r="D38" s="349"/>
      <c r="E38" s="349"/>
      <c r="F38" s="349"/>
      <c r="G38" s="352">
        <v>0</v>
      </c>
      <c r="H38" s="352" t="s">
        <v>443</v>
      </c>
      <c r="I38" s="352" t="s">
        <v>443</v>
      </c>
      <c r="J38" s="353">
        <v>0</v>
      </c>
      <c r="K38" s="352" t="s">
        <v>471</v>
      </c>
      <c r="L38" s="352" t="s">
        <v>443</v>
      </c>
      <c r="M38" s="352" t="s">
        <v>443</v>
      </c>
      <c r="N38" s="349">
        <v>0</v>
      </c>
      <c r="O38" s="352" t="s">
        <v>471</v>
      </c>
      <c r="P38" s="352" t="s">
        <v>443</v>
      </c>
      <c r="Q38" s="352" t="s">
        <v>443</v>
      </c>
      <c r="R38" s="349">
        <v>0</v>
      </c>
      <c r="S38" s="352" t="s">
        <v>471</v>
      </c>
      <c r="T38" s="352" t="s">
        <v>443</v>
      </c>
      <c r="U38" s="350" t="s">
        <v>443</v>
      </c>
      <c r="V38" s="350">
        <v>0</v>
      </c>
      <c r="W38" s="350" t="s">
        <v>471</v>
      </c>
      <c r="X38" s="350">
        <v>0</v>
      </c>
      <c r="Y38" s="350" t="s">
        <v>471</v>
      </c>
      <c r="Z38" s="350" t="s">
        <v>443</v>
      </c>
      <c r="AA38" s="350" t="s">
        <v>443</v>
      </c>
      <c r="AB38" s="350">
        <v>0</v>
      </c>
      <c r="AC38" s="351">
        <v>0</v>
      </c>
    </row>
    <row r="39" spans="1:29" x14ac:dyDescent="0.25">
      <c r="A39" s="312" t="s">
        <v>153</v>
      </c>
      <c r="B39" s="314" t="s">
        <v>495</v>
      </c>
      <c r="C39" s="352"/>
      <c r="D39" s="349"/>
      <c r="E39" s="349"/>
      <c r="F39" s="349"/>
      <c r="G39" s="352">
        <v>0</v>
      </c>
      <c r="H39" s="352" t="s">
        <v>443</v>
      </c>
      <c r="I39" s="352" t="s">
        <v>443</v>
      </c>
      <c r="J39" s="353">
        <v>0.11</v>
      </c>
      <c r="K39" s="352">
        <v>4</v>
      </c>
      <c r="L39" s="352" t="s">
        <v>443</v>
      </c>
      <c r="M39" s="352" t="s">
        <v>443</v>
      </c>
      <c r="N39" s="349">
        <v>0</v>
      </c>
      <c r="O39" s="352" t="s">
        <v>471</v>
      </c>
      <c r="P39" s="352" t="s">
        <v>443</v>
      </c>
      <c r="Q39" s="352" t="s">
        <v>443</v>
      </c>
      <c r="R39" s="349">
        <v>0</v>
      </c>
      <c r="S39" s="352" t="s">
        <v>471</v>
      </c>
      <c r="T39" s="352" t="s">
        <v>443</v>
      </c>
      <c r="U39" s="350" t="s">
        <v>443</v>
      </c>
      <c r="V39" s="350">
        <v>0</v>
      </c>
      <c r="W39" s="350" t="s">
        <v>471</v>
      </c>
      <c r="X39" s="350">
        <v>0</v>
      </c>
      <c r="Y39" s="350" t="s">
        <v>471</v>
      </c>
      <c r="Z39" s="350" t="s">
        <v>443</v>
      </c>
      <c r="AA39" s="350" t="s">
        <v>443</v>
      </c>
      <c r="AB39" s="350">
        <v>0</v>
      </c>
      <c r="AC39" s="351">
        <v>0.11</v>
      </c>
    </row>
    <row r="40" spans="1:29" x14ac:dyDescent="0.25">
      <c r="A40" s="312" t="s">
        <v>152</v>
      </c>
      <c r="B40" s="314" t="s">
        <v>496</v>
      </c>
      <c r="C40" s="352"/>
      <c r="D40" s="349"/>
      <c r="E40" s="349"/>
      <c r="F40" s="349"/>
      <c r="G40" s="352">
        <v>0</v>
      </c>
      <c r="H40" s="352" t="s">
        <v>443</v>
      </c>
      <c r="I40" s="352" t="s">
        <v>443</v>
      </c>
      <c r="J40" s="353">
        <v>1</v>
      </c>
      <c r="K40" s="352">
        <v>4</v>
      </c>
      <c r="L40" s="352" t="s">
        <v>443</v>
      </c>
      <c r="M40" s="352" t="s">
        <v>443</v>
      </c>
      <c r="N40" s="349">
        <v>0</v>
      </c>
      <c r="O40" s="352" t="s">
        <v>471</v>
      </c>
      <c r="P40" s="352" t="s">
        <v>443</v>
      </c>
      <c r="Q40" s="352" t="s">
        <v>443</v>
      </c>
      <c r="R40" s="349">
        <v>0</v>
      </c>
      <c r="S40" s="352" t="s">
        <v>471</v>
      </c>
      <c r="T40" s="352" t="s">
        <v>443</v>
      </c>
      <c r="U40" s="350" t="s">
        <v>443</v>
      </c>
      <c r="V40" s="350">
        <v>0</v>
      </c>
      <c r="W40" s="350" t="s">
        <v>471</v>
      </c>
      <c r="X40" s="350">
        <v>0</v>
      </c>
      <c r="Y40" s="350" t="s">
        <v>471</v>
      </c>
      <c r="Z40" s="350" t="s">
        <v>443</v>
      </c>
      <c r="AA40" s="350" t="s">
        <v>443</v>
      </c>
      <c r="AB40" s="350">
        <v>0</v>
      </c>
      <c r="AC40" s="351">
        <v>1</v>
      </c>
    </row>
    <row r="41" spans="1:29" x14ac:dyDescent="0.25">
      <c r="A41" s="312" t="s">
        <v>151</v>
      </c>
      <c r="B41" s="314" t="s">
        <v>497</v>
      </c>
      <c r="C41" s="352"/>
      <c r="D41" s="349"/>
      <c r="E41" s="349"/>
      <c r="F41" s="349"/>
      <c r="G41" s="352">
        <v>0</v>
      </c>
      <c r="H41" s="352" t="s">
        <v>443</v>
      </c>
      <c r="I41" s="352" t="s">
        <v>443</v>
      </c>
      <c r="J41" s="353">
        <v>0</v>
      </c>
      <c r="K41" s="352" t="s">
        <v>471</v>
      </c>
      <c r="L41" s="352" t="s">
        <v>443</v>
      </c>
      <c r="M41" s="352" t="s">
        <v>443</v>
      </c>
      <c r="N41" s="349">
        <v>0</v>
      </c>
      <c r="O41" s="352" t="s">
        <v>471</v>
      </c>
      <c r="P41" s="352" t="s">
        <v>443</v>
      </c>
      <c r="Q41" s="352" t="s">
        <v>443</v>
      </c>
      <c r="R41" s="349">
        <v>0</v>
      </c>
      <c r="S41" s="352" t="s">
        <v>471</v>
      </c>
      <c r="T41" s="352" t="s">
        <v>443</v>
      </c>
      <c r="U41" s="350" t="s">
        <v>443</v>
      </c>
      <c r="V41" s="350">
        <v>0</v>
      </c>
      <c r="W41" s="350" t="s">
        <v>471</v>
      </c>
      <c r="X41" s="350">
        <v>0</v>
      </c>
      <c r="Y41" s="350" t="s">
        <v>471</v>
      </c>
      <c r="Z41" s="350" t="s">
        <v>443</v>
      </c>
      <c r="AA41" s="350" t="s">
        <v>443</v>
      </c>
      <c r="AB41" s="350">
        <v>0</v>
      </c>
      <c r="AC41" s="351">
        <v>0</v>
      </c>
    </row>
    <row r="42" spans="1:29" x14ac:dyDescent="0.25">
      <c r="A42" s="312" t="s">
        <v>150</v>
      </c>
      <c r="B42" s="314" t="s">
        <v>498</v>
      </c>
      <c r="C42" s="355"/>
      <c r="D42" s="349"/>
      <c r="E42" s="349"/>
      <c r="F42" s="349"/>
      <c r="G42" s="352">
        <v>0</v>
      </c>
      <c r="H42" s="352" t="s">
        <v>443</v>
      </c>
      <c r="I42" s="352" t="s">
        <v>443</v>
      </c>
      <c r="J42" s="353">
        <v>0</v>
      </c>
      <c r="K42" s="352" t="s">
        <v>471</v>
      </c>
      <c r="L42" s="352" t="s">
        <v>443</v>
      </c>
      <c r="M42" s="352" t="s">
        <v>443</v>
      </c>
      <c r="N42" s="349">
        <v>0</v>
      </c>
      <c r="O42" s="352" t="s">
        <v>471</v>
      </c>
      <c r="P42" s="352" t="s">
        <v>443</v>
      </c>
      <c r="Q42" s="352" t="s">
        <v>443</v>
      </c>
      <c r="R42" s="349">
        <v>0</v>
      </c>
      <c r="S42" s="352" t="s">
        <v>471</v>
      </c>
      <c r="T42" s="352" t="s">
        <v>443</v>
      </c>
      <c r="U42" s="350" t="s">
        <v>443</v>
      </c>
      <c r="V42" s="350">
        <v>0</v>
      </c>
      <c r="W42" s="350" t="s">
        <v>471</v>
      </c>
      <c r="X42" s="350">
        <v>0</v>
      </c>
      <c r="Y42" s="350" t="s">
        <v>471</v>
      </c>
      <c r="Z42" s="350" t="s">
        <v>443</v>
      </c>
      <c r="AA42" s="350" t="s">
        <v>443</v>
      </c>
      <c r="AB42" s="350">
        <v>0</v>
      </c>
      <c r="AC42" s="351">
        <v>0</v>
      </c>
    </row>
    <row r="43" spans="1:29" x14ac:dyDescent="0.25">
      <c r="A43" s="312" t="s">
        <v>499</v>
      </c>
      <c r="B43" s="314" t="s">
        <v>500</v>
      </c>
      <c r="C43" s="348"/>
      <c r="D43" s="349"/>
      <c r="E43" s="349"/>
      <c r="F43" s="349"/>
      <c r="G43" s="352">
        <v>0</v>
      </c>
      <c r="H43" s="352" t="s">
        <v>443</v>
      </c>
      <c r="I43" s="352" t="s">
        <v>443</v>
      </c>
      <c r="J43" s="353">
        <v>0</v>
      </c>
      <c r="K43" s="352" t="s">
        <v>471</v>
      </c>
      <c r="L43" s="352" t="s">
        <v>443</v>
      </c>
      <c r="M43" s="352" t="s">
        <v>443</v>
      </c>
      <c r="N43" s="349">
        <v>0</v>
      </c>
      <c r="O43" s="352" t="s">
        <v>471</v>
      </c>
      <c r="P43" s="352" t="s">
        <v>443</v>
      </c>
      <c r="Q43" s="352" t="s">
        <v>443</v>
      </c>
      <c r="R43" s="349">
        <v>0</v>
      </c>
      <c r="S43" s="352" t="s">
        <v>471</v>
      </c>
      <c r="T43" s="352" t="s">
        <v>443</v>
      </c>
      <c r="U43" s="350" t="s">
        <v>443</v>
      </c>
      <c r="V43" s="350">
        <v>0</v>
      </c>
      <c r="W43" s="350" t="s">
        <v>471</v>
      </c>
      <c r="X43" s="350">
        <v>0</v>
      </c>
      <c r="Y43" s="350" t="s">
        <v>471</v>
      </c>
      <c r="Z43" s="350" t="s">
        <v>443</v>
      </c>
      <c r="AA43" s="350" t="s">
        <v>443</v>
      </c>
      <c r="AB43" s="350">
        <v>0</v>
      </c>
      <c r="AC43" s="351">
        <v>0</v>
      </c>
    </row>
    <row r="44" spans="1:29" x14ac:dyDescent="0.25">
      <c r="A44" s="312" t="s">
        <v>501</v>
      </c>
      <c r="B44" s="314" t="s">
        <v>502</v>
      </c>
      <c r="C44" s="352"/>
      <c r="D44" s="356"/>
      <c r="E44" s="356"/>
      <c r="F44" s="356"/>
      <c r="G44" s="357">
        <v>0</v>
      </c>
      <c r="H44" s="357" t="s">
        <v>443</v>
      </c>
      <c r="I44" s="357" t="s">
        <v>443</v>
      </c>
      <c r="J44" s="357">
        <v>0</v>
      </c>
      <c r="K44" s="357" t="s">
        <v>471</v>
      </c>
      <c r="L44" s="357" t="s">
        <v>443</v>
      </c>
      <c r="M44" s="357" t="s">
        <v>443</v>
      </c>
      <c r="N44" s="356">
        <v>0</v>
      </c>
      <c r="O44" s="352" t="s">
        <v>471</v>
      </c>
      <c r="P44" s="352" t="s">
        <v>443</v>
      </c>
      <c r="Q44" s="352" t="s">
        <v>443</v>
      </c>
      <c r="R44" s="349">
        <v>0</v>
      </c>
      <c r="S44" s="352" t="s">
        <v>471</v>
      </c>
      <c r="T44" s="352" t="s">
        <v>443</v>
      </c>
      <c r="U44" s="350" t="s">
        <v>443</v>
      </c>
      <c r="V44" s="350">
        <v>0</v>
      </c>
      <c r="W44" s="350" t="s">
        <v>471</v>
      </c>
      <c r="X44" s="350">
        <v>0</v>
      </c>
      <c r="Y44" s="350" t="s">
        <v>471</v>
      </c>
      <c r="Z44" s="350" t="s">
        <v>443</v>
      </c>
      <c r="AA44" s="350" t="s">
        <v>443</v>
      </c>
      <c r="AB44" s="350">
        <v>0</v>
      </c>
      <c r="AC44" s="358">
        <v>0</v>
      </c>
    </row>
    <row r="45" spans="1:29" x14ac:dyDescent="0.25">
      <c r="A45" s="312" t="s">
        <v>503</v>
      </c>
      <c r="B45" s="314" t="s">
        <v>504</v>
      </c>
      <c r="C45" s="352"/>
      <c r="D45" s="349"/>
      <c r="E45" s="349"/>
      <c r="F45" s="349"/>
      <c r="G45" s="352">
        <v>0</v>
      </c>
      <c r="H45" s="352" t="s">
        <v>443</v>
      </c>
      <c r="I45" s="352" t="s">
        <v>443</v>
      </c>
      <c r="J45" s="353">
        <v>0</v>
      </c>
      <c r="K45" s="352" t="s">
        <v>471</v>
      </c>
      <c r="L45" s="352" t="s">
        <v>443</v>
      </c>
      <c r="M45" s="352" t="s">
        <v>443</v>
      </c>
      <c r="N45" s="349">
        <v>0</v>
      </c>
      <c r="O45" s="352" t="s">
        <v>471</v>
      </c>
      <c r="P45" s="352" t="s">
        <v>443</v>
      </c>
      <c r="Q45" s="352" t="s">
        <v>443</v>
      </c>
      <c r="R45" s="349">
        <v>0</v>
      </c>
      <c r="S45" s="352" t="s">
        <v>471</v>
      </c>
      <c r="T45" s="352" t="s">
        <v>443</v>
      </c>
      <c r="U45" s="350" t="s">
        <v>443</v>
      </c>
      <c r="V45" s="350">
        <v>0</v>
      </c>
      <c r="W45" s="350" t="s">
        <v>471</v>
      </c>
      <c r="X45" s="350">
        <v>0</v>
      </c>
      <c r="Y45" s="350" t="s">
        <v>471</v>
      </c>
      <c r="Z45" s="350" t="s">
        <v>443</v>
      </c>
      <c r="AA45" s="350" t="s">
        <v>443</v>
      </c>
      <c r="AB45" s="350">
        <v>0</v>
      </c>
      <c r="AC45" s="351">
        <v>0</v>
      </c>
    </row>
    <row r="46" spans="1:29" x14ac:dyDescent="0.25">
      <c r="A46" s="312" t="s">
        <v>505</v>
      </c>
      <c r="B46" s="314" t="s">
        <v>506</v>
      </c>
      <c r="C46" s="352"/>
      <c r="D46" s="349"/>
      <c r="E46" s="349"/>
      <c r="F46" s="349"/>
      <c r="G46" s="352">
        <v>0</v>
      </c>
      <c r="H46" s="352" t="s">
        <v>443</v>
      </c>
      <c r="I46" s="352" t="s">
        <v>443</v>
      </c>
      <c r="J46" s="353">
        <v>0</v>
      </c>
      <c r="K46" s="352" t="s">
        <v>471</v>
      </c>
      <c r="L46" s="352" t="s">
        <v>443</v>
      </c>
      <c r="M46" s="352" t="s">
        <v>443</v>
      </c>
      <c r="N46" s="349">
        <v>0</v>
      </c>
      <c r="O46" s="352" t="s">
        <v>471</v>
      </c>
      <c r="P46" s="352" t="s">
        <v>443</v>
      </c>
      <c r="Q46" s="352" t="s">
        <v>443</v>
      </c>
      <c r="R46" s="349">
        <v>0</v>
      </c>
      <c r="S46" s="352" t="s">
        <v>471</v>
      </c>
      <c r="T46" s="352" t="s">
        <v>443</v>
      </c>
      <c r="U46" s="350" t="s">
        <v>443</v>
      </c>
      <c r="V46" s="350">
        <v>0</v>
      </c>
      <c r="W46" s="350" t="s">
        <v>471</v>
      </c>
      <c r="X46" s="350">
        <v>0</v>
      </c>
      <c r="Y46" s="350" t="s">
        <v>471</v>
      </c>
      <c r="Z46" s="350" t="s">
        <v>443</v>
      </c>
      <c r="AA46" s="350" t="s">
        <v>443</v>
      </c>
      <c r="AB46" s="350">
        <v>0</v>
      </c>
      <c r="AC46" s="351">
        <v>0</v>
      </c>
    </row>
    <row r="47" spans="1:29" x14ac:dyDescent="0.25">
      <c r="A47" s="310" t="s">
        <v>60</v>
      </c>
      <c r="B47" s="311" t="s">
        <v>149</v>
      </c>
      <c r="C47" s="352"/>
      <c r="D47" s="349"/>
      <c r="E47" s="349"/>
      <c r="F47" s="349"/>
      <c r="G47" s="352"/>
      <c r="H47" s="352"/>
      <c r="I47" s="352"/>
      <c r="J47" s="353"/>
      <c r="K47" s="352"/>
      <c r="L47" s="352"/>
      <c r="M47" s="352"/>
      <c r="N47" s="349"/>
      <c r="O47" s="352"/>
      <c r="P47" s="352"/>
      <c r="Q47" s="352"/>
      <c r="R47" s="349"/>
      <c r="S47" s="352"/>
      <c r="T47" s="352"/>
      <c r="U47" s="350"/>
      <c r="V47" s="350"/>
      <c r="W47" s="350"/>
      <c r="X47" s="350"/>
      <c r="Y47" s="350"/>
      <c r="Z47" s="350"/>
      <c r="AA47" s="350"/>
      <c r="AB47" s="350"/>
      <c r="AC47" s="351"/>
    </row>
    <row r="48" spans="1:29" ht="31.5" x14ac:dyDescent="0.25">
      <c r="A48" s="312" t="s">
        <v>148</v>
      </c>
      <c r="B48" s="313" t="s">
        <v>493</v>
      </c>
      <c r="C48" s="352" t="s">
        <v>443</v>
      </c>
      <c r="D48" s="349">
        <v>0</v>
      </c>
      <c r="E48" s="349"/>
      <c r="F48" s="349"/>
      <c r="G48" s="352">
        <v>0</v>
      </c>
      <c r="H48" s="352" t="s">
        <v>443</v>
      </c>
      <c r="I48" s="352"/>
      <c r="J48" s="353">
        <v>0</v>
      </c>
      <c r="K48" s="352"/>
      <c r="L48" s="352" t="s">
        <v>443</v>
      </c>
      <c r="M48" s="352"/>
      <c r="N48" s="349">
        <v>0</v>
      </c>
      <c r="O48" s="352"/>
      <c r="P48" s="352" t="s">
        <v>443</v>
      </c>
      <c r="Q48" s="352"/>
      <c r="R48" s="349">
        <v>0</v>
      </c>
      <c r="S48" s="352"/>
      <c r="T48" s="352" t="s">
        <v>443</v>
      </c>
      <c r="U48" s="350"/>
      <c r="V48" s="350">
        <v>0</v>
      </c>
      <c r="W48" s="350"/>
      <c r="X48" s="350">
        <v>0</v>
      </c>
      <c r="Y48" s="350"/>
      <c r="Z48" s="350" t="s">
        <v>443</v>
      </c>
      <c r="AA48" s="350"/>
      <c r="AB48" s="350">
        <v>0</v>
      </c>
      <c r="AC48" s="351">
        <v>0</v>
      </c>
    </row>
    <row r="49" spans="1:29" x14ac:dyDescent="0.25">
      <c r="A49" s="312" t="s">
        <v>147</v>
      </c>
      <c r="B49" s="313" t="s">
        <v>145</v>
      </c>
      <c r="C49" s="352" t="s">
        <v>443</v>
      </c>
      <c r="D49" s="349">
        <v>0.63</v>
      </c>
      <c r="E49" s="349"/>
      <c r="F49" s="349"/>
      <c r="G49" s="352">
        <v>0</v>
      </c>
      <c r="H49" s="352" t="s">
        <v>443</v>
      </c>
      <c r="I49" s="352"/>
      <c r="J49" s="353">
        <v>0.63</v>
      </c>
      <c r="K49" s="352"/>
      <c r="L49" s="352" t="s">
        <v>443</v>
      </c>
      <c r="M49" s="352"/>
      <c r="N49" s="349">
        <v>0</v>
      </c>
      <c r="O49" s="352"/>
      <c r="P49" s="352" t="s">
        <v>443</v>
      </c>
      <c r="Q49" s="352"/>
      <c r="R49" s="349">
        <v>0</v>
      </c>
      <c r="S49" s="352"/>
      <c r="T49" s="352" t="s">
        <v>443</v>
      </c>
      <c r="U49" s="350"/>
      <c r="V49" s="350">
        <v>0</v>
      </c>
      <c r="W49" s="350"/>
      <c r="X49" s="350">
        <v>0</v>
      </c>
      <c r="Y49" s="350"/>
      <c r="Z49" s="350" t="s">
        <v>443</v>
      </c>
      <c r="AA49" s="350"/>
      <c r="AB49" s="350">
        <v>0</v>
      </c>
      <c r="AC49" s="351">
        <v>0.63</v>
      </c>
    </row>
    <row r="50" spans="1:29" ht="31.5" x14ac:dyDescent="0.25">
      <c r="A50" s="312" t="s">
        <v>146</v>
      </c>
      <c r="B50" s="314" t="s">
        <v>143</v>
      </c>
      <c r="C50" s="355" t="s">
        <v>443</v>
      </c>
      <c r="D50" s="349">
        <v>0</v>
      </c>
      <c r="E50" s="349"/>
      <c r="F50" s="349"/>
      <c r="G50" s="352">
        <v>0</v>
      </c>
      <c r="H50" s="352" t="s">
        <v>443</v>
      </c>
      <c r="I50" s="352"/>
      <c r="J50" s="353">
        <v>0</v>
      </c>
      <c r="K50" s="352"/>
      <c r="L50" s="352" t="s">
        <v>443</v>
      </c>
      <c r="M50" s="352"/>
      <c r="N50" s="349">
        <v>0</v>
      </c>
      <c r="O50" s="352"/>
      <c r="P50" s="352" t="s">
        <v>443</v>
      </c>
      <c r="Q50" s="352"/>
      <c r="R50" s="349">
        <v>0</v>
      </c>
      <c r="S50" s="352"/>
      <c r="T50" s="352" t="s">
        <v>443</v>
      </c>
      <c r="U50" s="350"/>
      <c r="V50" s="350">
        <v>0</v>
      </c>
      <c r="W50" s="350"/>
      <c r="X50" s="350">
        <v>0</v>
      </c>
      <c r="Y50" s="350"/>
      <c r="Z50" s="350" t="s">
        <v>443</v>
      </c>
      <c r="AA50" s="350"/>
      <c r="AB50" s="350">
        <v>0</v>
      </c>
      <c r="AC50" s="351">
        <v>0</v>
      </c>
    </row>
    <row r="51" spans="1:29" ht="31.5" x14ac:dyDescent="0.25">
      <c r="A51" s="312" t="s">
        <v>144</v>
      </c>
      <c r="B51" s="314" t="s">
        <v>141</v>
      </c>
      <c r="C51" s="348" t="s">
        <v>443</v>
      </c>
      <c r="D51" s="349">
        <v>0.11</v>
      </c>
      <c r="E51" s="349"/>
      <c r="F51" s="349"/>
      <c r="G51" s="352">
        <v>0</v>
      </c>
      <c r="H51" s="352" t="s">
        <v>443</v>
      </c>
      <c r="I51" s="352"/>
      <c r="J51" s="353">
        <v>0.11</v>
      </c>
      <c r="K51" s="352"/>
      <c r="L51" s="352" t="s">
        <v>443</v>
      </c>
      <c r="M51" s="352"/>
      <c r="N51" s="349">
        <v>0</v>
      </c>
      <c r="O51" s="352"/>
      <c r="P51" s="352" t="s">
        <v>443</v>
      </c>
      <c r="Q51" s="352"/>
      <c r="R51" s="349">
        <v>0</v>
      </c>
      <c r="S51" s="352"/>
      <c r="T51" s="352" t="s">
        <v>443</v>
      </c>
      <c r="U51" s="350"/>
      <c r="V51" s="350">
        <v>0</v>
      </c>
      <c r="W51" s="350"/>
      <c r="X51" s="350">
        <v>0</v>
      </c>
      <c r="Y51" s="350"/>
      <c r="Z51" s="350" t="s">
        <v>443</v>
      </c>
      <c r="AA51" s="350"/>
      <c r="AB51" s="350">
        <v>0</v>
      </c>
      <c r="AC51" s="351">
        <v>0.11</v>
      </c>
    </row>
    <row r="52" spans="1:29" x14ac:dyDescent="0.25">
      <c r="A52" s="312" t="s">
        <v>142</v>
      </c>
      <c r="B52" s="314" t="s">
        <v>139</v>
      </c>
      <c r="C52" s="348" t="s">
        <v>443</v>
      </c>
      <c r="D52" s="349">
        <v>0</v>
      </c>
      <c r="E52" s="349"/>
      <c r="F52" s="349"/>
      <c r="G52" s="352">
        <v>0</v>
      </c>
      <c r="H52" s="352" t="s">
        <v>443</v>
      </c>
      <c r="I52" s="352"/>
      <c r="J52" s="353">
        <v>0</v>
      </c>
      <c r="K52" s="352"/>
      <c r="L52" s="352" t="s">
        <v>443</v>
      </c>
      <c r="M52" s="352"/>
      <c r="N52" s="349">
        <v>0</v>
      </c>
      <c r="O52" s="352"/>
      <c r="P52" s="352" t="s">
        <v>443</v>
      </c>
      <c r="Q52" s="352"/>
      <c r="R52" s="349">
        <v>0</v>
      </c>
      <c r="S52" s="352"/>
      <c r="T52" s="352" t="s">
        <v>443</v>
      </c>
      <c r="U52" s="350"/>
      <c r="V52" s="350">
        <v>0</v>
      </c>
      <c r="W52" s="350"/>
      <c r="X52" s="350">
        <v>0</v>
      </c>
      <c r="Y52" s="350"/>
      <c r="Z52" s="350" t="s">
        <v>443</v>
      </c>
      <c r="AA52" s="350"/>
      <c r="AB52" s="350">
        <v>0</v>
      </c>
      <c r="AC52" s="351">
        <v>0</v>
      </c>
    </row>
    <row r="53" spans="1:29" x14ac:dyDescent="0.25">
      <c r="A53" s="312" t="s">
        <v>140</v>
      </c>
      <c r="B53" s="314" t="s">
        <v>495</v>
      </c>
      <c r="C53" s="352" t="s">
        <v>443</v>
      </c>
      <c r="D53" s="349">
        <v>0</v>
      </c>
      <c r="E53" s="349"/>
      <c r="F53" s="349"/>
      <c r="G53" s="352">
        <v>0</v>
      </c>
      <c r="H53" s="352" t="s">
        <v>443</v>
      </c>
      <c r="I53" s="352"/>
      <c r="J53" s="353">
        <v>0</v>
      </c>
      <c r="K53" s="352"/>
      <c r="L53" s="352" t="s">
        <v>443</v>
      </c>
      <c r="M53" s="352"/>
      <c r="N53" s="349">
        <v>0</v>
      </c>
      <c r="O53" s="352"/>
      <c r="P53" s="352" t="s">
        <v>443</v>
      </c>
      <c r="Q53" s="352"/>
      <c r="R53" s="349">
        <v>0</v>
      </c>
      <c r="S53" s="352"/>
      <c r="T53" s="352" t="s">
        <v>443</v>
      </c>
      <c r="U53" s="350"/>
      <c r="V53" s="350">
        <v>0</v>
      </c>
      <c r="W53" s="350"/>
      <c r="X53" s="350">
        <v>0</v>
      </c>
      <c r="Y53" s="350"/>
      <c r="Z53" s="350" t="s">
        <v>443</v>
      </c>
      <c r="AA53" s="350"/>
      <c r="AB53" s="350">
        <v>0</v>
      </c>
      <c r="AC53" s="351">
        <v>0</v>
      </c>
    </row>
    <row r="54" spans="1:29" x14ac:dyDescent="0.25">
      <c r="A54" s="312" t="s">
        <v>138</v>
      </c>
      <c r="B54" s="314" t="s">
        <v>496</v>
      </c>
      <c r="C54" s="355" t="s">
        <v>443</v>
      </c>
      <c r="D54" s="349">
        <v>1</v>
      </c>
      <c r="E54" s="349"/>
      <c r="F54" s="349"/>
      <c r="G54" s="352">
        <v>0</v>
      </c>
      <c r="H54" s="352" t="s">
        <v>443</v>
      </c>
      <c r="I54" s="352"/>
      <c r="J54" s="353">
        <v>1</v>
      </c>
      <c r="K54" s="352"/>
      <c r="L54" s="352" t="s">
        <v>443</v>
      </c>
      <c r="M54" s="352"/>
      <c r="N54" s="349">
        <v>0</v>
      </c>
      <c r="O54" s="352"/>
      <c r="P54" s="352" t="s">
        <v>443</v>
      </c>
      <c r="Q54" s="352"/>
      <c r="R54" s="349">
        <v>0</v>
      </c>
      <c r="S54" s="352"/>
      <c r="T54" s="352" t="s">
        <v>443</v>
      </c>
      <c r="U54" s="350"/>
      <c r="V54" s="350">
        <v>0</v>
      </c>
      <c r="W54" s="350"/>
      <c r="X54" s="350">
        <v>0</v>
      </c>
      <c r="Y54" s="350"/>
      <c r="Z54" s="350" t="s">
        <v>443</v>
      </c>
      <c r="AA54" s="350"/>
      <c r="AB54" s="350">
        <v>0</v>
      </c>
      <c r="AC54" s="351">
        <v>1</v>
      </c>
    </row>
    <row r="55" spans="1:29" x14ac:dyDescent="0.25">
      <c r="A55" s="312" t="s">
        <v>507</v>
      </c>
      <c r="B55" s="314" t="s">
        <v>497</v>
      </c>
      <c r="C55" s="355" t="s">
        <v>443</v>
      </c>
      <c r="D55" s="349">
        <v>0</v>
      </c>
      <c r="E55" s="349"/>
      <c r="F55" s="349"/>
      <c r="G55" s="352">
        <v>0</v>
      </c>
      <c r="H55" s="352" t="s">
        <v>443</v>
      </c>
      <c r="I55" s="352"/>
      <c r="J55" s="353">
        <v>0</v>
      </c>
      <c r="K55" s="352"/>
      <c r="L55" s="352" t="s">
        <v>443</v>
      </c>
      <c r="M55" s="352"/>
      <c r="N55" s="349">
        <v>0</v>
      </c>
      <c r="O55" s="352"/>
      <c r="P55" s="352" t="s">
        <v>443</v>
      </c>
      <c r="Q55" s="352"/>
      <c r="R55" s="349">
        <v>0</v>
      </c>
      <c r="S55" s="352"/>
      <c r="T55" s="352" t="s">
        <v>443</v>
      </c>
      <c r="U55" s="350"/>
      <c r="V55" s="350">
        <v>0</v>
      </c>
      <c r="W55" s="350"/>
      <c r="X55" s="350">
        <v>0</v>
      </c>
      <c r="Y55" s="350"/>
      <c r="Z55" s="350" t="s">
        <v>443</v>
      </c>
      <c r="AA55" s="350"/>
      <c r="AB55" s="350">
        <v>0</v>
      </c>
      <c r="AC55" s="351">
        <v>0</v>
      </c>
    </row>
    <row r="56" spans="1:29" x14ac:dyDescent="0.25">
      <c r="A56" s="312" t="s">
        <v>508</v>
      </c>
      <c r="B56" s="314" t="s">
        <v>498</v>
      </c>
      <c r="C56" s="355" t="s">
        <v>443</v>
      </c>
      <c r="D56" s="349">
        <v>0</v>
      </c>
      <c r="E56" s="349"/>
      <c r="F56" s="349"/>
      <c r="G56" s="352">
        <v>0</v>
      </c>
      <c r="H56" s="352" t="s">
        <v>443</v>
      </c>
      <c r="I56" s="352"/>
      <c r="J56" s="353">
        <v>0</v>
      </c>
      <c r="K56" s="352"/>
      <c r="L56" s="352" t="s">
        <v>443</v>
      </c>
      <c r="M56" s="352"/>
      <c r="N56" s="349">
        <v>0</v>
      </c>
      <c r="O56" s="352"/>
      <c r="P56" s="352" t="s">
        <v>443</v>
      </c>
      <c r="Q56" s="352"/>
      <c r="R56" s="349">
        <v>0</v>
      </c>
      <c r="S56" s="352"/>
      <c r="T56" s="352" t="s">
        <v>443</v>
      </c>
      <c r="U56" s="350"/>
      <c r="V56" s="350">
        <v>0</v>
      </c>
      <c r="W56" s="350"/>
      <c r="X56" s="350">
        <v>0</v>
      </c>
      <c r="Y56" s="350"/>
      <c r="Z56" s="350" t="s">
        <v>443</v>
      </c>
      <c r="AA56" s="350"/>
      <c r="AB56" s="350">
        <v>0</v>
      </c>
      <c r="AC56" s="351">
        <v>0</v>
      </c>
    </row>
    <row r="57" spans="1:29" x14ac:dyDescent="0.25">
      <c r="A57" s="312" t="s">
        <v>509</v>
      </c>
      <c r="B57" s="314" t="s">
        <v>500</v>
      </c>
      <c r="C57" s="355" t="s">
        <v>443</v>
      </c>
      <c r="D57" s="349">
        <v>0</v>
      </c>
      <c r="E57" s="349"/>
      <c r="F57" s="349"/>
      <c r="G57" s="352">
        <v>0</v>
      </c>
      <c r="H57" s="352" t="s">
        <v>443</v>
      </c>
      <c r="I57" s="352"/>
      <c r="J57" s="353">
        <v>0</v>
      </c>
      <c r="K57" s="352"/>
      <c r="L57" s="352" t="s">
        <v>443</v>
      </c>
      <c r="M57" s="352"/>
      <c r="N57" s="349">
        <v>0</v>
      </c>
      <c r="O57" s="352"/>
      <c r="P57" s="352" t="s">
        <v>443</v>
      </c>
      <c r="Q57" s="352"/>
      <c r="R57" s="349">
        <v>0</v>
      </c>
      <c r="S57" s="352"/>
      <c r="T57" s="352" t="s">
        <v>443</v>
      </c>
      <c r="U57" s="350"/>
      <c r="V57" s="350">
        <v>0</v>
      </c>
      <c r="W57" s="350"/>
      <c r="X57" s="350">
        <v>0</v>
      </c>
      <c r="Y57" s="350"/>
      <c r="Z57" s="350" t="s">
        <v>443</v>
      </c>
      <c r="AA57" s="350"/>
      <c r="AB57" s="350">
        <v>0</v>
      </c>
      <c r="AC57" s="351">
        <v>0</v>
      </c>
    </row>
    <row r="58" spans="1:29" x14ac:dyDescent="0.25">
      <c r="A58" s="312" t="s">
        <v>510</v>
      </c>
      <c r="B58" s="314" t="s">
        <v>502</v>
      </c>
      <c r="C58" s="355" t="s">
        <v>443</v>
      </c>
      <c r="D58" s="356">
        <v>0</v>
      </c>
      <c r="E58" s="356"/>
      <c r="F58" s="356"/>
      <c r="G58" s="357">
        <v>0</v>
      </c>
      <c r="H58" s="357" t="s">
        <v>443</v>
      </c>
      <c r="I58" s="357"/>
      <c r="J58" s="357">
        <v>0</v>
      </c>
      <c r="K58" s="357"/>
      <c r="L58" s="357" t="s">
        <v>443</v>
      </c>
      <c r="M58" s="357"/>
      <c r="N58" s="356">
        <v>0</v>
      </c>
      <c r="O58" s="352"/>
      <c r="P58" s="352" t="s">
        <v>443</v>
      </c>
      <c r="Q58" s="352"/>
      <c r="R58" s="349">
        <v>0</v>
      </c>
      <c r="S58" s="352"/>
      <c r="T58" s="352" t="s">
        <v>443</v>
      </c>
      <c r="U58" s="350"/>
      <c r="V58" s="350">
        <v>0</v>
      </c>
      <c r="W58" s="350"/>
      <c r="X58" s="350">
        <v>0</v>
      </c>
      <c r="Y58" s="350"/>
      <c r="Z58" s="350" t="s">
        <v>443</v>
      </c>
      <c r="AA58" s="350"/>
      <c r="AB58" s="350">
        <v>0</v>
      </c>
      <c r="AC58" s="358">
        <v>0</v>
      </c>
    </row>
    <row r="59" spans="1:29" x14ac:dyDescent="0.25">
      <c r="A59" s="312" t="s">
        <v>511</v>
      </c>
      <c r="B59" s="314" t="s">
        <v>504</v>
      </c>
      <c r="C59" s="348" t="s">
        <v>443</v>
      </c>
      <c r="D59" s="349">
        <v>0</v>
      </c>
      <c r="E59" s="349"/>
      <c r="F59" s="349"/>
      <c r="G59" s="352">
        <v>0</v>
      </c>
      <c r="H59" s="352" t="s">
        <v>443</v>
      </c>
      <c r="I59" s="352"/>
      <c r="J59" s="353">
        <v>0</v>
      </c>
      <c r="K59" s="352"/>
      <c r="L59" s="352" t="s">
        <v>443</v>
      </c>
      <c r="M59" s="352"/>
      <c r="N59" s="349">
        <v>0</v>
      </c>
      <c r="O59" s="352"/>
      <c r="P59" s="352" t="s">
        <v>443</v>
      </c>
      <c r="Q59" s="352"/>
      <c r="R59" s="349">
        <v>0</v>
      </c>
      <c r="S59" s="352"/>
      <c r="T59" s="352" t="s">
        <v>443</v>
      </c>
      <c r="U59" s="350"/>
      <c r="V59" s="350">
        <v>0</v>
      </c>
      <c r="W59" s="350"/>
      <c r="X59" s="350">
        <v>0</v>
      </c>
      <c r="Y59" s="350"/>
      <c r="Z59" s="350" t="s">
        <v>443</v>
      </c>
      <c r="AA59" s="350"/>
      <c r="AB59" s="350">
        <v>0</v>
      </c>
      <c r="AC59" s="351">
        <v>0</v>
      </c>
    </row>
    <row r="60" spans="1:29" x14ac:dyDescent="0.25">
      <c r="A60" s="312" t="s">
        <v>512</v>
      </c>
      <c r="B60" s="314" t="s">
        <v>506</v>
      </c>
      <c r="C60" s="359" t="s">
        <v>443</v>
      </c>
      <c r="D60" s="349">
        <v>0</v>
      </c>
      <c r="E60" s="349"/>
      <c r="F60" s="349"/>
      <c r="G60" s="352">
        <v>0</v>
      </c>
      <c r="H60" s="352" t="s">
        <v>443</v>
      </c>
      <c r="I60" s="352"/>
      <c r="J60" s="353">
        <v>0</v>
      </c>
      <c r="K60" s="352"/>
      <c r="L60" s="352" t="s">
        <v>443</v>
      </c>
      <c r="M60" s="352"/>
      <c r="N60" s="349">
        <v>0</v>
      </c>
      <c r="O60" s="352"/>
      <c r="P60" s="352" t="s">
        <v>443</v>
      </c>
      <c r="Q60" s="352"/>
      <c r="R60" s="349">
        <v>0</v>
      </c>
      <c r="S60" s="352"/>
      <c r="T60" s="352" t="s">
        <v>443</v>
      </c>
      <c r="U60" s="350"/>
      <c r="V60" s="350">
        <v>0</v>
      </c>
      <c r="W60" s="350"/>
      <c r="X60" s="350">
        <v>0</v>
      </c>
      <c r="Y60" s="350"/>
      <c r="Z60" s="350" t="s">
        <v>443</v>
      </c>
      <c r="AA60" s="350"/>
      <c r="AB60" s="350">
        <v>0</v>
      </c>
      <c r="AC60" s="351">
        <v>0</v>
      </c>
    </row>
    <row r="61" spans="1:29" ht="31.5" x14ac:dyDescent="0.25">
      <c r="A61" s="310" t="s">
        <v>58</v>
      </c>
      <c r="B61" s="311" t="s">
        <v>137</v>
      </c>
      <c r="C61" s="359"/>
      <c r="D61" s="349"/>
      <c r="E61" s="349"/>
      <c r="F61" s="349"/>
      <c r="G61" s="352"/>
      <c r="H61" s="352"/>
      <c r="I61" s="352"/>
      <c r="J61" s="353"/>
      <c r="K61" s="352"/>
      <c r="L61" s="352"/>
      <c r="M61" s="352"/>
      <c r="N61" s="349"/>
      <c r="O61" s="352"/>
      <c r="P61" s="352"/>
      <c r="Q61" s="352"/>
      <c r="R61" s="349"/>
      <c r="S61" s="352"/>
      <c r="T61" s="352"/>
      <c r="U61" s="350"/>
      <c r="V61" s="350"/>
      <c r="W61" s="350"/>
      <c r="X61" s="350"/>
      <c r="Y61" s="350"/>
      <c r="Z61" s="350"/>
      <c r="AA61" s="350"/>
      <c r="AB61" s="350"/>
      <c r="AC61" s="351"/>
    </row>
    <row r="62" spans="1:29" x14ac:dyDescent="0.25">
      <c r="A62" s="312" t="s">
        <v>136</v>
      </c>
      <c r="B62" s="314" t="s">
        <v>135</v>
      </c>
      <c r="C62" s="359" t="s">
        <v>443</v>
      </c>
      <c r="D62" s="349">
        <v>5.7017419129606841</v>
      </c>
      <c r="E62" s="349"/>
      <c r="F62" s="349"/>
      <c r="G62" s="352">
        <v>0</v>
      </c>
      <c r="H62" s="352" t="s">
        <v>443</v>
      </c>
      <c r="I62" s="352"/>
      <c r="J62" s="353">
        <v>5.7017419129606841</v>
      </c>
      <c r="K62" s="352"/>
      <c r="L62" s="352" t="s">
        <v>443</v>
      </c>
      <c r="M62" s="352"/>
      <c r="N62" s="349">
        <v>0</v>
      </c>
      <c r="O62" s="352"/>
      <c r="P62" s="352" t="s">
        <v>443</v>
      </c>
      <c r="Q62" s="352"/>
      <c r="R62" s="349">
        <v>0</v>
      </c>
      <c r="S62" s="352"/>
      <c r="T62" s="352" t="s">
        <v>443</v>
      </c>
      <c r="U62" s="350"/>
      <c r="V62" s="350">
        <v>0</v>
      </c>
      <c r="W62" s="350"/>
      <c r="X62" s="350">
        <v>0</v>
      </c>
      <c r="Y62" s="350"/>
      <c r="Z62" s="350" t="s">
        <v>443</v>
      </c>
      <c r="AA62" s="350"/>
      <c r="AB62" s="350">
        <v>0</v>
      </c>
      <c r="AC62" s="351">
        <v>5.7017419129606841</v>
      </c>
    </row>
    <row r="63" spans="1:29" x14ac:dyDescent="0.25">
      <c r="A63" s="312" t="s">
        <v>134</v>
      </c>
      <c r="B63" s="314" t="s">
        <v>127</v>
      </c>
      <c r="C63" s="359"/>
      <c r="D63" s="349"/>
      <c r="E63" s="349"/>
      <c r="F63" s="349"/>
      <c r="G63" s="352">
        <v>0</v>
      </c>
      <c r="H63" s="352" t="s">
        <v>443</v>
      </c>
      <c r="I63" s="352"/>
      <c r="J63" s="353">
        <v>0</v>
      </c>
      <c r="K63" s="352"/>
      <c r="L63" s="352" t="s">
        <v>443</v>
      </c>
      <c r="M63" s="352"/>
      <c r="N63" s="349">
        <v>0</v>
      </c>
      <c r="O63" s="352"/>
      <c r="P63" s="352" t="s">
        <v>443</v>
      </c>
      <c r="Q63" s="352"/>
      <c r="R63" s="349">
        <v>0</v>
      </c>
      <c r="S63" s="352"/>
      <c r="T63" s="352" t="s">
        <v>443</v>
      </c>
      <c r="U63" s="350"/>
      <c r="V63" s="350">
        <v>0</v>
      </c>
      <c r="W63" s="350"/>
      <c r="X63" s="350">
        <v>0</v>
      </c>
      <c r="Y63" s="350"/>
      <c r="Z63" s="350" t="s">
        <v>443</v>
      </c>
      <c r="AA63" s="350"/>
      <c r="AB63" s="350">
        <v>0</v>
      </c>
      <c r="AC63" s="351">
        <v>0</v>
      </c>
    </row>
    <row r="64" spans="1:29" x14ac:dyDescent="0.25">
      <c r="A64" s="312" t="s">
        <v>133</v>
      </c>
      <c r="B64" s="313" t="s">
        <v>126</v>
      </c>
      <c r="C64" s="355"/>
      <c r="D64" s="349"/>
      <c r="E64" s="349"/>
      <c r="F64" s="349"/>
      <c r="G64" s="352">
        <v>0</v>
      </c>
      <c r="H64" s="352" t="s">
        <v>443</v>
      </c>
      <c r="I64" s="352"/>
      <c r="J64" s="353">
        <v>0.63</v>
      </c>
      <c r="K64" s="352"/>
      <c r="L64" s="352" t="s">
        <v>443</v>
      </c>
      <c r="M64" s="352"/>
      <c r="N64" s="349">
        <v>0</v>
      </c>
      <c r="O64" s="352"/>
      <c r="P64" s="352" t="s">
        <v>443</v>
      </c>
      <c r="Q64" s="352"/>
      <c r="R64" s="349">
        <v>0</v>
      </c>
      <c r="S64" s="352"/>
      <c r="T64" s="352" t="s">
        <v>443</v>
      </c>
      <c r="U64" s="350"/>
      <c r="V64" s="350">
        <v>0</v>
      </c>
      <c r="W64" s="350"/>
      <c r="X64" s="350">
        <v>0</v>
      </c>
      <c r="Y64" s="350"/>
      <c r="Z64" s="350" t="s">
        <v>443</v>
      </c>
      <c r="AA64" s="350"/>
      <c r="AB64" s="350">
        <v>0</v>
      </c>
      <c r="AC64" s="351">
        <v>0.63</v>
      </c>
    </row>
    <row r="65" spans="1:29" x14ac:dyDescent="0.25">
      <c r="A65" s="312" t="s">
        <v>132</v>
      </c>
      <c r="B65" s="313" t="s">
        <v>125</v>
      </c>
      <c r="C65" s="350"/>
      <c r="D65" s="351"/>
      <c r="E65" s="351"/>
      <c r="F65" s="351"/>
      <c r="G65" s="360">
        <v>0</v>
      </c>
      <c r="H65" s="360" t="s">
        <v>443</v>
      </c>
      <c r="I65" s="360"/>
      <c r="J65" s="361">
        <v>0</v>
      </c>
      <c r="K65" s="360"/>
      <c r="L65" s="350" t="s">
        <v>443</v>
      </c>
      <c r="M65" s="350"/>
      <c r="N65" s="351">
        <v>0</v>
      </c>
      <c r="O65" s="350"/>
      <c r="P65" s="350" t="s">
        <v>443</v>
      </c>
      <c r="Q65" s="350"/>
      <c r="R65" s="362">
        <v>0</v>
      </c>
      <c r="S65" s="350"/>
      <c r="T65" s="363" t="s">
        <v>443</v>
      </c>
      <c r="U65" s="350"/>
      <c r="V65" s="350">
        <v>0</v>
      </c>
      <c r="W65" s="350"/>
      <c r="X65" s="350">
        <v>0</v>
      </c>
      <c r="Y65" s="350"/>
      <c r="Z65" s="350" t="s">
        <v>443</v>
      </c>
      <c r="AA65" s="350"/>
      <c r="AB65" s="350">
        <v>0</v>
      </c>
      <c r="AC65" s="351">
        <v>0</v>
      </c>
    </row>
    <row r="66" spans="1:29" x14ac:dyDescent="0.25">
      <c r="A66" s="312" t="s">
        <v>131</v>
      </c>
      <c r="B66" s="313" t="s">
        <v>128</v>
      </c>
      <c r="C66" s="350"/>
      <c r="D66" s="362"/>
      <c r="E66" s="362"/>
      <c r="F66" s="362"/>
      <c r="G66" s="360">
        <v>0</v>
      </c>
      <c r="H66" s="360" t="s">
        <v>443</v>
      </c>
      <c r="I66" s="360"/>
      <c r="J66" s="361">
        <v>0.11</v>
      </c>
      <c r="K66" s="360"/>
      <c r="L66" s="350" t="s">
        <v>443</v>
      </c>
      <c r="M66" s="350"/>
      <c r="N66" s="362">
        <v>0</v>
      </c>
      <c r="O66" s="350"/>
      <c r="P66" s="350" t="s">
        <v>443</v>
      </c>
      <c r="Q66" s="350"/>
      <c r="R66" s="362">
        <v>0</v>
      </c>
      <c r="S66" s="350"/>
      <c r="T66" s="363" t="s">
        <v>443</v>
      </c>
      <c r="U66" s="350"/>
      <c r="V66" s="350">
        <v>0</v>
      </c>
      <c r="W66" s="350"/>
      <c r="X66" s="350">
        <v>0</v>
      </c>
      <c r="Y66" s="350"/>
      <c r="Z66" s="350" t="s">
        <v>443</v>
      </c>
      <c r="AA66" s="350"/>
      <c r="AB66" s="350">
        <v>0</v>
      </c>
      <c r="AC66" s="351">
        <v>0.11</v>
      </c>
    </row>
    <row r="67" spans="1:29" x14ac:dyDescent="0.25">
      <c r="A67" s="312" t="s">
        <v>130</v>
      </c>
      <c r="B67" s="313" t="s">
        <v>513</v>
      </c>
      <c r="C67" s="350"/>
      <c r="D67" s="362"/>
      <c r="E67" s="362"/>
      <c r="F67" s="362"/>
      <c r="G67" s="360">
        <v>0</v>
      </c>
      <c r="H67" s="360" t="s">
        <v>443</v>
      </c>
      <c r="I67" s="360"/>
      <c r="J67" s="361">
        <v>1</v>
      </c>
      <c r="K67" s="360"/>
      <c r="L67" s="350" t="s">
        <v>443</v>
      </c>
      <c r="M67" s="350"/>
      <c r="N67" s="362">
        <v>0</v>
      </c>
      <c r="O67" s="350"/>
      <c r="P67" s="350" t="s">
        <v>443</v>
      </c>
      <c r="Q67" s="350"/>
      <c r="R67" s="362">
        <v>0</v>
      </c>
      <c r="S67" s="350"/>
      <c r="T67" s="363" t="s">
        <v>443</v>
      </c>
      <c r="U67" s="350"/>
      <c r="V67" s="350">
        <v>0</v>
      </c>
      <c r="W67" s="350"/>
      <c r="X67" s="350">
        <v>0</v>
      </c>
      <c r="Y67" s="350"/>
      <c r="Z67" s="350" t="s">
        <v>443</v>
      </c>
      <c r="AA67" s="350"/>
      <c r="AB67" s="350">
        <v>0</v>
      </c>
      <c r="AC67" s="351">
        <v>1</v>
      </c>
    </row>
    <row r="68" spans="1:29" x14ac:dyDescent="0.25">
      <c r="A68" s="312" t="s">
        <v>514</v>
      </c>
      <c r="B68" s="313" t="s">
        <v>515</v>
      </c>
      <c r="C68" s="350"/>
      <c r="D68" s="362"/>
      <c r="E68" s="362"/>
      <c r="F68" s="362"/>
      <c r="G68" s="360">
        <v>0</v>
      </c>
      <c r="H68" s="360" t="s">
        <v>443</v>
      </c>
      <c r="I68" s="360"/>
      <c r="J68" s="361">
        <v>0</v>
      </c>
      <c r="K68" s="360"/>
      <c r="L68" s="350" t="s">
        <v>443</v>
      </c>
      <c r="M68" s="350"/>
      <c r="N68" s="362">
        <v>0</v>
      </c>
      <c r="O68" s="350"/>
      <c r="P68" s="350" t="s">
        <v>443</v>
      </c>
      <c r="Q68" s="350"/>
      <c r="R68" s="362">
        <v>0</v>
      </c>
      <c r="S68" s="350"/>
      <c r="T68" s="363" t="s">
        <v>443</v>
      </c>
      <c r="U68" s="350"/>
      <c r="V68" s="350">
        <v>0</v>
      </c>
      <c r="W68" s="350"/>
      <c r="X68" s="350">
        <v>0</v>
      </c>
      <c r="Y68" s="350"/>
      <c r="Z68" s="350" t="s">
        <v>443</v>
      </c>
      <c r="AA68" s="350"/>
      <c r="AB68" s="350">
        <v>0</v>
      </c>
      <c r="AC68" s="351">
        <v>0</v>
      </c>
    </row>
    <row r="69" spans="1:29" x14ac:dyDescent="0.25">
      <c r="A69" s="312" t="s">
        <v>516</v>
      </c>
      <c r="B69" s="313" t="s">
        <v>517</v>
      </c>
      <c r="C69" s="350"/>
      <c r="D69" s="362"/>
      <c r="E69" s="362"/>
      <c r="F69" s="362"/>
      <c r="G69" s="360">
        <v>0</v>
      </c>
      <c r="H69" s="360" t="s">
        <v>443</v>
      </c>
      <c r="I69" s="360"/>
      <c r="J69" s="361">
        <v>0</v>
      </c>
      <c r="K69" s="360"/>
      <c r="L69" s="350" t="s">
        <v>443</v>
      </c>
      <c r="M69" s="350"/>
      <c r="N69" s="362">
        <v>0</v>
      </c>
      <c r="O69" s="350"/>
      <c r="P69" s="350" t="s">
        <v>443</v>
      </c>
      <c r="Q69" s="350"/>
      <c r="R69" s="362">
        <v>0</v>
      </c>
      <c r="S69" s="350"/>
      <c r="T69" s="363" t="s">
        <v>443</v>
      </c>
      <c r="U69" s="350"/>
      <c r="V69" s="350">
        <v>0</v>
      </c>
      <c r="W69" s="350"/>
      <c r="X69" s="350">
        <v>0</v>
      </c>
      <c r="Y69" s="350"/>
      <c r="Z69" s="350" t="s">
        <v>443</v>
      </c>
      <c r="AA69" s="350"/>
      <c r="AB69" s="350">
        <v>0</v>
      </c>
      <c r="AC69" s="351">
        <v>0</v>
      </c>
    </row>
    <row r="70" spans="1:29" x14ac:dyDescent="0.25">
      <c r="A70" s="312" t="s">
        <v>518</v>
      </c>
      <c r="B70" s="313" t="s">
        <v>519</v>
      </c>
      <c r="C70" s="350"/>
      <c r="D70" s="362"/>
      <c r="E70" s="362"/>
      <c r="F70" s="362"/>
      <c r="G70" s="360">
        <v>0</v>
      </c>
      <c r="H70" s="360" t="s">
        <v>443</v>
      </c>
      <c r="I70" s="360"/>
      <c r="J70" s="361">
        <v>0</v>
      </c>
      <c r="K70" s="360"/>
      <c r="L70" s="350" t="s">
        <v>443</v>
      </c>
      <c r="M70" s="350"/>
      <c r="N70" s="362">
        <v>0</v>
      </c>
      <c r="O70" s="350"/>
      <c r="P70" s="350" t="s">
        <v>443</v>
      </c>
      <c r="Q70" s="350"/>
      <c r="R70" s="362">
        <v>0</v>
      </c>
      <c r="S70" s="350"/>
      <c r="T70" s="363" t="s">
        <v>443</v>
      </c>
      <c r="U70" s="350"/>
      <c r="V70" s="350">
        <v>0</v>
      </c>
      <c r="W70" s="350"/>
      <c r="X70" s="350">
        <v>0</v>
      </c>
      <c r="Y70" s="350"/>
      <c r="Z70" s="350" t="s">
        <v>443</v>
      </c>
      <c r="AA70" s="350"/>
      <c r="AB70" s="350">
        <v>0</v>
      </c>
      <c r="AC70" s="351">
        <v>0</v>
      </c>
    </row>
    <row r="71" spans="1:29" x14ac:dyDescent="0.25">
      <c r="A71" s="312" t="s">
        <v>520</v>
      </c>
      <c r="B71" s="313" t="s">
        <v>521</v>
      </c>
      <c r="C71" s="350"/>
      <c r="D71" s="358"/>
      <c r="E71" s="358"/>
      <c r="F71" s="358"/>
      <c r="G71" s="364">
        <v>0</v>
      </c>
      <c r="H71" s="364" t="s">
        <v>443</v>
      </c>
      <c r="I71" s="364"/>
      <c r="J71" s="365">
        <v>0</v>
      </c>
      <c r="K71" s="364"/>
      <c r="L71" s="366" t="s">
        <v>443</v>
      </c>
      <c r="M71" s="366"/>
      <c r="N71" s="358">
        <v>0</v>
      </c>
      <c r="O71" s="366"/>
      <c r="P71" s="366" t="s">
        <v>443</v>
      </c>
      <c r="Q71" s="350"/>
      <c r="R71" s="362">
        <v>0</v>
      </c>
      <c r="S71" s="350"/>
      <c r="T71" s="363" t="s">
        <v>443</v>
      </c>
      <c r="U71" s="350"/>
      <c r="V71" s="350">
        <v>0</v>
      </c>
      <c r="W71" s="350"/>
      <c r="X71" s="350">
        <v>0</v>
      </c>
      <c r="Y71" s="350"/>
      <c r="Z71" s="350" t="s">
        <v>443</v>
      </c>
      <c r="AA71" s="350"/>
      <c r="AB71" s="350">
        <v>0</v>
      </c>
      <c r="AC71" s="351">
        <v>0</v>
      </c>
    </row>
    <row r="72" spans="1:29" x14ac:dyDescent="0.25">
      <c r="A72" s="312" t="s">
        <v>522</v>
      </c>
      <c r="B72" s="313" t="s">
        <v>523</v>
      </c>
      <c r="C72" s="350"/>
      <c r="D72" s="350"/>
      <c r="E72" s="350"/>
      <c r="F72" s="350"/>
      <c r="G72" s="360">
        <v>0</v>
      </c>
      <c r="H72" s="360" t="s">
        <v>443</v>
      </c>
      <c r="I72" s="360"/>
      <c r="J72" s="361">
        <v>0</v>
      </c>
      <c r="K72" s="360"/>
      <c r="L72" s="350" t="s">
        <v>443</v>
      </c>
      <c r="M72" s="350"/>
      <c r="N72" s="350">
        <v>0</v>
      </c>
      <c r="O72" s="350"/>
      <c r="P72" s="350" t="s">
        <v>443</v>
      </c>
      <c r="Q72" s="350"/>
      <c r="R72" s="350">
        <v>0</v>
      </c>
      <c r="S72" s="350"/>
      <c r="T72" s="363" t="s">
        <v>443</v>
      </c>
      <c r="U72" s="350"/>
      <c r="V72" s="350">
        <v>0</v>
      </c>
      <c r="W72" s="350"/>
      <c r="X72" s="350">
        <v>0</v>
      </c>
      <c r="Y72" s="350"/>
      <c r="Z72" s="350" t="s">
        <v>443</v>
      </c>
      <c r="AA72" s="350"/>
      <c r="AB72" s="350">
        <v>0</v>
      </c>
      <c r="AC72" s="351">
        <v>0</v>
      </c>
    </row>
    <row r="73" spans="1:29" x14ac:dyDescent="0.25">
      <c r="A73" s="312" t="s">
        <v>524</v>
      </c>
      <c r="B73" s="313" t="s">
        <v>525</v>
      </c>
      <c r="C73" s="350"/>
      <c r="D73" s="350"/>
      <c r="E73" s="350"/>
      <c r="F73" s="350"/>
      <c r="G73" s="360">
        <v>0</v>
      </c>
      <c r="H73" s="360" t="s">
        <v>443</v>
      </c>
      <c r="I73" s="360"/>
      <c r="J73" s="361">
        <v>0</v>
      </c>
      <c r="K73" s="360"/>
      <c r="L73" s="350" t="s">
        <v>443</v>
      </c>
      <c r="M73" s="350"/>
      <c r="N73" s="350">
        <v>0</v>
      </c>
      <c r="O73" s="350"/>
      <c r="P73" s="350" t="s">
        <v>443</v>
      </c>
      <c r="Q73" s="350"/>
      <c r="R73" s="350">
        <v>0</v>
      </c>
      <c r="S73" s="350"/>
      <c r="T73" s="363" t="s">
        <v>443</v>
      </c>
      <c r="U73" s="350"/>
      <c r="V73" s="350">
        <v>0</v>
      </c>
      <c r="W73" s="350"/>
      <c r="X73" s="350">
        <v>0</v>
      </c>
      <c r="Y73" s="350"/>
      <c r="Z73" s="350" t="s">
        <v>443</v>
      </c>
      <c r="AA73" s="350"/>
      <c r="AB73" s="350">
        <v>0</v>
      </c>
      <c r="AC73" s="351">
        <v>0</v>
      </c>
    </row>
    <row r="74" spans="1:29" ht="31.5" x14ac:dyDescent="0.25">
      <c r="A74" s="310" t="s">
        <v>57</v>
      </c>
      <c r="B74" s="315" t="s">
        <v>224</v>
      </c>
      <c r="C74" s="350"/>
      <c r="D74" s="350"/>
      <c r="E74" s="350"/>
      <c r="F74" s="350"/>
      <c r="G74" s="360">
        <v>0</v>
      </c>
      <c r="H74" s="360" t="s">
        <v>443</v>
      </c>
      <c r="I74" s="360"/>
      <c r="J74" s="361">
        <v>0</v>
      </c>
      <c r="K74" s="360"/>
      <c r="L74" s="350" t="s">
        <v>443</v>
      </c>
      <c r="M74" s="350"/>
      <c r="N74" s="350">
        <v>0</v>
      </c>
      <c r="O74" s="350"/>
      <c r="P74" s="350" t="s">
        <v>443</v>
      </c>
      <c r="Q74" s="350"/>
      <c r="R74" s="350">
        <v>0</v>
      </c>
      <c r="S74" s="350"/>
      <c r="T74" s="363" t="s">
        <v>443</v>
      </c>
      <c r="U74" s="350"/>
      <c r="V74" s="350">
        <v>0</v>
      </c>
      <c r="W74" s="350"/>
      <c r="X74" s="350">
        <v>0</v>
      </c>
      <c r="Y74" s="350"/>
      <c r="Z74" s="350" t="s">
        <v>443</v>
      </c>
      <c r="AA74" s="350"/>
      <c r="AB74" s="350">
        <v>0</v>
      </c>
      <c r="AC74" s="351">
        <v>0</v>
      </c>
    </row>
    <row r="75" spans="1:29" x14ac:dyDescent="0.25">
      <c r="A75" s="310" t="s">
        <v>55</v>
      </c>
      <c r="B75" s="311" t="s">
        <v>129</v>
      </c>
      <c r="C75" s="350"/>
      <c r="D75" s="350"/>
      <c r="E75" s="350"/>
      <c r="F75" s="350"/>
      <c r="G75" s="360"/>
      <c r="H75" s="360"/>
      <c r="I75" s="360"/>
      <c r="J75" s="361"/>
      <c r="K75" s="360"/>
      <c r="L75" s="350"/>
      <c r="M75" s="350"/>
      <c r="N75" s="350"/>
      <c r="O75" s="350"/>
      <c r="P75" s="350"/>
      <c r="Q75" s="350"/>
      <c r="R75" s="350"/>
      <c r="S75" s="350"/>
      <c r="T75" s="363"/>
      <c r="U75" s="350"/>
      <c r="V75" s="350"/>
      <c r="W75" s="350"/>
      <c r="X75" s="350"/>
      <c r="Y75" s="350"/>
      <c r="Z75" s="350"/>
      <c r="AA75" s="350"/>
      <c r="AB75" s="350"/>
      <c r="AC75" s="351"/>
    </row>
    <row r="76" spans="1:29" ht="31.5" x14ac:dyDescent="0.25">
      <c r="A76" s="312" t="s">
        <v>219</v>
      </c>
      <c r="B76" s="313" t="s">
        <v>493</v>
      </c>
      <c r="C76" s="350"/>
      <c r="D76" s="350"/>
      <c r="E76" s="350"/>
      <c r="F76" s="350"/>
      <c r="G76" s="360">
        <v>0</v>
      </c>
      <c r="H76" s="360" t="s">
        <v>443</v>
      </c>
      <c r="I76" s="360"/>
      <c r="J76" s="361">
        <v>0</v>
      </c>
      <c r="K76" s="360"/>
      <c r="L76" s="350" t="s">
        <v>443</v>
      </c>
      <c r="M76" s="350"/>
      <c r="N76" s="350">
        <v>0</v>
      </c>
      <c r="O76" s="350"/>
      <c r="P76" s="350" t="s">
        <v>443</v>
      </c>
      <c r="Q76" s="350"/>
      <c r="R76" s="350">
        <v>0</v>
      </c>
      <c r="S76" s="350"/>
      <c r="T76" s="363" t="s">
        <v>443</v>
      </c>
      <c r="U76" s="350"/>
      <c r="V76" s="350">
        <v>0</v>
      </c>
      <c r="W76" s="350"/>
      <c r="X76" s="350">
        <v>0</v>
      </c>
      <c r="Y76" s="350"/>
      <c r="Z76" s="350" t="s">
        <v>443</v>
      </c>
      <c r="AA76" s="350"/>
      <c r="AB76" s="350">
        <v>0</v>
      </c>
      <c r="AC76" s="351">
        <v>0</v>
      </c>
    </row>
    <row r="77" spans="1:29" x14ac:dyDescent="0.25">
      <c r="A77" s="312" t="s">
        <v>220</v>
      </c>
      <c r="B77" s="313" t="s">
        <v>145</v>
      </c>
      <c r="C77" s="350"/>
      <c r="D77" s="350"/>
      <c r="E77" s="350"/>
      <c r="F77" s="350"/>
      <c r="G77" s="360">
        <v>0</v>
      </c>
      <c r="H77" s="360" t="s">
        <v>443</v>
      </c>
      <c r="I77" s="360"/>
      <c r="J77" s="361">
        <v>0</v>
      </c>
      <c r="K77" s="360"/>
      <c r="L77" s="350" t="s">
        <v>443</v>
      </c>
      <c r="M77" s="350"/>
      <c r="N77" s="350">
        <v>0</v>
      </c>
      <c r="O77" s="350"/>
      <c r="P77" s="350" t="s">
        <v>443</v>
      </c>
      <c r="Q77" s="350"/>
      <c r="R77" s="350">
        <v>0</v>
      </c>
      <c r="S77" s="350"/>
      <c r="T77" s="363" t="s">
        <v>443</v>
      </c>
      <c r="U77" s="350"/>
      <c r="V77" s="350">
        <v>0</v>
      </c>
      <c r="W77" s="350"/>
      <c r="X77" s="350">
        <v>0</v>
      </c>
      <c r="Y77" s="350"/>
      <c r="Z77" s="350" t="s">
        <v>443</v>
      </c>
      <c r="AA77" s="350"/>
      <c r="AB77" s="350">
        <v>0</v>
      </c>
      <c r="AC77" s="351">
        <v>0</v>
      </c>
    </row>
    <row r="78" spans="1:29" x14ac:dyDescent="0.25">
      <c r="A78" s="312" t="s">
        <v>221</v>
      </c>
      <c r="B78" s="314" t="s">
        <v>526</v>
      </c>
      <c r="C78" s="350"/>
      <c r="D78" s="350"/>
      <c r="E78" s="350"/>
      <c r="F78" s="350"/>
      <c r="G78" s="360">
        <v>0</v>
      </c>
      <c r="H78" s="360" t="s">
        <v>443</v>
      </c>
      <c r="I78" s="360"/>
      <c r="J78" s="361">
        <v>0</v>
      </c>
      <c r="K78" s="360"/>
      <c r="L78" s="350" t="s">
        <v>443</v>
      </c>
      <c r="M78" s="350"/>
      <c r="N78" s="350">
        <v>0</v>
      </c>
      <c r="O78" s="350"/>
      <c r="P78" s="350" t="s">
        <v>443</v>
      </c>
      <c r="Q78" s="350"/>
      <c r="R78" s="350">
        <v>0</v>
      </c>
      <c r="S78" s="350"/>
      <c r="T78" s="363" t="s">
        <v>443</v>
      </c>
      <c r="U78" s="350"/>
      <c r="V78" s="350">
        <v>0</v>
      </c>
      <c r="W78" s="350"/>
      <c r="X78" s="350">
        <v>0</v>
      </c>
      <c r="Y78" s="350"/>
      <c r="Z78" s="350" t="s">
        <v>443</v>
      </c>
      <c r="AA78" s="350"/>
      <c r="AB78" s="350">
        <v>0</v>
      </c>
      <c r="AC78" s="351">
        <v>0</v>
      </c>
    </row>
    <row r="79" spans="1:29" x14ac:dyDescent="0.25">
      <c r="A79" s="312" t="s">
        <v>222</v>
      </c>
      <c r="B79" s="314" t="s">
        <v>495</v>
      </c>
      <c r="C79" s="350"/>
      <c r="D79" s="350"/>
      <c r="E79" s="350"/>
      <c r="F79" s="350"/>
      <c r="G79" s="360">
        <v>0</v>
      </c>
      <c r="H79" s="360" t="s">
        <v>443</v>
      </c>
      <c r="I79" s="360"/>
      <c r="J79" s="361">
        <v>0</v>
      </c>
      <c r="K79" s="360"/>
      <c r="L79" s="350" t="s">
        <v>443</v>
      </c>
      <c r="M79" s="350"/>
      <c r="N79" s="350">
        <v>0</v>
      </c>
      <c r="O79" s="350"/>
      <c r="P79" s="350" t="s">
        <v>443</v>
      </c>
      <c r="Q79" s="350"/>
      <c r="R79" s="350">
        <v>0</v>
      </c>
      <c r="S79" s="350"/>
      <c r="T79" s="363" t="s">
        <v>443</v>
      </c>
      <c r="U79" s="350"/>
      <c r="V79" s="350">
        <v>0</v>
      </c>
      <c r="W79" s="350"/>
      <c r="X79" s="350">
        <v>0</v>
      </c>
      <c r="Y79" s="350"/>
      <c r="Z79" s="350" t="s">
        <v>443</v>
      </c>
      <c r="AA79" s="350"/>
      <c r="AB79" s="350">
        <v>0</v>
      </c>
      <c r="AC79" s="351">
        <v>0</v>
      </c>
    </row>
    <row r="80" spans="1:29" x14ac:dyDescent="0.25">
      <c r="A80" s="312" t="s">
        <v>223</v>
      </c>
      <c r="B80" s="314" t="s">
        <v>496</v>
      </c>
      <c r="C80" s="350"/>
      <c r="D80" s="367"/>
      <c r="E80" s="350"/>
      <c r="F80" s="367"/>
      <c r="G80" s="360">
        <v>0</v>
      </c>
      <c r="H80" s="360" t="s">
        <v>443</v>
      </c>
      <c r="I80" s="360"/>
      <c r="J80" s="361">
        <v>0</v>
      </c>
      <c r="K80" s="360"/>
      <c r="L80" s="350" t="s">
        <v>443</v>
      </c>
      <c r="M80" s="350"/>
      <c r="N80" s="350">
        <v>0</v>
      </c>
      <c r="O80" s="350"/>
      <c r="P80" s="350" t="s">
        <v>443</v>
      </c>
      <c r="Q80" s="350"/>
      <c r="R80" s="350">
        <v>0</v>
      </c>
      <c r="S80" s="350"/>
      <c r="T80" s="363" t="s">
        <v>443</v>
      </c>
      <c r="U80" s="350"/>
      <c r="V80" s="350">
        <v>0</v>
      </c>
      <c r="W80" s="350"/>
      <c r="X80" s="350">
        <v>0</v>
      </c>
      <c r="Y80" s="350"/>
      <c r="Z80" s="350" t="s">
        <v>443</v>
      </c>
      <c r="AA80" s="350"/>
      <c r="AB80" s="350">
        <v>0</v>
      </c>
      <c r="AC80" s="351">
        <v>0</v>
      </c>
    </row>
    <row r="81" spans="1:29" x14ac:dyDescent="0.25">
      <c r="A81" s="312" t="s">
        <v>527</v>
      </c>
      <c r="B81" s="314" t="s">
        <v>497</v>
      </c>
      <c r="C81" s="350"/>
      <c r="D81" s="350"/>
      <c r="E81" s="350"/>
      <c r="F81" s="350"/>
      <c r="G81" s="360">
        <v>0</v>
      </c>
      <c r="H81" s="360" t="s">
        <v>443</v>
      </c>
      <c r="I81" s="360"/>
      <c r="J81" s="361">
        <v>0</v>
      </c>
      <c r="K81" s="360"/>
      <c r="L81" s="350" t="s">
        <v>443</v>
      </c>
      <c r="M81" s="350"/>
      <c r="N81" s="350">
        <v>0</v>
      </c>
      <c r="O81" s="350"/>
      <c r="P81" s="350" t="s">
        <v>443</v>
      </c>
      <c r="Q81" s="350"/>
      <c r="R81" s="350">
        <v>0</v>
      </c>
      <c r="S81" s="350"/>
      <c r="T81" s="363" t="s">
        <v>443</v>
      </c>
      <c r="U81" s="350"/>
      <c r="V81" s="350">
        <v>0</v>
      </c>
      <c r="W81" s="350"/>
      <c r="X81" s="350">
        <v>0</v>
      </c>
      <c r="Y81" s="350"/>
      <c r="Z81" s="350" t="s">
        <v>443</v>
      </c>
      <c r="AA81" s="350"/>
      <c r="AB81" s="350">
        <v>0</v>
      </c>
      <c r="AC81" s="351">
        <v>0</v>
      </c>
    </row>
    <row r="82" spans="1:29" x14ac:dyDescent="0.25">
      <c r="A82" s="312" t="s">
        <v>528</v>
      </c>
      <c r="B82" s="314" t="s">
        <v>498</v>
      </c>
      <c r="C82" s="350"/>
      <c r="D82" s="350"/>
      <c r="E82" s="350"/>
      <c r="F82" s="350"/>
      <c r="G82" s="360">
        <v>0</v>
      </c>
      <c r="H82" s="360" t="s">
        <v>443</v>
      </c>
      <c r="I82" s="360"/>
      <c r="J82" s="361">
        <v>0</v>
      </c>
      <c r="K82" s="360"/>
      <c r="L82" s="350" t="s">
        <v>443</v>
      </c>
      <c r="M82" s="350"/>
      <c r="N82" s="350">
        <v>0</v>
      </c>
      <c r="O82" s="350"/>
      <c r="P82" s="350" t="s">
        <v>443</v>
      </c>
      <c r="Q82" s="350"/>
      <c r="R82" s="350">
        <v>0</v>
      </c>
      <c r="S82" s="350"/>
      <c r="T82" s="363" t="s">
        <v>443</v>
      </c>
      <c r="U82" s="350"/>
      <c r="V82" s="350">
        <v>0</v>
      </c>
      <c r="W82" s="350"/>
      <c r="X82" s="350">
        <v>0</v>
      </c>
      <c r="Y82" s="350"/>
      <c r="Z82" s="350" t="s">
        <v>443</v>
      </c>
      <c r="AA82" s="350"/>
      <c r="AB82" s="350">
        <v>0</v>
      </c>
      <c r="AC82" s="351">
        <v>0</v>
      </c>
    </row>
    <row r="83" spans="1:29" x14ac:dyDescent="0.25">
      <c r="A83" s="312" t="s">
        <v>529</v>
      </c>
      <c r="B83" s="314" t="s">
        <v>500</v>
      </c>
      <c r="C83" s="350"/>
      <c r="D83" s="350"/>
      <c r="E83" s="350"/>
      <c r="F83" s="350"/>
      <c r="G83" s="360">
        <v>0</v>
      </c>
      <c r="H83" s="360" t="s">
        <v>443</v>
      </c>
      <c r="I83" s="360"/>
      <c r="J83" s="361">
        <v>0</v>
      </c>
      <c r="K83" s="360"/>
      <c r="L83" s="350" t="s">
        <v>443</v>
      </c>
      <c r="M83" s="350"/>
      <c r="N83" s="350">
        <v>0</v>
      </c>
      <c r="O83" s="350"/>
      <c r="P83" s="350" t="s">
        <v>443</v>
      </c>
      <c r="Q83" s="350"/>
      <c r="R83" s="350">
        <v>0</v>
      </c>
      <c r="S83" s="350"/>
      <c r="T83" s="363" t="s">
        <v>443</v>
      </c>
      <c r="U83" s="350"/>
      <c r="V83" s="350">
        <v>0</v>
      </c>
      <c r="W83" s="350"/>
      <c r="X83" s="350">
        <v>0</v>
      </c>
      <c r="Y83" s="350"/>
      <c r="Z83" s="350" t="s">
        <v>443</v>
      </c>
      <c r="AA83" s="350"/>
      <c r="AB83" s="350">
        <v>0</v>
      </c>
      <c r="AC83" s="351">
        <v>0</v>
      </c>
    </row>
    <row r="84" spans="1:29" x14ac:dyDescent="0.25">
      <c r="A84" s="312" t="s">
        <v>530</v>
      </c>
      <c r="B84" s="314" t="s">
        <v>502</v>
      </c>
      <c r="C84" s="350"/>
      <c r="D84" s="350"/>
      <c r="E84" s="350"/>
      <c r="F84" s="350"/>
      <c r="G84" s="360">
        <v>0</v>
      </c>
      <c r="H84" s="360" t="s">
        <v>443</v>
      </c>
      <c r="I84" s="360"/>
      <c r="J84" s="361">
        <v>0</v>
      </c>
      <c r="K84" s="360"/>
      <c r="L84" s="350" t="s">
        <v>443</v>
      </c>
      <c r="M84" s="350"/>
      <c r="N84" s="350">
        <v>0</v>
      </c>
      <c r="O84" s="350"/>
      <c r="P84" s="350" t="s">
        <v>443</v>
      </c>
      <c r="Q84" s="350"/>
      <c r="R84" s="350">
        <v>0</v>
      </c>
      <c r="S84" s="350"/>
      <c r="T84" s="363" t="s">
        <v>443</v>
      </c>
      <c r="U84" s="350"/>
      <c r="V84" s="350">
        <v>0</v>
      </c>
      <c r="W84" s="350"/>
      <c r="X84" s="350">
        <v>0</v>
      </c>
      <c r="Y84" s="350"/>
      <c r="Z84" s="350" t="s">
        <v>443</v>
      </c>
      <c r="AA84" s="350"/>
      <c r="AB84" s="350">
        <v>0</v>
      </c>
      <c r="AC84" s="351">
        <v>0</v>
      </c>
    </row>
    <row r="85" spans="1:29" x14ac:dyDescent="0.25">
      <c r="A85" s="312" t="s">
        <v>531</v>
      </c>
      <c r="B85" s="314" t="s">
        <v>504</v>
      </c>
      <c r="C85" s="350"/>
      <c r="D85" s="350"/>
      <c r="E85" s="350"/>
      <c r="F85" s="350"/>
      <c r="G85" s="360">
        <v>0</v>
      </c>
      <c r="H85" s="360" t="s">
        <v>443</v>
      </c>
      <c r="I85" s="360"/>
      <c r="J85" s="361">
        <v>0</v>
      </c>
      <c r="K85" s="360"/>
      <c r="L85" s="350" t="s">
        <v>443</v>
      </c>
      <c r="M85" s="350"/>
      <c r="N85" s="350">
        <v>0</v>
      </c>
      <c r="O85" s="350"/>
      <c r="P85" s="350" t="s">
        <v>443</v>
      </c>
      <c r="Q85" s="350"/>
      <c r="R85" s="350">
        <v>0</v>
      </c>
      <c r="S85" s="350"/>
      <c r="T85" s="363" t="s">
        <v>443</v>
      </c>
      <c r="U85" s="350"/>
      <c r="V85" s="350">
        <v>0</v>
      </c>
      <c r="W85" s="350"/>
      <c r="X85" s="350">
        <v>0</v>
      </c>
      <c r="Y85" s="350"/>
      <c r="Z85" s="350" t="s">
        <v>443</v>
      </c>
      <c r="AA85" s="350"/>
      <c r="AB85" s="350">
        <v>0</v>
      </c>
      <c r="AC85" s="351">
        <v>0</v>
      </c>
    </row>
    <row r="86" spans="1:29" x14ac:dyDescent="0.25">
      <c r="A86" s="312" t="s">
        <v>532</v>
      </c>
      <c r="B86" s="314" t="s">
        <v>506</v>
      </c>
      <c r="C86" s="350"/>
      <c r="D86" s="350"/>
      <c r="E86" s="350"/>
      <c r="F86" s="350"/>
      <c r="G86" s="360">
        <v>0</v>
      </c>
      <c r="H86" s="360" t="s">
        <v>443</v>
      </c>
      <c r="I86" s="360"/>
      <c r="J86" s="361">
        <v>0</v>
      </c>
      <c r="K86" s="360"/>
      <c r="L86" s="350" t="s">
        <v>443</v>
      </c>
      <c r="M86" s="350"/>
      <c r="N86" s="350">
        <v>0</v>
      </c>
      <c r="O86" s="350"/>
      <c r="P86" s="350" t="s">
        <v>443</v>
      </c>
      <c r="Q86" s="350"/>
      <c r="R86" s="350">
        <v>0</v>
      </c>
      <c r="S86" s="350"/>
      <c r="T86" s="363" t="s">
        <v>443</v>
      </c>
      <c r="U86" s="350"/>
      <c r="V86" s="350">
        <v>0</v>
      </c>
      <c r="W86" s="350"/>
      <c r="X86" s="350">
        <v>0</v>
      </c>
      <c r="Y86" s="350"/>
      <c r="Z86" s="350" t="s">
        <v>443</v>
      </c>
      <c r="AA86" s="350"/>
      <c r="AB86" s="350">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P_NS3400.VL.0042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P_NS3400.VL.0042</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46"/>
      <c r="B19" s="245"/>
    </row>
    <row r="20" spans="1:2" ht="16.5" thickBot="1" x14ac:dyDescent="0.3">
      <c r="B20" s="27"/>
    </row>
    <row r="21" spans="1:2" ht="113.25" customHeight="1" thickBot="1" x14ac:dyDescent="0.3">
      <c r="A21" s="41" t="s">
        <v>289</v>
      </c>
      <c r="B21" s="214" t="str">
        <f>A15</f>
        <v>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протяженностью 1х0,11 км, т.у. - 1 шт.)</v>
      </c>
    </row>
    <row r="22" spans="1:2" ht="16.5" thickBot="1" x14ac:dyDescent="0.3">
      <c r="A22" s="41" t="s">
        <v>290</v>
      </c>
      <c r="B22" s="42" t="str">
        <f>'1. паспорт местоположение'!C27</f>
        <v>Нижнетавдинский муниципальный район</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v>2025</v>
      </c>
    </row>
    <row r="26" spans="1:2" ht="16.5" thickBot="1" x14ac:dyDescent="0.3">
      <c r="A26" s="45" t="s">
        <v>293</v>
      </c>
      <c r="B26" s="46" t="s">
        <v>436</v>
      </c>
    </row>
    <row r="27" spans="1:2" ht="29.25" thickBot="1" x14ac:dyDescent="0.3">
      <c r="A27" s="53" t="s">
        <v>542</v>
      </c>
      <c r="B27" s="208">
        <v>6.7980788613614322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489</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7" t="s">
        <v>558</v>
      </c>
    </row>
    <row r="68" spans="1:2" ht="24" customHeight="1" thickBot="1" x14ac:dyDescent="0.3">
      <c r="A68" s="44" t="s">
        <v>324</v>
      </c>
      <c r="B68" s="48" t="s">
        <v>559</v>
      </c>
    </row>
    <row r="69" spans="1:2" ht="16.5" thickBot="1" x14ac:dyDescent="0.3">
      <c r="A69" s="51" t="s">
        <v>325</v>
      </c>
      <c r="B69" s="24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2025-04-21T12:18:42Z</dcterms:modified>
</cp:coreProperties>
</file>