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СурЭС\P_PO1100.0012\"/>
    </mc:Choice>
  </mc:AlternateContent>
  <bookViews>
    <workbookView xWindow="0" yWindow="0" windowWidth="28800" windowHeight="12300" tabRatio="859" firstSheet="1"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urName1">[1]Параметры!$B$52</definedName>
    <definedName name="CurName2">[1]Параметры!$B$62</definedName>
    <definedName name="CurName3">[1]Параметры!$B$68</definedName>
    <definedName name="CurReport">[1]Параметры!$C$74</definedName>
    <definedName name="Opt_IsDemo">[1]Options!$B$15</definedName>
    <definedName name="Opt_Version">[1]Options!$B$8</definedName>
    <definedName name="Prj_CurReport">[1]Параметры!$B$74</definedName>
    <definedName name="Prj_Inflation">[1]Параметры!$B$50</definedName>
    <definedName name="Prj_Invest">[1]Параметры!$D$28</definedName>
    <definedName name="Prj_Language">[1]Параметры!$D$11</definedName>
    <definedName name="Prj_Len">[1]Параметры!$D$27</definedName>
    <definedName name="Prj_Name">[1]Параметры!$A$4</definedName>
    <definedName name="Prj_Period">[1]Параметры!$D$29</definedName>
    <definedName name="Prj_Protect">[1]Параметры!$D$12</definedName>
    <definedName name="Prj_Start">[1]Параметры!$D$16</definedName>
    <definedName name="Prj_StartDate">[1]Параметры!$B$26</definedName>
    <definedName name="Prj_StartMonth">[1]Параметры!$B$33</definedName>
    <definedName name="Prj_StartYear">[1]Параметры!$B$32</definedName>
    <definedName name="Prj_Step">[1]Параметры!$D$31</definedName>
    <definedName name="Prj_Style">[1]Параметры!$D$13</definedName>
    <definedName name="Prj_VAT">[1]Параметры!$B$84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7">'5. анализ эконом эфф'!$A$1:$Y$107</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9" i="7" l="1"/>
  <c r="C48" i="7"/>
  <c r="C102" i="23" l="1"/>
  <c r="B102" i="23"/>
  <c r="B98" i="23"/>
  <c r="C96" i="23"/>
  <c r="B96" i="23"/>
  <c r="V94" i="23"/>
  <c r="U94" i="23"/>
  <c r="T94" i="23"/>
  <c r="S94" i="23"/>
  <c r="R94" i="23"/>
  <c r="Q94" i="23"/>
  <c r="P94" i="23"/>
  <c r="O94" i="23"/>
  <c r="N94" i="23"/>
  <c r="M94" i="23"/>
  <c r="L94" i="23"/>
  <c r="K94" i="23"/>
  <c r="J94" i="23"/>
  <c r="I94" i="23"/>
  <c r="H94" i="23"/>
  <c r="G94" i="23"/>
  <c r="F94" i="23"/>
  <c r="E94" i="23"/>
  <c r="D94" i="23"/>
  <c r="C94" i="23"/>
  <c r="B94" i="23"/>
  <c r="V91" i="23"/>
  <c r="U91" i="23"/>
  <c r="T91" i="23"/>
  <c r="S91" i="23"/>
  <c r="R91" i="23"/>
  <c r="Q91" i="23"/>
  <c r="P91" i="23"/>
  <c r="O91" i="23"/>
  <c r="N91" i="23"/>
  <c r="M91" i="23"/>
  <c r="L91" i="23"/>
  <c r="K91" i="23"/>
  <c r="J91" i="23"/>
  <c r="I91" i="23"/>
  <c r="H91" i="23"/>
  <c r="G91" i="23"/>
  <c r="F91" i="23"/>
  <c r="E91" i="23"/>
  <c r="D91" i="23"/>
  <c r="C91" i="23"/>
  <c r="D90" i="23"/>
  <c r="C84" i="23"/>
  <c r="B84" i="23"/>
  <c r="B93" i="23" s="1"/>
  <c r="V82" i="23"/>
  <c r="U82" i="23"/>
  <c r="T82" i="23"/>
  <c r="T76" i="23" s="1"/>
  <c r="S82" i="23"/>
  <c r="R82" i="23"/>
  <c r="Q82" i="23"/>
  <c r="P82" i="23"/>
  <c r="O82" i="23"/>
  <c r="N82" i="23"/>
  <c r="M82" i="23"/>
  <c r="L82" i="23"/>
  <c r="L76" i="23" s="1"/>
  <c r="K82" i="23"/>
  <c r="J82" i="23"/>
  <c r="I82" i="23"/>
  <c r="H82" i="23"/>
  <c r="G82" i="23"/>
  <c r="F82" i="23"/>
  <c r="E82" i="23"/>
  <c r="D82" i="23"/>
  <c r="D76" i="23" s="1"/>
  <c r="C82" i="23"/>
  <c r="B82" i="23"/>
  <c r="V78" i="23"/>
  <c r="V76" i="23" s="1"/>
  <c r="U78" i="23"/>
  <c r="U76" i="23" s="1"/>
  <c r="T78" i="23"/>
  <c r="S78" i="23"/>
  <c r="R78" i="23"/>
  <c r="R76" i="23" s="1"/>
  <c r="Q78" i="23"/>
  <c r="P78" i="23"/>
  <c r="O78" i="23"/>
  <c r="N78" i="23"/>
  <c r="N76" i="23" s="1"/>
  <c r="M78" i="23"/>
  <c r="M76" i="23" s="1"/>
  <c r="L78" i="23"/>
  <c r="K78" i="23"/>
  <c r="J78" i="23"/>
  <c r="J76" i="23" s="1"/>
  <c r="I78" i="23"/>
  <c r="H78" i="23"/>
  <c r="G78" i="23"/>
  <c r="F78" i="23"/>
  <c r="F76" i="23" s="1"/>
  <c r="E78" i="23"/>
  <c r="E76" i="23" s="1"/>
  <c r="D78" i="23"/>
  <c r="C78" i="23"/>
  <c r="B78" i="23"/>
  <c r="B76" i="23" s="1"/>
  <c r="A78" i="23"/>
  <c r="V77" i="23"/>
  <c r="U77" i="23"/>
  <c r="T77" i="23"/>
  <c r="S77" i="23"/>
  <c r="S76" i="23" s="1"/>
  <c r="R77" i="23"/>
  <c r="Q77" i="23"/>
  <c r="P77" i="23"/>
  <c r="P76" i="23" s="1"/>
  <c r="O77" i="23"/>
  <c r="O76" i="23" s="1"/>
  <c r="N77" i="23"/>
  <c r="M77" i="23"/>
  <c r="L77" i="23"/>
  <c r="K77" i="23"/>
  <c r="K76" i="23" s="1"/>
  <c r="J77" i="23"/>
  <c r="I77" i="23"/>
  <c r="H77" i="23"/>
  <c r="H76" i="23" s="1"/>
  <c r="G77" i="23"/>
  <c r="G76" i="23" s="1"/>
  <c r="F77" i="23"/>
  <c r="E77" i="23"/>
  <c r="D77" i="23"/>
  <c r="C77" i="23"/>
  <c r="C76" i="23" s="1"/>
  <c r="B77" i="23"/>
  <c r="Q76" i="23"/>
  <c r="I76" i="23"/>
  <c r="V74" i="23"/>
  <c r="U74" i="23"/>
  <c r="T74" i="23"/>
  <c r="S74" i="23"/>
  <c r="R74" i="23"/>
  <c r="Q74" i="23"/>
  <c r="P74" i="23"/>
  <c r="O74" i="23"/>
  <c r="N74" i="23"/>
  <c r="M74" i="23"/>
  <c r="L74" i="23"/>
  <c r="K74" i="23"/>
  <c r="J74" i="23"/>
  <c r="I74" i="23"/>
  <c r="H74" i="23"/>
  <c r="G74" i="23"/>
  <c r="F74" i="23"/>
  <c r="E74" i="23"/>
  <c r="D74" i="23"/>
  <c r="C74" i="23"/>
  <c r="B74" i="23"/>
  <c r="V64" i="23"/>
  <c r="U64" i="23"/>
  <c r="T64" i="23"/>
  <c r="S64" i="23"/>
  <c r="R64" i="23"/>
  <c r="Q64" i="23"/>
  <c r="P64" i="23"/>
  <c r="O64" i="23"/>
  <c r="N64" i="23"/>
  <c r="M64" i="23"/>
  <c r="L64" i="23"/>
  <c r="K64" i="23"/>
  <c r="J64" i="23"/>
  <c r="I64" i="23"/>
  <c r="H64" i="23"/>
  <c r="G64" i="23"/>
  <c r="F64" i="23"/>
  <c r="E64" i="23"/>
  <c r="D64" i="23"/>
  <c r="C64" i="23"/>
  <c r="B64" i="23"/>
  <c r="C61" i="23"/>
  <c r="B61" i="23"/>
  <c r="D59" i="23"/>
  <c r="C56" i="23"/>
  <c r="C50" i="23" s="1"/>
  <c r="C75" i="23" s="1"/>
  <c r="C83" i="23" s="1"/>
  <c r="B56" i="23"/>
  <c r="B50" i="23" s="1"/>
  <c r="B75" i="23" s="1"/>
  <c r="B49" i="23"/>
  <c r="C49" i="23" s="1"/>
  <c r="D49" i="23" s="1"/>
  <c r="E49" i="23" s="1"/>
  <c r="F49" i="23" s="1"/>
  <c r="G49" i="23" s="1"/>
  <c r="H49" i="23" s="1"/>
  <c r="I49" i="23" s="1"/>
  <c r="J49" i="23" s="1"/>
  <c r="K49" i="23" s="1"/>
  <c r="L49" i="23" s="1"/>
  <c r="M49" i="23" s="1"/>
  <c r="N49" i="23" s="1"/>
  <c r="O49" i="23" s="1"/>
  <c r="P49" i="23" s="1"/>
  <c r="Q49" i="23" s="1"/>
  <c r="R49" i="23" s="1"/>
  <c r="S49" i="23" s="1"/>
  <c r="T49" i="23" s="1"/>
  <c r="U49" i="23" s="1"/>
  <c r="V49" i="23" s="1"/>
  <c r="B46" i="23"/>
  <c r="B45" i="23"/>
  <c r="B83" i="23" l="1"/>
  <c r="B85" i="23" s="1"/>
  <c r="B97" i="23"/>
  <c r="E90" i="23"/>
  <c r="D102" i="23"/>
  <c r="C93" i="23"/>
  <c r="C85" i="23"/>
  <c r="D84" i="23"/>
  <c r="W2" i="23"/>
  <c r="W1" i="23"/>
  <c r="B87" i="23" l="1"/>
  <c r="B92" i="23"/>
  <c r="D93" i="23"/>
  <c r="E84" i="23"/>
  <c r="F90" i="23"/>
  <c r="E102" i="23"/>
  <c r="C87" i="23"/>
  <c r="C92" i="23"/>
  <c r="B27" i="22"/>
  <c r="C88" i="23" l="1"/>
  <c r="C95" i="23"/>
  <c r="C100" i="23" s="1"/>
  <c r="C103" i="23" s="1"/>
  <c r="F102" i="23"/>
  <c r="G90" i="23"/>
  <c r="E93" i="23"/>
  <c r="F84" i="23"/>
  <c r="B88" i="23"/>
  <c r="B89" i="23"/>
  <c r="B95" i="23" l="1"/>
  <c r="B71" i="23"/>
  <c r="B99" i="23" s="1"/>
  <c r="D60" i="23"/>
  <c r="E60" i="23"/>
  <c r="C71" i="23"/>
  <c r="F93" i="23"/>
  <c r="G84" i="23"/>
  <c r="G102" i="23"/>
  <c r="H90" i="23"/>
  <c r="C89" i="23"/>
  <c r="X2" i="23"/>
  <c r="Y2" i="23" s="1"/>
  <c r="Z2" i="23" s="1"/>
  <c r="AA2" i="23" s="1"/>
  <c r="AB2" i="23" s="1"/>
  <c r="AC2" i="23" s="1"/>
  <c r="AD2" i="23" s="1"/>
  <c r="AE2" i="23" s="1"/>
  <c r="AF2" i="23" s="1"/>
  <c r="AG2" i="23" s="1"/>
  <c r="AH2" i="23" s="1"/>
  <c r="AI2" i="23" s="1"/>
  <c r="C2" i="23"/>
  <c r="D2" i="23" s="1"/>
  <c r="E2" i="23" s="1"/>
  <c r="F2" i="23" s="1"/>
  <c r="G2" i="23" s="1"/>
  <c r="H2" i="23" s="1"/>
  <c r="I2" i="23" s="1"/>
  <c r="J2" i="23" s="1"/>
  <c r="K2" i="23" s="1"/>
  <c r="L2" i="23" s="1"/>
  <c r="M2" i="23" s="1"/>
  <c r="N2" i="23" s="1"/>
  <c r="O2" i="23" s="1"/>
  <c r="P2" i="23" s="1"/>
  <c r="Q2" i="23" s="1"/>
  <c r="R2" i="23" s="1"/>
  <c r="S2" i="23" s="1"/>
  <c r="T2" i="23" s="1"/>
  <c r="U2" i="23" s="1"/>
  <c r="V2" i="23" s="1"/>
  <c r="X1" i="23"/>
  <c r="Y1" i="23" s="1"/>
  <c r="Z1" i="23" s="1"/>
  <c r="AA1" i="23" s="1"/>
  <c r="AB1" i="23" s="1"/>
  <c r="AC1" i="23" s="1"/>
  <c r="AD1" i="23" s="1"/>
  <c r="AE1" i="23" s="1"/>
  <c r="AF1" i="23" s="1"/>
  <c r="AG1" i="23" s="1"/>
  <c r="AH1" i="23" s="1"/>
  <c r="AI1" i="23" s="1"/>
  <c r="C1" i="23"/>
  <c r="D1" i="23" s="1"/>
  <c r="E1" i="23" s="1"/>
  <c r="F1" i="23" s="1"/>
  <c r="G1" i="23" s="1"/>
  <c r="H1" i="23" s="1"/>
  <c r="I1" i="23" s="1"/>
  <c r="J1" i="23" s="1"/>
  <c r="K1" i="23" s="1"/>
  <c r="L1" i="23" s="1"/>
  <c r="M1" i="23" s="1"/>
  <c r="N1" i="23" s="1"/>
  <c r="O1" i="23" s="1"/>
  <c r="P1" i="23" s="1"/>
  <c r="Q1" i="23" s="1"/>
  <c r="R1" i="23" s="1"/>
  <c r="S1" i="23" s="1"/>
  <c r="T1" i="23" s="1"/>
  <c r="U1" i="23" s="1"/>
  <c r="V1" i="23" s="1"/>
  <c r="G93" i="23" l="1"/>
  <c r="H84" i="23"/>
  <c r="D61" i="23"/>
  <c r="D56" i="23" s="1"/>
  <c r="D50" i="23" s="1"/>
  <c r="D75" i="23" s="1"/>
  <c r="I90" i="23"/>
  <c r="H102" i="23"/>
  <c r="E56" i="23"/>
  <c r="E50" i="23" s="1"/>
  <c r="E75" i="23" s="1"/>
  <c r="E83" i="23" s="1"/>
  <c r="E85" i="23" s="1"/>
  <c r="E61" i="23"/>
  <c r="B100" i="23"/>
  <c r="A15" i="16"/>
  <c r="A12" i="16"/>
  <c r="A9" i="16"/>
  <c r="A5" i="16"/>
  <c r="D83" i="23" l="1"/>
  <c r="D85" i="23" s="1"/>
  <c r="B103" i="23"/>
  <c r="C105" i="23"/>
  <c r="C101" i="23"/>
  <c r="B105" i="23"/>
  <c r="B101" i="23"/>
  <c r="B106" i="23" s="1"/>
  <c r="J90" i="23"/>
  <c r="I102" i="23"/>
  <c r="E92" i="23"/>
  <c r="E87" i="23"/>
  <c r="H93" i="23"/>
  <c r="I84" i="23"/>
  <c r="A14" i="12"/>
  <c r="A16" i="13" s="1"/>
  <c r="A11" i="12"/>
  <c r="A13" i="13" s="1"/>
  <c r="A12" i="14" s="1"/>
  <c r="A12" i="6" s="1"/>
  <c r="A11" i="17" s="1"/>
  <c r="A12" i="10" s="1"/>
  <c r="A8" i="12"/>
  <c r="A10" i="13" s="1"/>
  <c r="A9" i="14" s="1"/>
  <c r="A9" i="6" s="1"/>
  <c r="A8" i="17" s="1"/>
  <c r="A9" i="10" s="1"/>
  <c r="A4" i="12"/>
  <c r="A6" i="13" s="1"/>
  <c r="A5" i="14" s="1"/>
  <c r="A5" i="6" s="1"/>
  <c r="A4" i="17" s="1"/>
  <c r="A5" i="10" s="1"/>
  <c r="J102" i="23" l="1"/>
  <c r="K90" i="23"/>
  <c r="E89" i="23"/>
  <c r="E95" i="23"/>
  <c r="E100" i="23" s="1"/>
  <c r="E103" i="23" s="1"/>
  <c r="E88" i="23"/>
  <c r="I93" i="23"/>
  <c r="J84" i="23"/>
  <c r="C104" i="23"/>
  <c r="B104" i="23"/>
  <c r="B107" i="23" s="1"/>
  <c r="C106" i="23"/>
  <c r="D92" i="23"/>
  <c r="D87" i="23"/>
  <c r="A11" i="15"/>
  <c r="A12" i="5" s="1"/>
  <c r="A12" i="22" s="1"/>
  <c r="A15" i="23"/>
  <c r="A4" i="15"/>
  <c r="A5" i="5" s="1"/>
  <c r="A5" i="22" s="1"/>
  <c r="A8" i="15"/>
  <c r="A9" i="5" s="1"/>
  <c r="A9" i="22" s="1"/>
  <c r="A15" i="14"/>
  <c r="A15" i="6" s="1"/>
  <c r="A14" i="17" s="1"/>
  <c r="A15" i="10" s="1"/>
  <c r="A18" i="23"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D89" i="23" l="1"/>
  <c r="D95" i="23"/>
  <c r="D100" i="23" s="1"/>
  <c r="D88" i="23"/>
  <c r="K102" i="23"/>
  <c r="L90" i="23"/>
  <c r="C107" i="23"/>
  <c r="K84" i="23"/>
  <c r="J93" i="23"/>
  <c r="E71" i="23"/>
  <c r="G60" i="23"/>
  <c r="A14" i="15"/>
  <c r="A15" i="5" s="1"/>
  <c r="D103" i="23" l="1"/>
  <c r="D105" i="23"/>
  <c r="E105" i="23"/>
  <c r="D101" i="23"/>
  <c r="D106" i="23" s="1"/>
  <c r="E101" i="23"/>
  <c r="E106" i="23" s="1"/>
  <c r="K93" i="23"/>
  <c r="L84" i="23"/>
  <c r="M90" i="23"/>
  <c r="L102" i="23"/>
  <c r="G61" i="23"/>
  <c r="G56" i="23" s="1"/>
  <c r="G50" i="23" s="1"/>
  <c r="G75" i="23" s="1"/>
  <c r="G83" i="23" s="1"/>
  <c r="G85" i="23" s="1"/>
  <c r="F60" i="23"/>
  <c r="D71" i="23"/>
  <c r="A15" i="22"/>
  <c r="B21" i="22" s="1"/>
  <c r="G87" i="23" l="1"/>
  <c r="G92" i="23"/>
  <c r="F56" i="23"/>
  <c r="F50" i="23" s="1"/>
  <c r="F75" i="23" s="1"/>
  <c r="F61" i="23"/>
  <c r="N90" i="23"/>
  <c r="M102" i="23"/>
  <c r="L93" i="23"/>
  <c r="M84" i="23"/>
  <c r="E104" i="23"/>
  <c r="D104" i="23"/>
  <c r="D107" i="23" s="1"/>
  <c r="F83" i="23" l="1"/>
  <c r="F85" i="23" s="1"/>
  <c r="M93" i="23"/>
  <c r="N84" i="23"/>
  <c r="N102" i="23"/>
  <c r="O90" i="23"/>
  <c r="G100" i="23"/>
  <c r="G103" i="23" s="1"/>
  <c r="E107" i="23"/>
  <c r="G95" i="23"/>
  <c r="G88" i="23"/>
  <c r="G89" i="23"/>
  <c r="N93" i="23" l="1"/>
  <c r="O84" i="23"/>
  <c r="I60" i="23"/>
  <c r="G71" i="23"/>
  <c r="O102" i="23"/>
  <c r="P90" i="23"/>
  <c r="F87" i="23"/>
  <c r="F92" i="23"/>
  <c r="Q90" i="23" l="1"/>
  <c r="P102" i="23"/>
  <c r="O93" i="23"/>
  <c r="P84" i="23"/>
  <c r="F95" i="23"/>
  <c r="F100" i="23" s="1"/>
  <c r="F88" i="23"/>
  <c r="I61" i="23"/>
  <c r="I56" i="23" s="1"/>
  <c r="I50" i="23" s="1"/>
  <c r="I75" i="23" s="1"/>
  <c r="I83" i="23" s="1"/>
  <c r="I85" i="23" s="1"/>
  <c r="I92" i="23" l="1"/>
  <c r="I87" i="23"/>
  <c r="F103" i="23"/>
  <c r="F105" i="23"/>
  <c r="G101" i="23"/>
  <c r="F101" i="23"/>
  <c r="F106" i="23" s="1"/>
  <c r="G105" i="23"/>
  <c r="R90" i="23"/>
  <c r="Q102" i="23"/>
  <c r="F71" i="23"/>
  <c r="H60" i="23"/>
  <c r="P93" i="23"/>
  <c r="Q84" i="23"/>
  <c r="F89" i="23"/>
  <c r="Q93" i="23" l="1"/>
  <c r="R84" i="23"/>
  <c r="G106" i="23"/>
  <c r="F104" i="23"/>
  <c r="F107" i="23" s="1"/>
  <c r="G104" i="23"/>
  <c r="G107" i="23" s="1"/>
  <c r="R102" i="23"/>
  <c r="S90" i="23"/>
  <c r="I89" i="23"/>
  <c r="I95" i="23"/>
  <c r="I88" i="23"/>
  <c r="H61" i="23"/>
  <c r="H56" i="23"/>
  <c r="H50" i="23" s="1"/>
  <c r="H75" i="23" s="1"/>
  <c r="S102" i="23" l="1"/>
  <c r="T90" i="23"/>
  <c r="R93" i="23"/>
  <c r="S84" i="23"/>
  <c r="I71" i="23"/>
  <c r="K60" i="23"/>
  <c r="H83" i="23"/>
  <c r="H85" i="23" s="1"/>
  <c r="I96" i="23"/>
  <c r="I100" i="23" s="1"/>
  <c r="I103" i="23" s="1"/>
  <c r="H96" i="23"/>
  <c r="H92" i="23" l="1"/>
  <c r="H87" i="23"/>
  <c r="K61" i="23"/>
  <c r="K56" i="23"/>
  <c r="K50" i="23" s="1"/>
  <c r="K75" i="23" s="1"/>
  <c r="K83" i="23" s="1"/>
  <c r="K85" i="23" s="1"/>
  <c r="U90" i="23"/>
  <c r="T102" i="23"/>
  <c r="S93" i="23"/>
  <c r="T84" i="23"/>
  <c r="K87" i="23" l="1"/>
  <c r="K92" i="23"/>
  <c r="H88" i="23"/>
  <c r="H95" i="23"/>
  <c r="T93" i="23"/>
  <c r="U84" i="23"/>
  <c r="V90" i="23"/>
  <c r="V102" i="23" s="1"/>
  <c r="U102" i="23"/>
  <c r="H100" i="23"/>
  <c r="J60" i="23" l="1"/>
  <c r="H71" i="23"/>
  <c r="H103" i="23"/>
  <c r="I105" i="23"/>
  <c r="I101" i="23"/>
  <c r="H101" i="23"/>
  <c r="H106" i="23" s="1"/>
  <c r="H105" i="23"/>
  <c r="H89" i="23"/>
  <c r="U93" i="23"/>
  <c r="V84" i="23"/>
  <c r="K88" i="23"/>
  <c r="K95" i="23"/>
  <c r="H104" i="23" l="1"/>
  <c r="H107" i="23" s="1"/>
  <c r="I104" i="23"/>
  <c r="I107" i="23" s="1"/>
  <c r="M60" i="23"/>
  <c r="K71" i="23"/>
  <c r="I106" i="23"/>
  <c r="V93" i="23"/>
  <c r="K89" i="23"/>
  <c r="J61" i="23"/>
  <c r="J56" i="23"/>
  <c r="J50" i="23" s="1"/>
  <c r="J75" i="23" s="1"/>
  <c r="J83" i="23" l="1"/>
  <c r="J85" i="23" s="1"/>
  <c r="J96" i="23"/>
  <c r="K96" i="23" s="1"/>
  <c r="K100" i="23" s="1"/>
  <c r="K103" i="23" s="1"/>
  <c r="M61" i="23"/>
  <c r="M56" i="23" s="1"/>
  <c r="M50" i="23" s="1"/>
  <c r="M75" i="23" s="1"/>
  <c r="M83" i="23" l="1"/>
  <c r="M85" i="23" s="1"/>
  <c r="J87" i="23"/>
  <c r="J92" i="23"/>
  <c r="J95" i="23" l="1"/>
  <c r="J100" i="23" s="1"/>
  <c r="J88" i="23"/>
  <c r="J89" i="23"/>
  <c r="M92" i="23"/>
  <c r="M87" i="23"/>
  <c r="J103" i="23" l="1"/>
  <c r="J101" i="23"/>
  <c r="J106" i="23" s="1"/>
  <c r="K105" i="23"/>
  <c r="K101" i="23"/>
  <c r="K106" i="23" s="1"/>
  <c r="J105" i="23"/>
  <c r="J71" i="23"/>
  <c r="L60" i="23"/>
  <c r="M89" i="23"/>
  <c r="M95" i="23"/>
  <c r="M88" i="23"/>
  <c r="L61" i="23" l="1"/>
  <c r="L56" i="23" s="1"/>
  <c r="L50" i="23" s="1"/>
  <c r="L75" i="23" s="1"/>
  <c r="M71" i="23"/>
  <c r="O60" i="23"/>
  <c r="J104" i="23"/>
  <c r="J107" i="23" s="1"/>
  <c r="K104" i="23"/>
  <c r="L83" i="23" l="1"/>
  <c r="L85" i="23" s="1"/>
  <c r="L96" i="23"/>
  <c r="M96" i="23" s="1"/>
  <c r="M100" i="23" s="1"/>
  <c r="K107" i="23"/>
  <c r="O61" i="23"/>
  <c r="O56" i="23"/>
  <c r="O50" i="23" s="1"/>
  <c r="O75" i="23" s="1"/>
  <c r="M103" i="23" l="1"/>
  <c r="O83" i="23"/>
  <c r="O85" i="23" s="1"/>
  <c r="L92" i="23"/>
  <c r="L87" i="23"/>
  <c r="O87" i="23" l="1"/>
  <c r="O92" i="23"/>
  <c r="L89" i="23"/>
  <c r="L95" i="23"/>
  <c r="L100" i="23" s="1"/>
  <c r="L88" i="23"/>
  <c r="L103" i="23" l="1"/>
  <c r="L101" i="23"/>
  <c r="L106" i="23" s="1"/>
  <c r="L105" i="23"/>
  <c r="M101" i="23"/>
  <c r="M106" i="23" s="1"/>
  <c r="M105" i="23"/>
  <c r="N60" i="23"/>
  <c r="L71" i="23"/>
  <c r="O95" i="23"/>
  <c r="O88" i="23"/>
  <c r="O89" i="23"/>
  <c r="N61" i="23" l="1"/>
  <c r="N56" i="23" s="1"/>
  <c r="N50" i="23" s="1"/>
  <c r="N75" i="23" s="1"/>
  <c r="Q60" i="23"/>
  <c r="O71" i="23"/>
  <c r="L104" i="23"/>
  <c r="L107" i="23" s="1"/>
  <c r="M104" i="23"/>
  <c r="M107" i="23" s="1"/>
  <c r="N83" i="23" l="1"/>
  <c r="N85" i="23" s="1"/>
  <c r="N96" i="23"/>
  <c r="O96" i="23" s="1"/>
  <c r="O100" i="23" s="1"/>
  <c r="Q56" i="23"/>
  <c r="Q50" i="23" s="1"/>
  <c r="Q75" i="23" s="1"/>
  <c r="Q61" i="23"/>
  <c r="O103" i="23" l="1"/>
  <c r="Q83" i="23"/>
  <c r="Q85" i="23" s="1"/>
  <c r="N87" i="23"/>
  <c r="N92" i="23"/>
  <c r="Q92" i="23" l="1"/>
  <c r="Q87" i="23"/>
  <c r="N95" i="23"/>
  <c r="N100" i="23" s="1"/>
  <c r="N88" i="23"/>
  <c r="N89" i="23"/>
  <c r="N103" i="23" l="1"/>
  <c r="N105" i="23"/>
  <c r="N101" i="23"/>
  <c r="N106" i="23" s="1"/>
  <c r="O101" i="23"/>
  <c r="O106" i="23" s="1"/>
  <c r="O105" i="23"/>
  <c r="Q89" i="23"/>
  <c r="Q95" i="23"/>
  <c r="Q88" i="23"/>
  <c r="N71" i="23"/>
  <c r="P60" i="23"/>
  <c r="P61" i="23" l="1"/>
  <c r="P56" i="23"/>
  <c r="P50" i="23" s="1"/>
  <c r="P75" i="23" s="1"/>
  <c r="Q71" i="23"/>
  <c r="S60" i="23"/>
  <c r="N104" i="23"/>
  <c r="N107" i="23" s="1"/>
  <c r="O104" i="23"/>
  <c r="O107" i="23" s="1"/>
  <c r="P83" i="23" l="1"/>
  <c r="P85" i="23" s="1"/>
  <c r="P96" i="23"/>
  <c r="Q96" i="23" s="1"/>
  <c r="Q100" i="23" s="1"/>
  <c r="S61" i="23"/>
  <c r="S56" i="23" s="1"/>
  <c r="S50" i="23" s="1"/>
  <c r="S75" i="23" s="1"/>
  <c r="S83" i="23" l="1"/>
  <c r="S85" i="23" s="1"/>
  <c r="Q103" i="23"/>
  <c r="P92" i="23"/>
  <c r="P87" i="23"/>
  <c r="P88" i="23" l="1"/>
  <c r="P95" i="23"/>
  <c r="P100" i="23"/>
  <c r="S87" i="23"/>
  <c r="S92" i="23"/>
  <c r="S95" i="23" l="1"/>
  <c r="S88" i="23"/>
  <c r="R60" i="23"/>
  <c r="P71" i="23"/>
  <c r="P103" i="23"/>
  <c r="P101" i="23"/>
  <c r="P106" i="23" s="1"/>
  <c r="P105" i="23"/>
  <c r="Q101" i="23"/>
  <c r="Q105" i="23"/>
  <c r="P89" i="23"/>
  <c r="P104" i="23" l="1"/>
  <c r="P107" i="23" s="1"/>
  <c r="Q104" i="23"/>
  <c r="Q107" i="23" s="1"/>
  <c r="U60" i="23"/>
  <c r="S71" i="23"/>
  <c r="Q106" i="23"/>
  <c r="S89" i="23"/>
  <c r="R61" i="23"/>
  <c r="R56" i="23" s="1"/>
  <c r="R50" i="23" s="1"/>
  <c r="R75" i="23" s="1"/>
  <c r="R83" i="23" l="1"/>
  <c r="R85" i="23" s="1"/>
  <c r="R96" i="23"/>
  <c r="S96" i="23"/>
  <c r="S100" i="23" s="1"/>
  <c r="U56" i="23"/>
  <c r="U50" i="23" s="1"/>
  <c r="U75" i="23" s="1"/>
  <c r="U61" i="23"/>
  <c r="U83" i="23" l="1"/>
  <c r="U85" i="23" s="1"/>
  <c r="S103" i="23"/>
  <c r="R87" i="23"/>
  <c r="R92" i="23"/>
  <c r="R95" i="23" l="1"/>
  <c r="R100" i="23" s="1"/>
  <c r="R88" i="23"/>
  <c r="U92" i="23"/>
  <c r="U87" i="23"/>
  <c r="R103" i="23" l="1"/>
  <c r="R105" i="23"/>
  <c r="R101" i="23"/>
  <c r="R106" i="23" s="1"/>
  <c r="S101" i="23"/>
  <c r="S106" i="23" s="1"/>
  <c r="S105" i="23"/>
  <c r="R71" i="23"/>
  <c r="T60" i="23"/>
  <c r="U95" i="23"/>
  <c r="U88" i="23"/>
  <c r="U71" i="23" s="1"/>
  <c r="R89" i="23"/>
  <c r="T61" i="23" l="1"/>
  <c r="T56" i="23"/>
  <c r="T50" i="23" s="1"/>
  <c r="T75" i="23" s="1"/>
  <c r="U89" i="23"/>
  <c r="R104" i="23"/>
  <c r="R107" i="23" s="1"/>
  <c r="S104" i="23"/>
  <c r="T83" i="23" l="1"/>
  <c r="T85" i="23" s="1"/>
  <c r="T96" i="23"/>
  <c r="U96" i="23"/>
  <c r="U100" i="23" s="1"/>
  <c r="S107" i="23"/>
  <c r="U103" i="23" l="1"/>
  <c r="T92" i="23"/>
  <c r="T87" i="23"/>
  <c r="T95" i="23" l="1"/>
  <c r="T100" i="23" s="1"/>
  <c r="T88" i="23"/>
  <c r="T103" i="23" l="1"/>
  <c r="T101" i="23"/>
  <c r="T106" i="23" s="1"/>
  <c r="T105" i="23"/>
  <c r="U101" i="23"/>
  <c r="U106" i="23" s="1"/>
  <c r="U105" i="23"/>
  <c r="V60" i="23"/>
  <c r="T71" i="23"/>
  <c r="T89" i="23"/>
  <c r="V61" i="23" l="1"/>
  <c r="V56" i="23" s="1"/>
  <c r="V50" i="23" s="1"/>
  <c r="V75" i="23" s="1"/>
  <c r="T104" i="23"/>
  <c r="T107" i="23" s="1"/>
  <c r="U104" i="23"/>
  <c r="U107" i="23" s="1"/>
  <c r="V83" i="23" l="1"/>
  <c r="V85" i="23" s="1"/>
  <c r="V96" i="23"/>
  <c r="V87" i="23" l="1"/>
  <c r="V92" i="23"/>
  <c r="V95" i="23" l="1"/>
  <c r="V100" i="23" s="1"/>
  <c r="V88" i="23"/>
  <c r="V71" i="23" s="1"/>
  <c r="V89" i="23"/>
  <c r="V103" i="23" l="1"/>
  <c r="V104" i="23" s="1"/>
  <c r="V105" i="23"/>
  <c r="V101" i="23"/>
  <c r="V106" i="23" s="1"/>
  <c r="F26" i="23" s="1"/>
  <c r="V107" i="23" l="1"/>
  <c r="F27" i="23" s="1"/>
  <c r="F28" i="23"/>
  <c r="F29" i="23" s="1"/>
</calcChain>
</file>

<file path=xl/sharedStrings.xml><?xml version="1.0" encoding="utf-8"?>
<sst xmlns="http://schemas.openxmlformats.org/spreadsheetml/2006/main" count="1364" uniqueCount="577">
  <si>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</si>
  <si>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</si>
  <si>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</si>
  <si>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</si>
  <si>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</si>
  <si>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</si>
  <si>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</si>
  <si>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</si>
  <si>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</si>
  <si>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</si>
  <si>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</si>
  <si>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</si>
  <si>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</si>
  <si>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</si>
  <si>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</si>
  <si>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</si>
  <si>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</si>
  <si>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</si>
  <si>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</si>
  <si>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</si>
  <si>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</si>
  <si>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</si>
  <si>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</si>
  <si>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</si>
  <si>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</si>
  <si>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</si>
  <si>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</si>
  <si>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</si>
  <si>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</si>
  <si>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</si>
  <si>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</si>
  <si>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</si>
  <si>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</si>
  <si>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</si>
  <si>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</si>
  <si>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</si>
  <si>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</si>
  <si>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</si>
  <si>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</si>
  <si>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</si>
  <si>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</si>
  <si>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</si>
  <si>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</si>
  <si>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</si>
  <si>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</si>
  <si>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</si>
  <si>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</si>
  <si>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</si>
  <si>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</si>
  <si>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</si>
  <si>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</si>
  <si>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</si>
  <si>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</si>
  <si>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</si>
  <si>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</si>
  <si>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</si>
  <si>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</si>
  <si>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</si>
  <si>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</si>
  <si>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</si>
  <si>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</si>
  <si>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</si>
  <si>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</si>
  <si>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</si>
  <si>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</si>
  <si>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</si>
  <si>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</si>
  <si>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</si>
  <si>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</si>
  <si>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</si>
  <si>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</si>
  <si>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</si>
  <si>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</si>
  <si>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</si>
  <si>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</si>
  <si>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</si>
  <si>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</si>
  <si>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</si>
  <si>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</si>
  <si>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</si>
  <si>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</si>
  <si>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</si>
  <si>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</si>
  <si>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</si>
  <si>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</si>
  <si>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</si>
  <si>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</si>
  <si>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</si>
  <si>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</si>
  <si>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</si>
  <si>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</si>
  <si>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</si>
  <si>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</si>
  <si>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</si>
  <si>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</si>
  <si>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</si>
  <si>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</si>
  <si>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</si>
  <si>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</si>
  <si>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</si>
  <si>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</si>
  <si>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</si>
  <si>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</si>
  <si>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</si>
  <si>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</si>
  <si>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</si>
  <si>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</si>
  <si>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</si>
  <si>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</si>
  <si>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</si>
  <si>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</si>
  <si>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</si>
  <si>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</si>
  <si>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</si>
  <si>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</si>
  <si>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</si>
  <si>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</si>
  <si>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</si>
  <si>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</si>
  <si>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</si>
  <si>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</si>
  <si>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</si>
  <si>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</si>
  <si>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</si>
  <si>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</si>
  <si>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</si>
  <si>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</si>
  <si>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</si>
  <si>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</si>
  <si>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</si>
  <si>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</si>
  <si>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</si>
  <si>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</si>
  <si>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</si>
  <si>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</si>
  <si>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</si>
  <si>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</si>
  <si>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</si>
  <si>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</si>
  <si>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</si>
  <si>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</si>
  <si>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</si>
  <si>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</si>
  <si>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</si>
  <si>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</si>
  <si>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</si>
  <si>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</si>
  <si>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</si>
  <si>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</si>
  <si>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</si>
  <si>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</si>
  <si>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</si>
  <si>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</si>
  <si>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</si>
  <si>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</si>
  <si>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</si>
  <si>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</si>
  <si>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</si>
  <si>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</si>
  <si>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</si>
  <si>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</si>
  <si>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</si>
  <si>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</si>
  <si>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</si>
  <si>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</si>
  <si>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</si>
  <si>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</si>
  <si>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</si>
  <si>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</si>
  <si>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</si>
  <si>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</si>
  <si>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</si>
  <si>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</si>
  <si>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</si>
  <si>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</si>
  <si>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</si>
  <si>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</si>
  <si>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</si>
  <si>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</si>
  <si>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</si>
  <si>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</si>
  <si>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</si>
  <si>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</si>
  <si>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</si>
  <si>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</si>
  <si>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</si>
  <si>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</si>
  <si>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</si>
  <si>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</si>
  <si>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</si>
  <si>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</si>
  <si>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</si>
  <si>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</si>
  <si>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</si>
  <si>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</si>
  <si>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</si>
  <si>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</si>
  <si>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</si>
  <si>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</si>
  <si>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</si>
  <si>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</si>
  <si>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</si>
  <si>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</si>
  <si>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</si>
  <si>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</si>
  <si>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</si>
  <si>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</si>
  <si>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</si>
  <si>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</si>
  <si>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</si>
  <si>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</si>
  <si>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</si>
  <si>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</si>
  <si>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</si>
  <si>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</si>
  <si>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</si>
  <si>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</si>
  <si>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</si>
  <si>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</si>
  <si>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</si>
  <si>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</si>
  <si>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</si>
  <si>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</si>
  <si>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</si>
  <si>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</si>
  <si>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</si>
  <si>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</si>
  <si>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</si>
  <si>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</si>
  <si>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</si>
  <si>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</si>
  <si>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</si>
  <si>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</si>
  <si>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</si>
  <si>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</si>
  <si>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</si>
  <si>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</si>
  <si>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</si>
  <si>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</si>
  <si>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</si>
  <si>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</si>
  <si>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</si>
  <si>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</si>
  <si>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</si>
  <si>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</si>
  <si>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</si>
  <si>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</si>
  <si>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</si>
  <si>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</si>
  <si>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</si>
  <si>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</si>
  <si>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</si>
  <si>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</si>
  <si>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</si>
  <si>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</si>
  <si>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</si>
  <si>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</si>
  <si>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</si>
  <si>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</si>
  <si>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</si>
  <si>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</si>
  <si>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</si>
  <si>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</si>
  <si>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</si>
  <si>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</si>
  <si>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</si>
  <si>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</si>
  <si>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</si>
  <si>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</si>
  <si>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</si>
  <si>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</si>
  <si>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</si>
  <si>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</si>
  <si>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</si>
  <si>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</si>
  <si>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</si>
  <si>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</si>
  <si>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</si>
  <si>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</si>
  <si>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</si>
  <si>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</si>
  <si>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</si>
  <si>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</si>
  <si>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</si>
  <si>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</si>
  <si>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</si>
  <si>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</si>
  <si>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</si>
  <si>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</si>
  <si>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</si>
  <si>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</si>
  <si>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</si>
  <si>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</si>
  <si>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</si>
  <si>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</si>
  <si>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</si>
  <si>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</si>
  <si>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</si>
  <si>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</si>
  <si>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</si>
  <si>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</si>
  <si>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</si>
  <si>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</si>
  <si>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</si>
  <si>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</si>
  <si>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</si>
  <si>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</si>
  <si>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</si>
  <si>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</si>
  <si>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</si>
  <si>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</si>
  <si>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</si>
  <si>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</si>
  <si>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</si>
  <si>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</si>
  <si>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</si>
  <si>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</si>
  <si>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</si>
  <si>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</si>
  <si>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</si>
  <si>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</si>
  <si>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</si>
  <si>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</si>
  <si>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</si>
  <si>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</si>
  <si>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</si>
  <si>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</si>
  <si>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</si>
  <si>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</si>
  <si>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</si>
  <si>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</si>
  <si>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</si>
  <si>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</si>
  <si>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</si>
  <si>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</si>
  <si>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</si>
  <si>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</si>
  <si>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</si>
  <si>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</si>
  <si>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</si>
  <si>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</si>
  <si>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</si>
  <si>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</si>
  <si>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</si>
  <si>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</si>
  <si>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</si>
  <si>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</si>
  <si>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</si>
  <si>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</si>
  <si>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</si>
  <si>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</si>
  <si>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</si>
  <si>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</si>
  <si>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</si>
  <si>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</si>
  <si>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</si>
  <si>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</si>
  <si>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</si>
  <si>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</si>
  <si>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</si>
  <si>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</si>
  <si>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</si>
  <si>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</si>
  <si>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</si>
  <si>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</si>
  <si>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</si>
  <si>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</si>
  <si>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</si>
  <si>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</si>
  <si>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</si>
  <si>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</si>
  <si>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</si>
  <si>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</si>
  <si>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</si>
  <si>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</si>
  <si>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</si>
  <si>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</si>
  <si>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</si>
  <si>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</si>
  <si>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</si>
  <si>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</si>
  <si>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</si>
  <si>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</si>
  <si>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</si>
  <si>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</si>
  <si>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</si>
  <si>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</si>
  <si>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</si>
  <si>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</si>
  <si>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</si>
  <si>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</si>
  <si>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</si>
  <si>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</si>
  <si>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</si>
  <si>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</si>
  <si>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</si>
  <si>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</si>
  <si>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</si>
  <si>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</si>
  <si>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</si>
  <si>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</si>
  <si>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</si>
  <si>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</si>
  <si>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</si>
  <si>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</si>
  <si>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</si>
  <si>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</si>
  <si>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</si>
  <si>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</si>
  <si>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</si>
  <si>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</si>
  <si>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</si>
  <si>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</si>
  <si>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</si>
  <si>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</si>
  <si>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</si>
  <si>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</si>
  <si>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</si>
  <si>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</si>
  <si>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</si>
  <si>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</si>
  <si>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</si>
  <si>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</si>
  <si>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</si>
  <si>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</si>
  <si>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</si>
  <si>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</si>
  <si>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</si>
  <si>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</si>
  <si>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</si>
  <si>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</si>
  <si>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</si>
  <si>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</si>
  <si>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</si>
  <si>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</si>
  <si>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</si>
  <si>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</si>
  <si>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</si>
  <si>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</si>
  <si>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</si>
  <si>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</si>
  <si>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</si>
  <si>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</si>
  <si>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</si>
  <si>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</si>
  <si>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</si>
  <si>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</si>
  <si>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</si>
  <si>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</si>
  <si>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</si>
  <si>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</si>
  <si>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</si>
  <si>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</si>
  <si>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</si>
  <si>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</si>
  <si>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</si>
  <si>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</si>
  <si>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</si>
  <si>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</si>
  <si>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</si>
  <si>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</si>
  <si>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</si>
  <si>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</si>
  <si>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</si>
  <si>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применимо</t>
  </si>
  <si>
    <t>ХМАО-Югра</t>
  </si>
  <si>
    <t>не требуется</t>
  </si>
  <si>
    <t>не относится</t>
  </si>
  <si>
    <t>Нет</t>
  </si>
  <si>
    <t>этапы не предусмотрены</t>
  </si>
  <si>
    <t>Н</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</si>
  <si>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</si>
  <si>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</si>
  <si>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</si>
  <si>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</si>
  <si>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Налог на имущество</t>
  </si>
  <si>
    <t xml:space="preserve"> </t>
  </si>
  <si>
    <t>WACC</t>
  </si>
  <si>
    <t xml:space="preserve">Доход, руб. без НДС </t>
  </si>
  <si>
    <t xml:space="preserve">Доход, тыс.руб. без НДС </t>
  </si>
  <si>
    <t>Прочие расходы при эксплуатации объекта, тыс.руб. с НДС</t>
  </si>
  <si>
    <t>Прочие расходы</t>
  </si>
  <si>
    <t>БДР, руб.</t>
  </si>
  <si>
    <t>EBITDA</t>
  </si>
  <si>
    <t>EBIT</t>
  </si>
  <si>
    <t>Накопленный ЧДП</t>
  </si>
  <si>
    <t>PV</t>
  </si>
  <si>
    <t>NPV (без учета продажи)</t>
  </si>
  <si>
    <t>IRR</t>
  </si>
  <si>
    <t>PP</t>
  </si>
  <si>
    <t>DPP</t>
  </si>
  <si>
    <t>Год 2025</t>
  </si>
  <si>
    <t>Год 2026</t>
  </si>
  <si>
    <t>Год 2027</t>
  </si>
  <si>
    <t>объектов по производству электрической энергии, МВт</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</si>
  <si>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</si>
  <si>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</si>
  <si>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</si>
  <si>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</si>
  <si>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</si>
  <si>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</si>
  <si>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</si>
  <si>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</si>
  <si>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</si>
  <si>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</si>
  <si>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</si>
  <si>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</si>
  <si>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</si>
  <si>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</si>
  <si>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</si>
  <si>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</si>
  <si>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</si>
  <si>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</si>
  <si>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</si>
  <si>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</si>
  <si>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</si>
  <si>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</si>
  <si>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</si>
  <si>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</si>
  <si>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</si>
  <si>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</si>
  <si>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</si>
  <si>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</si>
  <si>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</si>
  <si>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</si>
  <si>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</si>
  <si>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</si>
  <si>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</si>
  <si>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</si>
  <si>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</si>
  <si>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</si>
  <si>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</si>
  <si>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</si>
  <si>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</si>
  <si>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ХМАО-Югра, Сургутский район</t>
  </si>
  <si>
    <t>Сметная стоимость проекта в ценах 2023 года с НДС, млн. руб.</t>
  </si>
  <si>
    <t>отчет об оценке</t>
  </si>
  <si>
    <t>не подошел срок реализации</t>
  </si>
  <si>
    <t xml:space="preserve"> АО "Россети Тюмень" </t>
  </si>
  <si>
    <t>нетребуется</t>
  </si>
  <si>
    <t>Предложение по корректировке плана</t>
  </si>
  <si>
    <t>ОРЕХ в тарифе</t>
  </si>
  <si>
    <t xml:space="preserve">РПП </t>
  </si>
  <si>
    <t>Оплата потерь</t>
  </si>
  <si>
    <t>Отчисления на соц.нужды</t>
  </si>
  <si>
    <t xml:space="preserve">Оплата потерь </t>
  </si>
  <si>
    <t>Налог на прибыль, факт</t>
  </si>
  <si>
    <t>Доход, в том числе:</t>
  </si>
  <si>
    <t>Операционные расходы, в том числе:</t>
  </si>
  <si>
    <t>кап.ремонт</t>
  </si>
  <si>
    <t>OPEX факт</t>
  </si>
  <si>
    <t>Данные :: Приобретение электросетевого имущества, принадлежащее индивидуальному предпринимателю Гейну Роману Викторовичу  (ВЛ 10/0.4 кВ протяженностью 25,984 км, КЛ 10/0,4 кВ протяженностью 73,375 км, ТП - 42 шт. общей мощностью 11,670 МВА)</t>
  </si>
  <si>
    <t>Раздел 5. Показатели инвестиционного проекта</t>
  </si>
  <si>
    <t>Ремонт объекта тыс.руб с НДС</t>
  </si>
  <si>
    <t>Доход</t>
  </si>
  <si>
    <t>Мероприятия по консолидации электросетевых активов проводятся АО «Россети Тюмень» в целях реализации задач и целевых ориентиров Стратегии развития электросетевого комплекса РФ, утвержденной распоряжением Правительства РФ от 03.04.2013 № 511-р, в том числе для обеспечения надежного, качественного и доступного электроснабжения потребителей, обеспечения эффективности распределительного электросетевого комплекса в целом и недопущения рисков для работы энергосистемы ПАО «Россети».</t>
  </si>
  <si>
    <t>Факт (предложения по корректировке плана)</t>
  </si>
  <si>
    <t>нд</t>
  </si>
  <si>
    <t>Год 2028</t>
  </si>
  <si>
    <t>Год раскрытия информации: 2025 год</t>
  </si>
  <si>
    <t>Приобретение электросетевых объектов недвижимости, принадлежащих МО Сургутского муниципального района ХМАО-Югры (доля в праве (3236/10000) заходы ВЛ 110 кВ ПС Югорская).</t>
  </si>
  <si>
    <t>Сургутский район</t>
  </si>
  <si>
    <t>ВЛ 110 кВ ПС Югорская</t>
  </si>
  <si>
    <t>Акт обследования № 1 от 24.12.2024</t>
  </si>
  <si>
    <t>Год 2029</t>
  </si>
  <si>
    <t>по состоянию на 01.01.2025</t>
  </si>
  <si>
    <t xml:space="preserve"> по состоянию на 01.01.2024</t>
  </si>
  <si>
    <t>В результате приобретения электросетевых активов, принадлежащих принадлежащих МО Сургутского муниципального района ХМАО-Югры произойдет прирост условных единиц в количестве 7.16 у.е.</t>
  </si>
  <si>
    <t xml:space="preserve">Факт 2024 года </t>
  </si>
  <si>
    <t xml:space="preserve">      Расходы на страхование</t>
  </si>
  <si>
    <t>Приобретение электросетевых активов признано целесообразным на заседании Комиссии по консолидации электросетевых активов АО «Россети Тюмень» (протокол 05.03.2025 №8-КЭСА).
 В соответствии с решением Совета директоров АО «Россети Тюмень» от 17.05.2024 № 09/24, данная сделка не подлежит одобрению Советом директоров АО «Россети Тюмень», поскольку проект сделки включен в установленном порядке в проект инвестиционной программы АО «Россети Тюмень» на плановый период 2024-2029 гг., цена приобретения которого не превышает 500 млн руб. (с учетом НДС). 
Мероприятия по консолидации электросетевых активов соответствуют требованиям пункта 2 протокола совещания у Заместителя Председателя Правительства Российской Федерации Д. Н. Козака от 28.08.2019 № ДК-П9-161пр.</t>
  </si>
  <si>
    <t>Заходы ВЛ 110 кВ ПС Югорская</t>
  </si>
  <si>
    <t>акт технического обследования 10.02.2025 № 1.</t>
  </si>
  <si>
    <t>P_PO1100.0012</t>
  </si>
  <si>
    <t>2 цепная ВЛ - 11.648 км, 3.769 млн. руб без НДС.</t>
  </si>
  <si>
    <r>
      <t xml:space="preserve">2 цепная ВЛ - 3.769 км (доля в праве 3236/10000), </t>
    </r>
    <r>
      <rPr>
        <sz val="12"/>
        <rFont val="Times New Roman"/>
        <family val="1"/>
        <charset val="204"/>
      </rPr>
      <t>2,99 млн. руб. без НДС за 1 км.</t>
    </r>
  </si>
  <si>
    <t>2 цепная ВЛ -3.769км.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</si>
</sst>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
    <numFmt numFmtId="169" formatCode="0.0%"/>
    <numFmt numFmtId="170" formatCode="#,##0.000"/>
    <numFmt numFmtId="171" formatCode="_(* #,##0.00_);_(* \(#,##0.00\);_(* &quot;-&quot;_);_(@_)"/>
    <numFmt numFmtId="172" formatCode="0_ ;\-0\ "/>
    <numFmt numFmtId="173" formatCode="_(* #,##0_);_(* \(#,##0\);_(* &quot;-&quot;_);_(@_)"/>
    <numFmt numFmtId="174" formatCode="#,##0.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sz val="22"/>
      <name val="Times New Roman"/>
      <family val="1"/>
      <charset val="204"/>
    </font>
    <font>
      <sz val="10"/>
      <color theme="1"/>
      <name val="Calibri"/>
      <family val="2"/>
      <charset val="204"/>
    </font>
    <font>
      <sz val="10"/>
      <color rgb="FFFF0000"/>
      <name val="Calibri"/>
      <family val="2"/>
      <charset val="204"/>
      <scheme val="minor"/>
    </font>
    <font>
      <sz val="8"/>
      <color theme="1" tint="0.499984740745262"/>
      <name val="Calibri"/>
      <family val="2"/>
      <charset val="204"/>
      <scheme val="minor"/>
    </font>
    <font>
      <sz val="8"/>
      <color theme="1"/>
      <name val="Calibri"/>
      <family val="2"/>
      <charset val="204"/>
      <scheme val="minor"/>
    </font>
    <font>
      <b/>
      <u/>
      <sz val="10"/>
      <color theme="1"/>
      <name val="Times New Roman"/>
      <family val="1"/>
      <charset val="204"/>
    </font>
    <font>
      <b/>
      <u/>
      <sz val="11"/>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thin">
        <color indexed="64"/>
      </bottom>
      <diagonal/>
    </border>
  </borders>
  <cellStyleXfs count="75">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11" fillId="0" borderId="0"/>
    <xf numFmtId="164" fontId="1" fillId="0" borderId="0" applyFont="0" applyFill="0" applyBorder="0" applyAlignment="0" applyProtection="0"/>
    <xf numFmtId="0" fontId="11" fillId="0" borderId="0"/>
    <xf numFmtId="0" fontId="30" fillId="0" borderId="0"/>
    <xf numFmtId="0" fontId="3" fillId="0" borderId="0"/>
    <xf numFmtId="0" fontId="62" fillId="0" borderId="0"/>
    <xf numFmtId="0" fontId="11" fillId="0" borderId="0"/>
    <xf numFmtId="0" fontId="45" fillId="0" borderId="0"/>
  </cellStyleXfs>
  <cellXfs count="44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1" fillId="0" borderId="32" xfId="2" applyFont="1" applyFill="1" applyBorder="1" applyAlignment="1">
      <alignment horizontal="justify"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31" xfId="2" applyFont="1" applyFill="1" applyBorder="1" applyAlignment="1">
      <alignment horizontal="justify" vertical="top" wrapText="1"/>
    </xf>
    <xf numFmtId="0" fontId="42" fillId="0" borderId="29"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5"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62" applyFont="1" applyAlignment="1">
      <alignment horizontal="center"/>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0" fillId="0" borderId="0" xfId="0" applyAlignment="1">
      <alignment horizontal="center"/>
    </xf>
    <xf numFmtId="0" fontId="0" fillId="0" borderId="1" xfId="0" applyBorder="1" applyAlignment="1">
      <alignment horizontal="center" vertical="center" wrapText="1"/>
    </xf>
    <xf numFmtId="0" fontId="0" fillId="0" borderId="1" xfId="0"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10" fillId="0" borderId="0" xfId="1" applyFont="1" applyFill="1"/>
    <xf numFmtId="0" fontId="0" fillId="0" borderId="1" xfId="0" applyBorder="1" applyAlignment="1">
      <alignment horizontal="center" vertical="center"/>
    </xf>
    <xf numFmtId="0" fontId="11" fillId="0" borderId="1" xfId="41" applyFont="1" applyFill="1" applyBorder="1" applyAlignment="1">
      <alignment horizontal="left"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172" fontId="11" fillId="0" borderId="1" xfId="68" applyNumberFormat="1" applyFont="1" applyFill="1" applyBorder="1" applyAlignment="1">
      <alignment horizontal="right" wrapText="1"/>
    </xf>
    <xf numFmtId="0" fontId="0" fillId="0" borderId="10" xfId="0" applyBorder="1" applyAlignment="1">
      <alignment horizontal="center" vertical="center" wrapText="1"/>
    </xf>
    <xf numFmtId="0" fontId="43" fillId="0" borderId="1" xfId="41" applyFont="1" applyFill="1" applyBorder="1" applyAlignment="1">
      <alignment horizontal="center" vertical="center" wrapText="1"/>
    </xf>
    <xf numFmtId="0" fontId="61" fillId="0" borderId="0" xfId="73" applyFont="1" applyFill="1" applyAlignment="1"/>
    <xf numFmtId="2" fontId="41" fillId="0" borderId="35" xfId="2" applyNumberFormat="1" applyFont="1" applyFill="1" applyBorder="1" applyAlignment="1">
      <alignment horizontal="justify" vertical="top" wrapText="1"/>
    </xf>
    <xf numFmtId="2" fontId="41" fillId="0" borderId="32" xfId="2" applyNumberFormat="1" applyFont="1" applyFill="1" applyBorder="1" applyAlignment="1">
      <alignment horizontal="justify" vertical="top" wrapText="1"/>
    </xf>
    <xf numFmtId="0" fontId="41" fillId="0" borderId="1" xfId="62" applyFont="1" applyBorder="1" applyAlignment="1">
      <alignment horizontal="left" vertical="center" wrapText="1"/>
    </xf>
    <xf numFmtId="0" fontId="11" fillId="0" borderId="0" xfId="0" applyFont="1" applyFill="1" applyAlignment="1">
      <alignment vertical="center"/>
    </xf>
    <xf numFmtId="3" fontId="41" fillId="0" borderId="37" xfId="0" applyNumberFormat="1" applyFont="1" applyFill="1" applyBorder="1" applyAlignment="1">
      <alignment vertical="center"/>
    </xf>
    <xf numFmtId="4" fontId="41" fillId="0" borderId="1" xfId="0" applyNumberFormat="1" applyFont="1" applyFill="1" applyBorder="1" applyAlignment="1">
      <alignment horizontal="center" vertical="center"/>
    </xf>
    <xf numFmtId="3" fontId="41" fillId="0" borderId="38" xfId="0" applyNumberFormat="1" applyFont="1" applyFill="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3" fontId="41" fillId="0" borderId="40" xfId="0" applyNumberFormat="1" applyFont="1" applyFill="1" applyBorder="1" applyAlignment="1">
      <alignment vertical="center"/>
    </xf>
    <xf numFmtId="0" fontId="11" fillId="0" borderId="28" xfId="0" applyFont="1" applyFill="1" applyBorder="1" applyAlignment="1">
      <alignment horizontal="lef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42" fillId="0" borderId="0" xfId="0" applyFont="1" applyFill="1" applyAlignment="1">
      <alignment vertical="center"/>
    </xf>
    <xf numFmtId="3" fontId="11" fillId="0" borderId="2" xfId="0" applyNumberFormat="1" applyFont="1" applyFill="1" applyBorder="1" applyAlignment="1">
      <alignment vertical="center"/>
    </xf>
    <xf numFmtId="3" fontId="11" fillId="0" borderId="1" xfId="0" applyNumberFormat="1" applyFont="1" applyFill="1" applyBorder="1" applyAlignment="1">
      <alignment vertical="center"/>
    </xf>
    <xf numFmtId="0" fontId="11" fillId="0" borderId="0" xfId="0" applyFont="1" applyFill="1" applyBorder="1" applyAlignment="1">
      <alignment vertical="center"/>
    </xf>
    <xf numFmtId="0" fontId="11" fillId="0" borderId="26" xfId="0" applyFont="1" applyFill="1" applyBorder="1" applyAlignment="1">
      <alignment horizontal="left" vertical="center"/>
    </xf>
    <xf numFmtId="173"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42" fillId="0" borderId="26" xfId="0" applyFont="1" applyFill="1" applyBorder="1" applyAlignment="1">
      <alignment vertical="center"/>
    </xf>
    <xf numFmtId="173" fontId="42" fillId="0" borderId="1" xfId="0" applyNumberFormat="1" applyFont="1" applyFill="1" applyBorder="1" applyAlignment="1">
      <alignment vertical="center"/>
    </xf>
    <xf numFmtId="169" fontId="42" fillId="0" borderId="1" xfId="0" applyNumberFormat="1" applyFont="1" applyFill="1" applyBorder="1" applyAlignment="1">
      <alignment vertical="center"/>
    </xf>
    <xf numFmtId="171" fontId="42" fillId="0" borderId="1" xfId="0" applyNumberFormat="1" applyFont="1" applyFill="1" applyBorder="1" applyAlignment="1">
      <alignment vertical="center"/>
    </xf>
    <xf numFmtId="0" fontId="42" fillId="0" borderId="24" xfId="0" applyFont="1" applyFill="1" applyBorder="1" applyAlignment="1">
      <alignment vertical="center"/>
    </xf>
    <xf numFmtId="171" fontId="42" fillId="0" borderId="23" xfId="0" applyNumberFormat="1" applyFont="1" applyFill="1" applyBorder="1" applyAlignment="1">
      <alignment vertical="center"/>
    </xf>
    <xf numFmtId="0" fontId="40" fillId="0" borderId="1" xfId="0" applyFont="1" applyFill="1" applyBorder="1" applyAlignment="1">
      <alignment horizontal="justify" vertical="center" wrapText="1"/>
    </xf>
    <xf numFmtId="0" fontId="11" fillId="0" borderId="1" xfId="0" applyFont="1" applyFill="1" applyBorder="1" applyAlignment="1">
      <alignment vertical="center"/>
    </xf>
    <xf numFmtId="0" fontId="7" fillId="0" borderId="1" xfId="0" applyFont="1" applyFill="1" applyBorder="1" applyAlignment="1">
      <alignment horizontal="left" vertical="center" wrapText="1" indent="3"/>
    </xf>
    <xf numFmtId="0" fontId="41" fillId="0" borderId="29" xfId="2" applyFont="1" applyFill="1" applyBorder="1" applyAlignment="1">
      <alignment horizontal="justify" vertical="center"/>
    </xf>
    <xf numFmtId="0" fontId="4" fillId="0" borderId="0" xfId="1" applyFont="1" applyFill="1" applyBorder="1" applyAlignment="1">
      <alignment horizontal="center" vertical="center"/>
    </xf>
    <xf numFmtId="0" fontId="64" fillId="0" borderId="0" xfId="0" applyFont="1" applyFill="1" applyAlignment="1" applyProtection="1">
      <alignment horizontal="center"/>
    </xf>
    <xf numFmtId="0" fontId="65" fillId="0" borderId="0" xfId="0" applyFont="1" applyFill="1" applyProtection="1"/>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4" fontId="11" fillId="0" borderId="0" xfId="0" applyNumberFormat="1" applyFont="1" applyFill="1" applyAlignment="1">
      <alignment vertical="center"/>
    </xf>
    <xf numFmtId="0" fontId="12" fillId="0" borderId="0" xfId="0" applyFont="1" applyFill="1" applyBorder="1" applyAlignment="1"/>
    <xf numFmtId="0" fontId="61" fillId="0" borderId="0" xfId="73" applyFont="1" applyFill="1" applyAlignment="1">
      <alignment wrapText="1"/>
    </xf>
    <xf numFmtId="0" fontId="11" fillId="0" borderId="0" xfId="0" applyFont="1" applyFill="1" applyAlignment="1">
      <alignment horizontal="right" vertical="center"/>
    </xf>
    <xf numFmtId="0" fontId="61" fillId="0" borderId="0" xfId="0" applyFont="1" applyFill="1" applyAlignment="1">
      <alignment vertical="center"/>
    </xf>
    <xf numFmtId="0" fontId="42" fillId="0" borderId="0" xfId="0" applyFont="1" applyFill="1" applyAlignment="1">
      <alignment horizontal="center" vertical="center"/>
    </xf>
    <xf numFmtId="0" fontId="58" fillId="0" borderId="0" xfId="0" applyFont="1" applyFill="1" applyAlignment="1">
      <alignment horizontal="left" vertical="center"/>
    </xf>
    <xf numFmtId="0" fontId="46" fillId="0" borderId="0" xfId="0" applyFont="1" applyFill="1" applyAlignment="1">
      <alignment vertical="center"/>
    </xf>
    <xf numFmtId="0" fontId="11" fillId="0" borderId="36" xfId="0" applyFont="1" applyFill="1" applyBorder="1" applyAlignment="1">
      <alignment vertical="center"/>
    </xf>
    <xf numFmtId="0" fontId="41" fillId="0" borderId="0" xfId="0" applyFont="1" applyFill="1" applyAlignment="1">
      <alignment vertical="center"/>
    </xf>
    <xf numFmtId="0" fontId="11" fillId="0" borderId="37" xfId="0" applyFont="1" applyFill="1" applyBorder="1" applyAlignment="1">
      <alignment vertical="center"/>
    </xf>
    <xf numFmtId="0" fontId="11" fillId="0" borderId="38" xfId="0" applyFont="1" applyFill="1" applyBorder="1" applyAlignment="1">
      <alignment vertical="center"/>
    </xf>
    <xf numFmtId="0" fontId="38" fillId="0" borderId="0" xfId="0" applyFont="1" applyFill="1" applyAlignment="1">
      <alignment vertical="center"/>
    </xf>
    <xf numFmtId="3" fontId="41" fillId="0" borderId="39" xfId="0" applyNumberFormat="1" applyFont="1" applyFill="1" applyBorder="1" applyAlignment="1">
      <alignment vertical="center"/>
    </xf>
    <xf numFmtId="0" fontId="11" fillId="0" borderId="41" xfId="0" applyFont="1" applyFill="1" applyBorder="1" applyAlignment="1">
      <alignment vertical="center"/>
    </xf>
    <xf numFmtId="169" fontId="41" fillId="0" borderId="42" xfId="0" applyNumberFormat="1" applyFont="1" applyFill="1" applyBorder="1" applyAlignment="1">
      <alignment vertical="center"/>
    </xf>
    <xf numFmtId="10" fontId="41" fillId="0" borderId="43" xfId="0" applyNumberFormat="1" applyFont="1" applyFill="1" applyBorder="1" applyAlignment="1">
      <alignment vertical="center"/>
    </xf>
    <xf numFmtId="9" fontId="41" fillId="0" borderId="42" xfId="0" applyNumberFormat="1" applyFont="1" applyFill="1" applyBorder="1" applyAlignment="1">
      <alignment vertical="center"/>
    </xf>
    <xf numFmtId="10" fontId="41" fillId="0" borderId="44" xfId="0" applyNumberFormat="1" applyFont="1" applyFill="1" applyBorder="1" applyAlignment="1">
      <alignment vertical="center"/>
    </xf>
    <xf numFmtId="0" fontId="11" fillId="0" borderId="25" xfId="0" applyFont="1" applyFill="1" applyBorder="1" applyAlignment="1">
      <alignment vertical="center"/>
    </xf>
    <xf numFmtId="10" fontId="41" fillId="0" borderId="37" xfId="0" applyNumberFormat="1" applyFont="1" applyFill="1" applyBorder="1" applyAlignment="1">
      <alignment vertical="center"/>
    </xf>
    <xf numFmtId="2" fontId="11" fillId="0" borderId="0" xfId="0" applyNumberFormat="1" applyFont="1" applyFill="1" applyAlignment="1">
      <alignment vertical="center"/>
    </xf>
    <xf numFmtId="0" fontId="11" fillId="0" borderId="45" xfId="0" applyFont="1" applyFill="1" applyBorder="1" applyAlignment="1">
      <alignment vertical="center"/>
    </xf>
    <xf numFmtId="0" fontId="11" fillId="0" borderId="2" xfId="0" applyFont="1" applyFill="1" applyBorder="1" applyAlignment="1">
      <alignment vertical="center"/>
    </xf>
    <xf numFmtId="4" fontId="43" fillId="0" borderId="1" xfId="0" applyNumberFormat="1" applyFont="1" applyFill="1" applyBorder="1" applyAlignment="1">
      <alignment vertical="center"/>
    </xf>
    <xf numFmtId="4" fontId="11" fillId="0" borderId="1" xfId="0" applyNumberFormat="1" applyFont="1" applyFill="1" applyBorder="1" applyAlignment="1">
      <alignment vertical="center"/>
    </xf>
    <xf numFmtId="4" fontId="11" fillId="0" borderId="1" xfId="0" applyNumberFormat="1" applyFont="1" applyFill="1" applyBorder="1" applyAlignment="1">
      <alignment vertical="center" wrapText="1"/>
    </xf>
    <xf numFmtId="0" fontId="11" fillId="0" borderId="1" xfId="0" applyFont="1" applyFill="1" applyBorder="1" applyAlignment="1">
      <alignment horizontal="left" vertical="center" wrapText="1" indent="3"/>
    </xf>
    <xf numFmtId="0" fontId="43" fillId="0" borderId="1" xfId="0" applyFont="1" applyFill="1" applyBorder="1" applyAlignment="1">
      <alignment horizontal="justify" vertical="center" wrapText="1"/>
    </xf>
    <xf numFmtId="0" fontId="41" fillId="0" borderId="1" xfId="0" applyFont="1" applyFill="1" applyBorder="1"/>
    <xf numFmtId="3" fontId="11" fillId="0" borderId="0" xfId="0" applyNumberFormat="1" applyFont="1" applyFill="1" applyBorder="1" applyAlignment="1">
      <alignment vertical="center"/>
    </xf>
    <xf numFmtId="0" fontId="42" fillId="0" borderId="28" xfId="0" applyFont="1" applyFill="1" applyBorder="1" applyAlignment="1">
      <alignment vertical="center"/>
    </xf>
    <xf numFmtId="0" fontId="42" fillId="0" borderId="24" xfId="0" applyFont="1" applyFill="1" applyBorder="1" applyAlignment="1">
      <alignment horizontal="left" vertical="center"/>
    </xf>
    <xf numFmtId="173" fontId="42" fillId="0" borderId="23" xfId="0" applyNumberFormat="1" applyFont="1" applyFill="1" applyBorder="1" applyAlignment="1">
      <alignment vertical="center"/>
    </xf>
    <xf numFmtId="0" fontId="59" fillId="0" borderId="0" xfId="0" applyFont="1" applyFill="1" applyBorder="1" applyAlignment="1">
      <alignment vertical="center"/>
    </xf>
    <xf numFmtId="167" fontId="60" fillId="0" borderId="0" xfId="0" applyNumberFormat="1" applyFont="1" applyFill="1" applyBorder="1" applyAlignment="1">
      <alignment horizontal="center" vertical="center"/>
    </xf>
    <xf numFmtId="167" fontId="41" fillId="0" borderId="0" xfId="0" applyNumberFormat="1" applyFont="1" applyFill="1" applyBorder="1" applyAlignment="1">
      <alignment horizontal="center" vertical="center"/>
    </xf>
    <xf numFmtId="0" fontId="59" fillId="0" borderId="0" xfId="0" applyFont="1" applyFill="1" applyAlignment="1">
      <alignment vertical="center"/>
    </xf>
    <xf numFmtId="170" fontId="41" fillId="0" borderId="1" xfId="0" applyNumberFormat="1" applyFont="1" applyFill="1" applyBorder="1" applyAlignment="1">
      <alignment horizontal="center" vertical="center"/>
    </xf>
    <xf numFmtId="173" fontId="11" fillId="0" borderId="0" xfId="0" applyNumberFormat="1" applyFont="1" applyFill="1" applyAlignment="1">
      <alignment vertical="center"/>
    </xf>
    <xf numFmtId="0" fontId="7" fillId="0" borderId="1" xfId="0" applyFont="1" applyBorder="1" applyAlignment="1">
      <alignment horizontal="left" vertical="center" wrapText="1"/>
    </xf>
    <xf numFmtId="0" fontId="11" fillId="25" borderId="1" xfId="2"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4" fontId="7" fillId="0" borderId="1" xfId="1" applyNumberFormat="1" applyFont="1" applyFill="1" applyBorder="1" applyAlignment="1">
      <alignment horizontal="center" vertical="center" wrapText="1"/>
    </xf>
    <xf numFmtId="4" fontId="41" fillId="0" borderId="29" xfId="2" applyNumberFormat="1" applyFont="1" applyFill="1" applyBorder="1" applyAlignment="1">
      <alignment horizontal="justify" vertical="top" wrapText="1"/>
    </xf>
    <xf numFmtId="0" fontId="4" fillId="0" borderId="0" xfId="1" applyFont="1" applyFill="1" applyBorder="1" applyAlignment="1">
      <alignment horizontal="center" vertical="center"/>
    </xf>
    <xf numFmtId="10" fontId="41" fillId="0" borderId="38" xfId="0" applyNumberFormat="1" applyFont="1" applyFill="1" applyBorder="1" applyAlignment="1">
      <alignment vertical="center"/>
    </xf>
    <xf numFmtId="167" fontId="29" fillId="0" borderId="36" xfId="0" applyNumberFormat="1" applyFont="1" applyFill="1" applyBorder="1" applyAlignment="1">
      <alignment vertical="center"/>
    </xf>
    <xf numFmtId="10" fontId="41" fillId="0" borderId="4" xfId="0" applyNumberFormat="1" applyFont="1" applyFill="1" applyBorder="1" applyAlignment="1">
      <alignment vertical="center"/>
    </xf>
    <xf numFmtId="4" fontId="41" fillId="0" borderId="46" xfId="0" applyNumberFormat="1" applyFont="1" applyFill="1" applyBorder="1" applyAlignment="1">
      <alignment vertical="center"/>
    </xf>
    <xf numFmtId="3" fontId="11" fillId="0" borderId="22" xfId="0" applyNumberFormat="1" applyFont="1" applyFill="1" applyBorder="1" applyAlignment="1">
      <alignment vertical="center"/>
    </xf>
    <xf numFmtId="3" fontId="11" fillId="0" borderId="4" xfId="0" applyNumberFormat="1" applyFont="1" applyFill="1" applyBorder="1" applyAlignment="1">
      <alignment vertical="center"/>
    </xf>
    <xf numFmtId="0" fontId="11" fillId="0" borderId="4" xfId="0" applyFont="1" applyFill="1" applyBorder="1" applyAlignment="1">
      <alignment vertical="center"/>
    </xf>
    <xf numFmtId="4" fontId="43" fillId="0" borderId="4" xfId="0" applyNumberFormat="1" applyFont="1" applyFill="1" applyBorder="1" applyAlignment="1">
      <alignment vertical="center"/>
    </xf>
    <xf numFmtId="4" fontId="11" fillId="0" borderId="4" xfId="0" applyNumberFormat="1" applyFont="1" applyFill="1" applyBorder="1" applyAlignment="1">
      <alignment vertical="center"/>
    </xf>
    <xf numFmtId="0" fontId="50" fillId="0" borderId="0" xfId="0" applyFont="1" applyFill="1" applyBorder="1" applyAlignment="1">
      <alignment vertical="center"/>
    </xf>
    <xf numFmtId="4" fontId="50" fillId="0" borderId="0" xfId="0" applyNumberFormat="1" applyFont="1" applyFill="1" applyBorder="1" applyAlignment="1">
      <alignment vertical="center"/>
    </xf>
    <xf numFmtId="1" fontId="43" fillId="0" borderId="47" xfId="0" applyNumberFormat="1" applyFont="1" applyFill="1" applyBorder="1" applyAlignment="1">
      <alignment horizontal="center" vertical="center" wrapText="1"/>
    </xf>
    <xf numFmtId="173" fontId="42" fillId="0" borderId="4" xfId="0" applyNumberFormat="1" applyFont="1" applyFill="1" applyBorder="1" applyAlignment="1">
      <alignment vertical="center"/>
    </xf>
    <xf numFmtId="173" fontId="41" fillId="0" borderId="4" xfId="0" applyNumberFormat="1" applyFont="1" applyFill="1" applyBorder="1" applyAlignment="1">
      <alignment vertical="center"/>
    </xf>
    <xf numFmtId="173" fontId="42" fillId="0" borderId="46" xfId="0" applyNumberFormat="1" applyFont="1" applyFill="1" applyBorder="1" applyAlignment="1">
      <alignment vertical="center"/>
    </xf>
    <xf numFmtId="170" fontId="41" fillId="0" borderId="4" xfId="0" applyNumberFormat="1" applyFont="1" applyFill="1" applyBorder="1" applyAlignment="1">
      <alignment horizontal="center" vertical="center"/>
    </xf>
    <xf numFmtId="169" fontId="42" fillId="0" borderId="4" xfId="0" applyNumberFormat="1" applyFont="1" applyFill="1" applyBorder="1" applyAlignment="1">
      <alignment vertical="center"/>
    </xf>
    <xf numFmtId="171" fontId="42" fillId="0" borderId="4" xfId="0" applyNumberFormat="1" applyFont="1" applyFill="1" applyBorder="1" applyAlignment="1">
      <alignment vertical="center"/>
    </xf>
    <xf numFmtId="171" fontId="42" fillId="0" borderId="46" xfId="0" applyNumberFormat="1" applyFont="1" applyFill="1" applyBorder="1"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7" fillId="0" borderId="0" xfId="1" applyFont="1" applyAlignment="1">
      <alignment horizontal="center" vertical="center"/>
    </xf>
    <xf numFmtId="0" fontId="66" fillId="0" borderId="0" xfId="1" applyFont="1" applyAlignment="1">
      <alignment horizontal="center" vertical="center" wrapText="1"/>
    </xf>
    <xf numFmtId="0" fontId="9"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9"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7"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3" fillId="0" borderId="0" xfId="0" applyFont="1" applyFill="1" applyAlignment="1" applyProtection="1">
      <alignment horizontal="center" vertical="center" wrapText="1"/>
    </xf>
    <xf numFmtId="0" fontId="5" fillId="0" borderId="0" xfId="1" applyFont="1" applyFill="1" applyAlignment="1">
      <alignment horizontal="center" vertical="center"/>
    </xf>
    <xf numFmtId="0" fontId="8" fillId="0" borderId="0" xfId="1" applyFont="1" applyFill="1" applyAlignment="1">
      <alignment horizontal="center" vertical="center" wrapText="1"/>
    </xf>
    <xf numFmtId="0" fontId="7" fillId="0" borderId="0" xfId="1" applyFont="1" applyFill="1" applyAlignment="1">
      <alignment horizontal="center" vertical="center"/>
    </xf>
    <xf numFmtId="0" fontId="41" fillId="0" borderId="0" xfId="0" applyFont="1" applyFill="1" applyBorder="1" applyAlignment="1">
      <alignment horizontal="left" vertical="center" wrapText="1"/>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8" fillId="0" borderId="0" xfId="1" applyFont="1" applyFill="1" applyAlignment="1">
      <alignment horizontal="center" vertical="center"/>
    </xf>
    <xf numFmtId="0" fontId="61" fillId="0" borderId="0" xfId="73" applyFont="1" applyFill="1" applyAlignment="1">
      <alignment horizontal="left" wrapText="1"/>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Alignment="1">
      <alignment horizontal="center" vertical="center"/>
    </xf>
    <xf numFmtId="0" fontId="57" fillId="0" borderId="0" xfId="1" applyFont="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11" fillId="0" borderId="0" xfId="41" applyFont="1"/>
    <xf numFmtId="0" fontId="11" fillId="0" borderId="0" xfId="41" applyFont="1" applyAlignment="1">
      <alignment horizontal="center"/>
    </xf>
    <xf numFmtId="0" fontId="43" fillId="0" borderId="6"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11" fillId="0" borderId="0" xfId="41" applyFont="1" applyAlignment="1">
      <alignment horizontal="center" wrapText="1"/>
    </xf>
    <xf numFmtId="0" fontId="43" fillId="0" borderId="2"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174" fontId="43" fillId="0" borderId="10" xfId="41" applyNumberFormat="1" applyFont="1" applyFill="1" applyBorder="1" applyAlignment="1">
      <alignment horizontal="center" vertical="center" wrapText="1"/>
    </xf>
    <xf numFmtId="0" fontId="11" fillId="0" borderId="0" xfId="41" applyFont="1" applyFill="1" applyAlignment="1">
      <alignment horizontal="center"/>
    </xf>
  </cellXfs>
  <cellStyles count="75">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2"/>
    <cellStyle name="Обычный 12 2" xfId="40"/>
    <cellStyle name="Обычный 2" xfId="3"/>
    <cellStyle name="Обычный 2 2" xfId="62"/>
    <cellStyle name="Обычный 2 3" xfId="67"/>
    <cellStyle name="Обычный 2_НВВ - сети долгосрочный (15.07) - передано на оформление 2" xfId="74"/>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 9" xfId="69"/>
    <cellStyle name="Обычный_Свод 2014 3" xfId="73"/>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ru-RU"/>
              <a:t>Денежный поток на собственный капитал, руб.</a:t>
            </a:r>
          </a:p>
        </c:rich>
      </c:tx>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ru-RU"/>
        </a:p>
      </c:txPr>
    </c:title>
    <c:autoTitleDeleted val="0"/>
    <c:plotArea>
      <c:layout>
        <c:manualLayout>
          <c:layoutTarget val="inner"/>
          <c:xMode val="edge"/>
          <c:yMode val="edge"/>
          <c:x val="4.6038434473353193E-2"/>
          <c:y val="0.11763782281704754"/>
          <c:w val="0.94651911151866852"/>
          <c:h val="0.73148337116620077"/>
        </c:manualLayout>
      </c:layout>
      <c:lineChart>
        <c:grouping val="standard"/>
        <c:varyColors val="0"/>
        <c:ser>
          <c:idx val="1"/>
          <c:order val="0"/>
          <c:tx>
            <c:v>NPV (без учета продажи)</c:v>
          </c:tx>
          <c:spPr>
            <a:ln w="28575" cap="rnd">
              <a:solidFill>
                <a:schemeClr val="accent2"/>
              </a:solidFill>
              <a:round/>
            </a:ln>
            <a:effectLst/>
          </c:spPr>
          <c:marker>
            <c:symbol val="none"/>
          </c:marker>
          <c:val>
            <c:numLit>
              <c:formatCode>General</c:formatCode>
              <c:ptCount val="18"/>
              <c:pt idx="0">
                <c:v>-7465901.7947187154</c:v>
              </c:pt>
              <c:pt idx="1">
                <c:v>-5639537.5357957436</c:v>
              </c:pt>
              <c:pt idx="2">
                <c:v>-4725786.6107464097</c:v>
              </c:pt>
              <c:pt idx="3">
                <c:v>-4093547.9426163156</c:v>
              </c:pt>
              <c:pt idx="4">
                <c:v>-3462908.3819095083</c:v>
              </c:pt>
              <c:pt idx="5">
                <c:v>-2932948.489200261</c:v>
              </c:pt>
              <c:pt idx="6">
                <c:v>-2442455.4095013286</c:v>
              </c:pt>
              <c:pt idx="7">
                <c:v>-2007613.9718651038</c:v>
              </c:pt>
              <c:pt idx="8">
                <c:v>-1612473.6073734732</c:v>
              </c:pt>
              <c:pt idx="9">
                <c:v>-1257160.2567931619</c:v>
              </c:pt>
              <c:pt idx="10">
                <c:v>-935600.68560237531</c:v>
              </c:pt>
              <c:pt idx="11">
                <c:v>-645275.90150819626</c:v>
              </c:pt>
              <c:pt idx="12">
                <c:v>-382668.15303099889</c:v>
              </c:pt>
              <c:pt idx="13">
                <c:v>-145213.70308508805</c:v>
              </c:pt>
              <c:pt idx="14">
                <c:v>69645.882359002717</c:v>
              </c:pt>
              <c:pt idx="15">
                <c:v>264089.03374324564</c:v>
              </c:pt>
              <c:pt idx="16">
                <c:v>440126.18849023659</c:v>
              </c:pt>
              <c:pt idx="17">
                <c:v>599541.04581851605</c:v>
              </c:pt>
            </c:numLit>
          </c:val>
          <c:smooth val="0"/>
          <c:extLst>
            <c:ext xmlns:c16="http://schemas.microsoft.com/office/drawing/2014/chart" uri="{C3380CC4-5D6E-409C-BE32-E72D297353CC}">
              <c16:uniqueId val="{00000000-7A00-4636-B30B-08093301C302}"/>
            </c:ext>
          </c:extLst>
        </c:ser>
        <c:ser>
          <c:idx val="0"/>
          <c:order val="1"/>
          <c:tx>
            <c:v>Накопленный ЧДП</c:v>
          </c:tx>
          <c:spPr>
            <a:ln w="28575" cap="rnd">
              <a:solidFill>
                <a:schemeClr val="accent1"/>
              </a:solidFill>
              <a:round/>
            </a:ln>
            <a:effectLst/>
          </c:spPr>
          <c:marker>
            <c:symbol val="none"/>
          </c:marker>
          <c:val>
            <c:numLit>
              <c:formatCode>General</c:formatCode>
              <c:ptCount val="17"/>
              <c:pt idx="0">
                <c:v>-7465901.7947187154</c:v>
              </c:pt>
              <c:pt idx="1">
                <c:v>-5389142.9958974039</c:v>
              </c:pt>
              <c:pt idx="2">
                <c:v>-4207666.3301744368</c:v>
              </c:pt>
              <c:pt idx="3">
                <c:v>-3278107.1748289391</c:v>
              </c:pt>
              <c:pt idx="4">
                <c:v>-2223778.9105864121</c:v>
              </c:pt>
              <c:pt idx="5">
                <c:v>-1216299.2175808714</c:v>
              </c:pt>
              <c:pt idx="6">
                <c:v>-156008.78759493539</c:v>
              </c:pt>
              <c:pt idx="7">
                <c:v>912852.97182035469</c:v>
              </c:pt>
              <c:pt idx="8">
                <c:v>2017289.2718955651</c:v>
              </c:pt>
              <c:pt idx="9">
                <c:v>3146563.6166849914</c:v>
              </c:pt>
              <c:pt idx="10">
                <c:v>4308675.7516145585</c:v>
              </c:pt>
              <c:pt idx="11">
                <c:v>5501755.2050755369</c:v>
              </c:pt>
              <c:pt idx="12">
                <c:v>6728887.6831623297</c:v>
              </c:pt>
              <c:pt idx="13">
                <c:v>7990607.3909145482</c:v>
              </c:pt>
              <c:pt idx="14">
                <c:v>9288790.5381723512</c:v>
              </c:pt>
              <c:pt idx="15">
                <c:v>10624686.21422863</c:v>
              </c:pt>
              <c:pt idx="16">
                <c:v>11999940.139055219</c:v>
              </c:pt>
            </c:numLit>
          </c:val>
          <c:smooth val="0"/>
          <c:extLst>
            <c:ext xmlns:c16="http://schemas.microsoft.com/office/drawing/2014/chart" uri="{C3380CC4-5D6E-409C-BE32-E72D297353CC}">
              <c16:uniqueId val="{00000001-7A00-4636-B30B-08093301C302}"/>
            </c:ext>
          </c:extLst>
        </c:ser>
        <c:dLbls>
          <c:showLegendKey val="0"/>
          <c:showVal val="0"/>
          <c:showCatName val="0"/>
          <c:showSerName val="0"/>
          <c:showPercent val="0"/>
          <c:showBubbleSize val="0"/>
        </c:dLbls>
        <c:smooth val="0"/>
        <c:axId val="1675071487"/>
        <c:axId val="1675066911"/>
      </c:lineChart>
      <c:catAx>
        <c:axId val="1675071487"/>
        <c:scaling>
          <c:orientation val="minMax"/>
        </c:scaling>
        <c:delete val="0"/>
        <c:axPos val="b"/>
        <c:numFmt formatCode="General" sourceLinked="0"/>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crossAx val="1675066911"/>
        <c:crosses val="autoZero"/>
        <c:auto val="1"/>
        <c:lblAlgn val="ctr"/>
        <c:lblOffset val="100"/>
        <c:noMultiLvlLbl val="0"/>
      </c:catAx>
      <c:valAx>
        <c:axId val="1675066911"/>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crossAx val="1675071487"/>
        <c:crosses val="autoZero"/>
        <c:crossBetween val="between"/>
      </c:valAx>
      <c:spPr>
        <a:noFill/>
        <a:ln>
          <a:noFill/>
        </a:ln>
        <a:effectLst/>
      </c:spPr>
    </c:plotArea>
    <c:legend>
      <c:legendPos val="b"/>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ru-RU"/>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36</xdr:col>
      <xdr:colOff>756987</xdr:colOff>
      <xdr:row>77</xdr:row>
      <xdr:rowOff>185487</xdr:rowOff>
    </xdr:from>
    <xdr:to>
      <xdr:col>37</xdr:col>
      <xdr:colOff>49713</xdr:colOff>
      <xdr:row>77</xdr:row>
      <xdr:rowOff>185489</xdr:rowOff>
    </xdr:to>
    <xdr:cxnSp macro="">
      <xdr:nvCxnSpPr>
        <xdr:cNvPr id="3" name="Прямая соединительная линия 2">
          <a:extLst>
            <a:ext uri="{FF2B5EF4-FFF2-40B4-BE49-F238E27FC236}">
              <a16:creationId xmlns:a16="http://schemas.microsoft.com/office/drawing/2014/main" id="{55B5EBF7-F538-49B1-9918-277765A6BBBE}"/>
            </a:ext>
          </a:extLst>
        </xdr:cNvPr>
        <xdr:cNvCxnSpPr/>
      </xdr:nvCxnSpPr>
      <xdr:spPr>
        <a:xfrm>
          <a:off x="48858237" y="17254287"/>
          <a:ext cx="40715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2</xdr:col>
      <xdr:colOff>27214</xdr:colOff>
      <xdr:row>29</xdr:row>
      <xdr:rowOff>13607</xdr:rowOff>
    </xdr:from>
    <xdr:to>
      <xdr:col>16</xdr:col>
      <xdr:colOff>504371</xdr:colOff>
      <xdr:row>45</xdr:row>
      <xdr:rowOff>104322</xdr:rowOff>
    </xdr:to>
    <xdr:graphicFrame macro="">
      <xdr:nvGraphicFramePr>
        <xdr:cNvPr id="5" name="Диаграмма 4">
          <a:extLst>
            <a:ext uri="{FF2B5EF4-FFF2-40B4-BE49-F238E27FC236}">
              <a16:creationId xmlns:a16="http://schemas.microsoft.com/office/drawing/2014/main" id="{91DEECEB-C226-4318-B32D-E29F0810E71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37</xdr:col>
      <xdr:colOff>756987</xdr:colOff>
      <xdr:row>77</xdr:row>
      <xdr:rowOff>185487</xdr:rowOff>
    </xdr:from>
    <xdr:to>
      <xdr:col>38</xdr:col>
      <xdr:colOff>49713</xdr:colOff>
      <xdr:row>77</xdr:row>
      <xdr:rowOff>185489</xdr:rowOff>
    </xdr:to>
    <xdr:cxnSp macro="">
      <xdr:nvCxnSpPr>
        <xdr:cNvPr id="6" name="Прямая соединительная линия 5">
          <a:extLst>
            <a:ext uri="{FF2B5EF4-FFF2-40B4-BE49-F238E27FC236}">
              <a16:creationId xmlns:a16="http://schemas.microsoft.com/office/drawing/2014/main" id="{3477A29A-8911-4DCC-8026-2EEE92933D7B}"/>
            </a:ext>
          </a:extLst>
        </xdr:cNvPr>
        <xdr:cNvCxnSpPr/>
      </xdr:nvCxnSpPr>
      <xdr:spPr>
        <a:xfrm>
          <a:off x="46629387" y="17254287"/>
          <a:ext cx="40715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91;&#1088;&#1069;&#1057;/&#1053;&#1086;&#1074;&#1099;&#1077;%20&#1048;&#1055;/N_PO1100.0006%20(NPV-)/&#1056;&#1069;&#1060;%20&#1044;&#1059;&#1057;.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Приобретение электросетевых объектов недвижимости: ВЛ-6 кВ фидер № 26 ПС 110/6 кВ «Строительная» (протяженность 4244 м.); ВЛ-6 кВ фидер № 27 ПС 110/6 кВ «Строительная» (протяжённость 462 м.); ВЛ-6 кВ фидер №23 «Жилпоселок» ПС 110/6 кВ «Строительная» (протяженность 5373 м.); ВЛ-6 кВ фидер № 29 ПС 110/6 кВ «Строительная» (протяженность 7513 м.); ВЛ-6 кВ фидер № 29 ПС 110/6 кВ «Шукшинская» (протяженность 1073 м.); ВЛ-10 кВ фидер № 206 ПС 110/6 кВ «Энергетик» (протяженность 724 м.); КЛ-6 кВ отпайка № 1 оп.№0-1/24 фид.№ 9 ПС 110/6 кВ «Шукшинская» (протяженность 300 м.); КРУН-6 кВ (1 шт.); РП-6 кВ ячейка 26 ПС Строительная (1 шт.); КТПН-160 кВА № 48 (1 шт.); КТПН-160 кВА № 52 (1 шт.); КТПН-160 кВА № 56 (1 шт.); КТПН-160 кВА № 46 (1 шт.); КТПН-160 кВА ОВО при УВД (1 шт.); ПКУ-6 кВ (2 шт.); КТПН-630 кВА № 36 (1 шт.); КТПН-160 кВА № 66 (1 шт.); КТПН-400 кВА № 18 (1 шт.); КТПН-160 кВА № 82П (1 шт.); КТПН-630 кВА № 76 (1 шт.); КТПН-160 кВА № 64 (1 шт.); КТПН-250 кВА № 67 (1 шт.); КЛ-0,4 кВ от КТПН-400 кВА № 61 (протяженность 200 м.).</v>
          </cell>
        </row>
        <row r="11">
          <cell r="D11">
            <v>1</v>
          </cell>
        </row>
        <row r="12">
          <cell r="D12">
            <v>0</v>
          </cell>
        </row>
        <row r="13">
          <cell r="D13">
            <v>5</v>
          </cell>
        </row>
        <row r="16">
          <cell r="D16">
            <v>1</v>
          </cell>
        </row>
        <row r="26">
          <cell r="B26">
            <v>44927</v>
          </cell>
        </row>
        <row r="27">
          <cell r="D27">
            <v>26</v>
          </cell>
        </row>
        <row r="28">
          <cell r="D28">
            <v>1</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80" zoomScaleSheetLayoutView="80" workbookViewId="0">
      <selection activeCell="C50" sqref="C50"/>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68</v>
      </c>
      <c r="F1" s="16"/>
      <c r="G1" s="16"/>
    </row>
    <row r="2" spans="1:22" s="12" customFormat="1" ht="18.75" customHeight="1" x14ac:dyDescent="0.3">
      <c r="A2" s="18"/>
      <c r="C2" s="15" t="s">
        <v>9</v>
      </c>
      <c r="F2" s="16"/>
      <c r="G2" s="16"/>
    </row>
    <row r="3" spans="1:22" s="12" customFormat="1" ht="18.75" x14ac:dyDescent="0.3">
      <c r="A3" s="17"/>
      <c r="C3" s="15" t="s">
        <v>67</v>
      </c>
      <c r="F3" s="16"/>
      <c r="G3" s="16"/>
    </row>
    <row r="4" spans="1:22" s="12" customFormat="1" ht="18.75" x14ac:dyDescent="0.3">
      <c r="A4" s="17"/>
      <c r="F4" s="16"/>
      <c r="G4" s="16"/>
      <c r="H4" s="15"/>
    </row>
    <row r="5" spans="1:22" s="12" customFormat="1" ht="15.75" x14ac:dyDescent="0.25">
      <c r="A5" s="315" t="s">
        <v>559</v>
      </c>
      <c r="B5" s="315"/>
      <c r="C5" s="315"/>
      <c r="D5" s="161"/>
      <c r="E5" s="161"/>
      <c r="F5" s="161"/>
      <c r="G5" s="161"/>
      <c r="H5" s="161"/>
      <c r="I5" s="161"/>
      <c r="J5" s="161"/>
    </row>
    <row r="6" spans="1:22" s="12" customFormat="1" ht="18.75" x14ac:dyDescent="0.3">
      <c r="A6" s="17"/>
      <c r="F6" s="16"/>
      <c r="G6" s="16"/>
      <c r="H6" s="15"/>
    </row>
    <row r="7" spans="1:22" s="12" customFormat="1" ht="18.75" x14ac:dyDescent="0.2">
      <c r="A7" s="319" t="s">
        <v>8</v>
      </c>
      <c r="B7" s="319"/>
      <c r="C7" s="319"/>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320" t="s">
        <v>461</v>
      </c>
      <c r="B9" s="320"/>
      <c r="C9" s="320"/>
      <c r="D9" s="8"/>
      <c r="E9" s="8"/>
      <c r="F9" s="8"/>
      <c r="G9" s="8"/>
      <c r="H9" s="8"/>
      <c r="I9" s="13"/>
      <c r="J9" s="13"/>
      <c r="K9" s="13"/>
      <c r="L9" s="13"/>
      <c r="M9" s="13"/>
      <c r="N9" s="13"/>
      <c r="O9" s="13"/>
      <c r="P9" s="13"/>
      <c r="Q9" s="13"/>
      <c r="R9" s="13"/>
      <c r="S9" s="13"/>
      <c r="T9" s="13"/>
      <c r="U9" s="13"/>
      <c r="V9" s="13"/>
    </row>
    <row r="10" spans="1:22" s="12" customFormat="1" ht="18.75" x14ac:dyDescent="0.2">
      <c r="A10" s="316" t="s">
        <v>7</v>
      </c>
      <c r="B10" s="316"/>
      <c r="C10" s="316"/>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320" t="s">
        <v>573</v>
      </c>
      <c r="B12" s="320"/>
      <c r="C12" s="320"/>
      <c r="D12" s="8"/>
      <c r="E12" s="8"/>
      <c r="F12" s="8"/>
      <c r="G12" s="8"/>
      <c r="H12" s="8"/>
      <c r="I12" s="13"/>
      <c r="J12" s="13"/>
      <c r="K12" s="13"/>
      <c r="L12" s="13"/>
      <c r="M12" s="13"/>
      <c r="N12" s="13"/>
      <c r="O12" s="13"/>
      <c r="P12" s="13"/>
      <c r="Q12" s="13"/>
      <c r="R12" s="13"/>
      <c r="S12" s="13"/>
      <c r="T12" s="13"/>
      <c r="U12" s="13"/>
      <c r="V12" s="13"/>
    </row>
    <row r="13" spans="1:22" s="12" customFormat="1" ht="18.75" x14ac:dyDescent="0.2">
      <c r="A13" s="316" t="s">
        <v>6</v>
      </c>
      <c r="B13" s="316"/>
      <c r="C13" s="316"/>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90.75" customHeight="1" x14ac:dyDescent="0.2">
      <c r="A15" s="321" t="s">
        <v>560</v>
      </c>
      <c r="B15" s="321"/>
      <c r="C15" s="321"/>
      <c r="D15" s="8"/>
      <c r="E15" s="8"/>
      <c r="F15" s="8"/>
      <c r="G15" s="8"/>
      <c r="H15" s="8"/>
      <c r="I15" s="8"/>
      <c r="J15" s="8"/>
      <c r="K15" s="8"/>
      <c r="L15" s="8"/>
      <c r="M15" s="8"/>
      <c r="N15" s="8"/>
      <c r="O15" s="8"/>
      <c r="P15" s="8"/>
      <c r="Q15" s="8"/>
      <c r="R15" s="8"/>
      <c r="S15" s="8"/>
      <c r="T15" s="8"/>
      <c r="U15" s="8"/>
      <c r="V15" s="8"/>
    </row>
    <row r="16" spans="1:22" s="3" customFormat="1" ht="15" customHeight="1" x14ac:dyDescent="0.2">
      <c r="A16" s="316" t="s">
        <v>5</v>
      </c>
      <c r="B16" s="316"/>
      <c r="C16" s="316"/>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17" t="s">
        <v>443</v>
      </c>
      <c r="B18" s="318"/>
      <c r="C18" s="318"/>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4</v>
      </c>
      <c r="B20" s="41" t="s">
        <v>66</v>
      </c>
      <c r="C20" s="40" t="s">
        <v>65</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64</v>
      </c>
      <c r="B22" s="44" t="s">
        <v>294</v>
      </c>
      <c r="C22" s="40" t="s">
        <v>462</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62</v>
      </c>
      <c r="B23" s="39" t="s">
        <v>63</v>
      </c>
      <c r="C23" s="175" t="s">
        <v>463</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312"/>
      <c r="B24" s="313"/>
      <c r="C24" s="314"/>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61</v>
      </c>
      <c r="B25" s="158" t="s">
        <v>391</v>
      </c>
      <c r="C25" s="176" t="s">
        <v>464</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60</v>
      </c>
      <c r="B26" s="158" t="s">
        <v>74</v>
      </c>
      <c r="C26" s="176" t="s">
        <v>465</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58</v>
      </c>
      <c r="B27" s="158" t="s">
        <v>73</v>
      </c>
      <c r="C27" s="176" t="s">
        <v>561</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57</v>
      </c>
      <c r="B28" s="158" t="s">
        <v>392</v>
      </c>
      <c r="C28" s="176" t="s">
        <v>466</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55</v>
      </c>
      <c r="B29" s="158" t="s">
        <v>393</v>
      </c>
      <c r="C29" s="176" t="s">
        <v>466</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53</v>
      </c>
      <c r="B30" s="158" t="s">
        <v>394</v>
      </c>
      <c r="C30" s="176" t="s">
        <v>466</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72</v>
      </c>
      <c r="B31" s="43" t="s">
        <v>395</v>
      </c>
      <c r="C31" s="176" t="s">
        <v>466</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70</v>
      </c>
      <c r="B32" s="43" t="s">
        <v>396</v>
      </c>
      <c r="C32" s="176" t="s">
        <v>466</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69</v>
      </c>
      <c r="B33" s="43" t="s">
        <v>397</v>
      </c>
      <c r="C33" s="176" t="s">
        <v>467</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413</v>
      </c>
      <c r="B34" s="43" t="s">
        <v>398</v>
      </c>
      <c r="C34" s="176" t="s">
        <v>466</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401</v>
      </c>
      <c r="B35" s="43" t="s">
        <v>71</v>
      </c>
      <c r="C35" s="176" t="s">
        <v>466</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414</v>
      </c>
      <c r="B36" s="43" t="s">
        <v>399</v>
      </c>
      <c r="C36" s="176" t="s">
        <v>466</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402</v>
      </c>
      <c r="B37" s="43" t="s">
        <v>400</v>
      </c>
      <c r="C37" s="176" t="s">
        <v>466</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415</v>
      </c>
      <c r="B38" s="43" t="s">
        <v>236</v>
      </c>
      <c r="C38" s="176" t="s">
        <v>466</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312"/>
      <c r="B39" s="313"/>
      <c r="C39" s="314"/>
      <c r="D39" s="27"/>
      <c r="E39" s="27"/>
      <c r="F39" s="27"/>
      <c r="G39" s="27"/>
      <c r="H39" s="27"/>
      <c r="I39" s="27"/>
      <c r="J39" s="27"/>
      <c r="K39" s="27"/>
      <c r="L39" s="27"/>
      <c r="M39" s="27"/>
      <c r="N39" s="27"/>
      <c r="O39" s="27"/>
      <c r="P39" s="27"/>
      <c r="Q39" s="27"/>
      <c r="R39" s="27"/>
      <c r="S39" s="27"/>
      <c r="T39" s="27"/>
      <c r="U39" s="27"/>
      <c r="V39" s="27"/>
    </row>
    <row r="40" spans="1:22" ht="63" x14ac:dyDescent="0.25">
      <c r="A40" s="28" t="s">
        <v>403</v>
      </c>
      <c r="B40" s="43" t="s">
        <v>456</v>
      </c>
      <c r="C40" s="177" t="s">
        <v>574</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416</v>
      </c>
      <c r="B41" s="43" t="s">
        <v>438</v>
      </c>
      <c r="C41" s="177" t="s">
        <v>468</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404</v>
      </c>
      <c r="B42" s="43" t="s">
        <v>453</v>
      </c>
      <c r="C42" s="177" t="s">
        <v>468</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419</v>
      </c>
      <c r="B43" s="43" t="s">
        <v>420</v>
      </c>
      <c r="C43" s="177" t="s">
        <v>468</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405</v>
      </c>
      <c r="B44" s="43" t="s">
        <v>444</v>
      </c>
      <c r="C44" s="177" t="s">
        <v>468</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439</v>
      </c>
      <c r="B45" s="43" t="s">
        <v>445</v>
      </c>
      <c r="C45" s="177" t="s">
        <v>468</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406</v>
      </c>
      <c r="B46" s="43" t="s">
        <v>446</v>
      </c>
      <c r="C46" s="177" t="s">
        <v>468</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312"/>
      <c r="B47" s="313"/>
      <c r="C47" s="314"/>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440</v>
      </c>
      <c r="B48" s="43" t="s">
        <v>454</v>
      </c>
      <c r="C48" s="290">
        <f>'6.2. Паспорт фин осв ввод'!AC24</f>
        <v>7.8544369999999999</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407</v>
      </c>
      <c r="B49" s="43" t="s">
        <v>455</v>
      </c>
      <c r="C49" s="290">
        <f>'6.2. Паспорт фин осв ввод'!AC30</f>
        <v>6.5544370000000001</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55" zoomScaleSheetLayoutView="55"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315" t="str">
        <f>'1. паспорт местоположение'!A5:C5</f>
        <v>Год раскрытия информации: 2025 год</v>
      </c>
      <c r="B4" s="315"/>
      <c r="C4" s="315"/>
      <c r="D4" s="315"/>
      <c r="E4" s="315"/>
      <c r="F4" s="315"/>
      <c r="G4" s="315"/>
      <c r="H4" s="315"/>
      <c r="I4" s="315"/>
      <c r="J4" s="315"/>
      <c r="K4" s="315"/>
      <c r="L4" s="315"/>
      <c r="M4" s="315"/>
      <c r="N4" s="315"/>
      <c r="O4" s="315"/>
      <c r="P4" s="315"/>
      <c r="Q4" s="315"/>
      <c r="R4" s="315"/>
      <c r="S4" s="315"/>
    </row>
    <row r="5" spans="1:28" s="12" customFormat="1" ht="15.75" x14ac:dyDescent="0.2">
      <c r="A5" s="17"/>
    </row>
    <row r="6" spans="1:28" s="12" customFormat="1" ht="18.75" x14ac:dyDescent="0.2">
      <c r="A6" s="319" t="s">
        <v>8</v>
      </c>
      <c r="B6" s="319"/>
      <c r="C6" s="319"/>
      <c r="D6" s="319"/>
      <c r="E6" s="319"/>
      <c r="F6" s="319"/>
      <c r="G6" s="319"/>
      <c r="H6" s="319"/>
      <c r="I6" s="319"/>
      <c r="J6" s="319"/>
      <c r="K6" s="319"/>
      <c r="L6" s="319"/>
      <c r="M6" s="319"/>
      <c r="N6" s="319"/>
      <c r="O6" s="319"/>
      <c r="P6" s="319"/>
      <c r="Q6" s="319"/>
      <c r="R6" s="319"/>
      <c r="S6" s="319"/>
      <c r="T6" s="13"/>
      <c r="U6" s="13"/>
      <c r="V6" s="13"/>
      <c r="W6" s="13"/>
      <c r="X6" s="13"/>
      <c r="Y6" s="13"/>
      <c r="Z6" s="13"/>
      <c r="AA6" s="13"/>
      <c r="AB6" s="13"/>
    </row>
    <row r="7" spans="1:28" s="12" customFormat="1" ht="18.75" x14ac:dyDescent="0.2">
      <c r="A7" s="319"/>
      <c r="B7" s="319"/>
      <c r="C7" s="319"/>
      <c r="D7" s="319"/>
      <c r="E7" s="319"/>
      <c r="F7" s="319"/>
      <c r="G7" s="319"/>
      <c r="H7" s="319"/>
      <c r="I7" s="319"/>
      <c r="J7" s="319"/>
      <c r="K7" s="319"/>
      <c r="L7" s="319"/>
      <c r="M7" s="319"/>
      <c r="N7" s="319"/>
      <c r="O7" s="319"/>
      <c r="P7" s="319"/>
      <c r="Q7" s="319"/>
      <c r="R7" s="319"/>
      <c r="S7" s="319"/>
      <c r="T7" s="13"/>
      <c r="U7" s="13"/>
      <c r="V7" s="13"/>
      <c r="W7" s="13"/>
      <c r="X7" s="13"/>
      <c r="Y7" s="13"/>
      <c r="Z7" s="13"/>
      <c r="AA7" s="13"/>
      <c r="AB7" s="13"/>
    </row>
    <row r="8" spans="1:28" s="12" customFormat="1" ht="18.75" x14ac:dyDescent="0.2">
      <c r="A8" s="325" t="str">
        <f>'1. паспорт местоположение'!A9:C9</f>
        <v>АО "Россети Тюмень"</v>
      </c>
      <c r="B8" s="325"/>
      <c r="C8" s="325"/>
      <c r="D8" s="325"/>
      <c r="E8" s="325"/>
      <c r="F8" s="325"/>
      <c r="G8" s="325"/>
      <c r="H8" s="325"/>
      <c r="I8" s="325"/>
      <c r="J8" s="325"/>
      <c r="K8" s="325"/>
      <c r="L8" s="325"/>
      <c r="M8" s="325"/>
      <c r="N8" s="325"/>
      <c r="O8" s="325"/>
      <c r="P8" s="325"/>
      <c r="Q8" s="325"/>
      <c r="R8" s="325"/>
      <c r="S8" s="325"/>
      <c r="T8" s="13"/>
      <c r="U8" s="13"/>
      <c r="V8" s="13"/>
      <c r="W8" s="13"/>
      <c r="X8" s="13"/>
      <c r="Y8" s="13"/>
      <c r="Z8" s="13"/>
      <c r="AA8" s="13"/>
      <c r="AB8" s="13"/>
    </row>
    <row r="9" spans="1:28" s="12" customFormat="1" ht="18.75" x14ac:dyDescent="0.2">
      <c r="A9" s="316" t="s">
        <v>7</v>
      </c>
      <c r="B9" s="316"/>
      <c r="C9" s="316"/>
      <c r="D9" s="316"/>
      <c r="E9" s="316"/>
      <c r="F9" s="316"/>
      <c r="G9" s="316"/>
      <c r="H9" s="316"/>
      <c r="I9" s="316"/>
      <c r="J9" s="316"/>
      <c r="K9" s="316"/>
      <c r="L9" s="316"/>
      <c r="M9" s="316"/>
      <c r="N9" s="316"/>
      <c r="O9" s="316"/>
      <c r="P9" s="316"/>
      <c r="Q9" s="316"/>
      <c r="R9" s="316"/>
      <c r="S9" s="316"/>
      <c r="T9" s="13"/>
      <c r="U9" s="13"/>
      <c r="V9" s="13"/>
      <c r="W9" s="13"/>
      <c r="X9" s="13"/>
      <c r="Y9" s="13"/>
      <c r="Z9" s="13"/>
      <c r="AA9" s="13"/>
      <c r="AB9" s="13"/>
    </row>
    <row r="10" spans="1:28" s="12" customFormat="1" ht="18.75" x14ac:dyDescent="0.2">
      <c r="A10" s="319"/>
      <c r="B10" s="319"/>
      <c r="C10" s="319"/>
      <c r="D10" s="319"/>
      <c r="E10" s="319"/>
      <c r="F10" s="319"/>
      <c r="G10" s="319"/>
      <c r="H10" s="319"/>
      <c r="I10" s="319"/>
      <c r="J10" s="319"/>
      <c r="K10" s="319"/>
      <c r="L10" s="319"/>
      <c r="M10" s="319"/>
      <c r="N10" s="319"/>
      <c r="O10" s="319"/>
      <c r="P10" s="319"/>
      <c r="Q10" s="319"/>
      <c r="R10" s="319"/>
      <c r="S10" s="319"/>
      <c r="T10" s="13"/>
      <c r="U10" s="13"/>
      <c r="V10" s="13"/>
      <c r="W10" s="13"/>
      <c r="X10" s="13"/>
      <c r="Y10" s="13"/>
      <c r="Z10" s="13"/>
      <c r="AA10" s="13"/>
      <c r="AB10" s="13"/>
    </row>
    <row r="11" spans="1:28" s="12" customFormat="1" ht="18.75" x14ac:dyDescent="0.2">
      <c r="A11" s="325" t="str">
        <f>'1. паспорт местоположение'!A12:C12</f>
        <v>P_PO1100.0012</v>
      </c>
      <c r="B11" s="325"/>
      <c r="C11" s="325"/>
      <c r="D11" s="325"/>
      <c r="E11" s="325"/>
      <c r="F11" s="325"/>
      <c r="G11" s="325"/>
      <c r="H11" s="325"/>
      <c r="I11" s="325"/>
      <c r="J11" s="325"/>
      <c r="K11" s="325"/>
      <c r="L11" s="325"/>
      <c r="M11" s="325"/>
      <c r="N11" s="325"/>
      <c r="O11" s="325"/>
      <c r="P11" s="325"/>
      <c r="Q11" s="325"/>
      <c r="R11" s="325"/>
      <c r="S11" s="325"/>
      <c r="T11" s="13"/>
      <c r="U11" s="13"/>
      <c r="V11" s="13"/>
      <c r="W11" s="13"/>
      <c r="X11" s="13"/>
      <c r="Y11" s="13"/>
      <c r="Z11" s="13"/>
      <c r="AA11" s="13"/>
      <c r="AB11" s="13"/>
    </row>
    <row r="12" spans="1:28" s="12" customFormat="1" ht="18.75" x14ac:dyDescent="0.2">
      <c r="A12" s="316" t="s">
        <v>6</v>
      </c>
      <c r="B12" s="316"/>
      <c r="C12" s="316"/>
      <c r="D12" s="316"/>
      <c r="E12" s="316"/>
      <c r="F12" s="316"/>
      <c r="G12" s="316"/>
      <c r="H12" s="316"/>
      <c r="I12" s="316"/>
      <c r="J12" s="316"/>
      <c r="K12" s="316"/>
      <c r="L12" s="316"/>
      <c r="M12" s="316"/>
      <c r="N12" s="316"/>
      <c r="O12" s="316"/>
      <c r="P12" s="316"/>
      <c r="Q12" s="316"/>
      <c r="R12" s="316"/>
      <c r="S12" s="316"/>
      <c r="T12" s="13"/>
      <c r="U12" s="13"/>
      <c r="V12" s="13"/>
      <c r="W12" s="13"/>
      <c r="X12" s="13"/>
      <c r="Y12" s="13"/>
      <c r="Z12" s="13"/>
      <c r="AA12" s="13"/>
      <c r="AB12" s="13"/>
    </row>
    <row r="13" spans="1:28" s="9" customFormat="1" ht="15.75" customHeight="1" x14ac:dyDescent="0.2">
      <c r="A13" s="326"/>
      <c r="B13" s="326"/>
      <c r="C13" s="326"/>
      <c r="D13" s="326"/>
      <c r="E13" s="326"/>
      <c r="F13" s="326"/>
      <c r="G13" s="326"/>
      <c r="H13" s="326"/>
      <c r="I13" s="326"/>
      <c r="J13" s="326"/>
      <c r="K13" s="326"/>
      <c r="L13" s="326"/>
      <c r="M13" s="326"/>
      <c r="N13" s="326"/>
      <c r="O13" s="326"/>
      <c r="P13" s="326"/>
      <c r="Q13" s="326"/>
      <c r="R13" s="326"/>
      <c r="S13" s="326"/>
      <c r="T13" s="10"/>
      <c r="U13" s="10"/>
      <c r="V13" s="10"/>
      <c r="W13" s="10"/>
      <c r="X13" s="10"/>
      <c r="Y13" s="10"/>
      <c r="Z13" s="10"/>
      <c r="AA13" s="10"/>
      <c r="AB13" s="10"/>
    </row>
    <row r="14" spans="1:28" s="3" customFormat="1" ht="36.75" customHeight="1" x14ac:dyDescent="0.2">
      <c r="A14" s="322" t="str">
        <f>'1. паспорт местоположение'!A15:C15</f>
        <v>Приобретение электросетевых объектов недвижимости, принадлежащих МО Сургутского муниципального района ХМАО-Югры (доля в праве (3236/10000) заходы ВЛ 110 кВ ПС Югорская).</v>
      </c>
      <c r="B14" s="322"/>
      <c r="C14" s="322"/>
      <c r="D14" s="322"/>
      <c r="E14" s="322"/>
      <c r="F14" s="322"/>
      <c r="G14" s="322"/>
      <c r="H14" s="322"/>
      <c r="I14" s="322"/>
      <c r="J14" s="322"/>
      <c r="K14" s="322"/>
      <c r="L14" s="322"/>
      <c r="M14" s="322"/>
      <c r="N14" s="322"/>
      <c r="O14" s="322"/>
      <c r="P14" s="322"/>
      <c r="Q14" s="322"/>
      <c r="R14" s="322"/>
      <c r="S14" s="322"/>
      <c r="T14" s="8"/>
      <c r="U14" s="8"/>
      <c r="V14" s="8"/>
      <c r="W14" s="8"/>
      <c r="X14" s="8"/>
      <c r="Y14" s="8"/>
      <c r="Z14" s="8"/>
      <c r="AA14" s="8"/>
      <c r="AB14" s="8"/>
    </row>
    <row r="15" spans="1:28" s="3" customFormat="1" ht="15" customHeight="1" x14ac:dyDescent="0.2">
      <c r="A15" s="316" t="s">
        <v>5</v>
      </c>
      <c r="B15" s="316"/>
      <c r="C15" s="316"/>
      <c r="D15" s="316"/>
      <c r="E15" s="316"/>
      <c r="F15" s="316"/>
      <c r="G15" s="316"/>
      <c r="H15" s="316"/>
      <c r="I15" s="316"/>
      <c r="J15" s="316"/>
      <c r="K15" s="316"/>
      <c r="L15" s="316"/>
      <c r="M15" s="316"/>
      <c r="N15" s="316"/>
      <c r="O15" s="316"/>
      <c r="P15" s="316"/>
      <c r="Q15" s="316"/>
      <c r="R15" s="316"/>
      <c r="S15" s="316"/>
      <c r="T15" s="6"/>
      <c r="U15" s="6"/>
      <c r="V15" s="6"/>
      <c r="W15" s="6"/>
      <c r="X15" s="6"/>
      <c r="Y15" s="6"/>
      <c r="Z15" s="6"/>
      <c r="AA15" s="6"/>
      <c r="AB15" s="6"/>
    </row>
    <row r="16" spans="1:28" s="3" customFormat="1" ht="15" customHeight="1" x14ac:dyDescent="0.2">
      <c r="A16" s="323"/>
      <c r="B16" s="323"/>
      <c r="C16" s="323"/>
      <c r="D16" s="323"/>
      <c r="E16" s="323"/>
      <c r="F16" s="323"/>
      <c r="G16" s="323"/>
      <c r="H16" s="323"/>
      <c r="I16" s="323"/>
      <c r="J16" s="323"/>
      <c r="K16" s="323"/>
      <c r="L16" s="323"/>
      <c r="M16" s="323"/>
      <c r="N16" s="323"/>
      <c r="O16" s="323"/>
      <c r="P16" s="323"/>
      <c r="Q16" s="323"/>
      <c r="R16" s="323"/>
      <c r="S16" s="323"/>
      <c r="T16" s="4"/>
      <c r="U16" s="4"/>
      <c r="V16" s="4"/>
      <c r="W16" s="4"/>
      <c r="X16" s="4"/>
      <c r="Y16" s="4"/>
    </row>
    <row r="17" spans="1:28" s="3" customFormat="1" ht="45.75" customHeight="1" x14ac:dyDescent="0.2">
      <c r="A17" s="317" t="s">
        <v>418</v>
      </c>
      <c r="B17" s="317"/>
      <c r="C17" s="317"/>
      <c r="D17" s="317"/>
      <c r="E17" s="317"/>
      <c r="F17" s="317"/>
      <c r="G17" s="317"/>
      <c r="H17" s="317"/>
      <c r="I17" s="317"/>
      <c r="J17" s="317"/>
      <c r="K17" s="317"/>
      <c r="L17" s="317"/>
      <c r="M17" s="317"/>
      <c r="N17" s="317"/>
      <c r="O17" s="317"/>
      <c r="P17" s="317"/>
      <c r="Q17" s="317"/>
      <c r="R17" s="317"/>
      <c r="S17" s="317"/>
      <c r="T17" s="7"/>
      <c r="U17" s="7"/>
      <c r="V17" s="7"/>
      <c r="W17" s="7"/>
      <c r="X17" s="7"/>
      <c r="Y17" s="7"/>
      <c r="Z17" s="7"/>
      <c r="AA17" s="7"/>
      <c r="AB17" s="7"/>
    </row>
    <row r="18" spans="1:28" s="3" customFormat="1" ht="15" customHeight="1" x14ac:dyDescent="0.2">
      <c r="A18" s="324"/>
      <c r="B18" s="324"/>
      <c r="C18" s="324"/>
      <c r="D18" s="324"/>
      <c r="E18" s="324"/>
      <c r="F18" s="324"/>
      <c r="G18" s="324"/>
      <c r="H18" s="324"/>
      <c r="I18" s="324"/>
      <c r="J18" s="324"/>
      <c r="K18" s="324"/>
      <c r="L18" s="324"/>
      <c r="M18" s="324"/>
      <c r="N18" s="324"/>
      <c r="O18" s="324"/>
      <c r="P18" s="324"/>
      <c r="Q18" s="324"/>
      <c r="R18" s="324"/>
      <c r="S18" s="324"/>
      <c r="T18" s="4"/>
      <c r="U18" s="4"/>
      <c r="V18" s="4"/>
      <c r="W18" s="4"/>
      <c r="X18" s="4"/>
      <c r="Y18" s="4"/>
    </row>
    <row r="19" spans="1:28" s="3" customFormat="1" ht="54" customHeight="1" x14ac:dyDescent="0.2">
      <c r="A19" s="327" t="s">
        <v>4</v>
      </c>
      <c r="B19" s="327" t="s">
        <v>107</v>
      </c>
      <c r="C19" s="328" t="s">
        <v>311</v>
      </c>
      <c r="D19" s="327" t="s">
        <v>310</v>
      </c>
      <c r="E19" s="327" t="s">
        <v>106</v>
      </c>
      <c r="F19" s="327" t="s">
        <v>105</v>
      </c>
      <c r="G19" s="327" t="s">
        <v>306</v>
      </c>
      <c r="H19" s="327" t="s">
        <v>104</v>
      </c>
      <c r="I19" s="327" t="s">
        <v>103</v>
      </c>
      <c r="J19" s="327" t="s">
        <v>102</v>
      </c>
      <c r="K19" s="327" t="s">
        <v>101</v>
      </c>
      <c r="L19" s="327" t="s">
        <v>100</v>
      </c>
      <c r="M19" s="327" t="s">
        <v>99</v>
      </c>
      <c r="N19" s="327" t="s">
        <v>98</v>
      </c>
      <c r="O19" s="327" t="s">
        <v>97</v>
      </c>
      <c r="P19" s="327" t="s">
        <v>96</v>
      </c>
      <c r="Q19" s="327" t="s">
        <v>309</v>
      </c>
      <c r="R19" s="327"/>
      <c r="S19" s="330" t="s">
        <v>410</v>
      </c>
      <c r="T19" s="4"/>
      <c r="U19" s="4"/>
      <c r="V19" s="4"/>
      <c r="W19" s="4"/>
      <c r="X19" s="4"/>
      <c r="Y19" s="4"/>
    </row>
    <row r="20" spans="1:28" s="3" customFormat="1" ht="180.75" customHeight="1" x14ac:dyDescent="0.2">
      <c r="A20" s="327"/>
      <c r="B20" s="327"/>
      <c r="C20" s="329"/>
      <c r="D20" s="327"/>
      <c r="E20" s="327"/>
      <c r="F20" s="327"/>
      <c r="G20" s="327"/>
      <c r="H20" s="327"/>
      <c r="I20" s="327"/>
      <c r="J20" s="327"/>
      <c r="K20" s="327"/>
      <c r="L20" s="327"/>
      <c r="M20" s="327"/>
      <c r="N20" s="327"/>
      <c r="O20" s="327"/>
      <c r="P20" s="327"/>
      <c r="Q20" s="45" t="s">
        <v>307</v>
      </c>
      <c r="R20" s="46" t="s">
        <v>308</v>
      </c>
      <c r="S20" s="330"/>
      <c r="T20" s="32"/>
      <c r="U20" s="32"/>
      <c r="V20" s="32"/>
      <c r="W20" s="32"/>
      <c r="X20" s="32"/>
      <c r="Y20" s="32"/>
      <c r="Z20" s="31"/>
      <c r="AA20" s="31"/>
      <c r="AB20" s="31"/>
    </row>
    <row r="21" spans="1:28" s="3" customFormat="1" ht="18.75" x14ac:dyDescent="0.2">
      <c r="A21" s="45">
        <v>1</v>
      </c>
      <c r="B21" s="50">
        <v>2</v>
      </c>
      <c r="C21" s="45">
        <v>3</v>
      </c>
      <c r="D21" s="50">
        <v>4</v>
      </c>
      <c r="E21" s="45">
        <v>5</v>
      </c>
      <c r="F21" s="50">
        <v>6</v>
      </c>
      <c r="G21" s="152">
        <v>7</v>
      </c>
      <c r="H21" s="153">
        <v>8</v>
      </c>
      <c r="I21" s="152">
        <v>9</v>
      </c>
      <c r="J21" s="153">
        <v>10</v>
      </c>
      <c r="K21" s="152">
        <v>11</v>
      </c>
      <c r="L21" s="153">
        <v>12</v>
      </c>
      <c r="M21" s="152">
        <v>13</v>
      </c>
      <c r="N21" s="153">
        <v>14</v>
      </c>
      <c r="O21" s="152">
        <v>15</v>
      </c>
      <c r="P21" s="153">
        <v>16</v>
      </c>
      <c r="Q21" s="152">
        <v>17</v>
      </c>
      <c r="R21" s="153">
        <v>18</v>
      </c>
      <c r="S21" s="152">
        <v>19</v>
      </c>
      <c r="T21" s="32"/>
      <c r="U21" s="32"/>
      <c r="V21" s="32"/>
      <c r="W21" s="32"/>
      <c r="X21" s="32"/>
      <c r="Y21" s="32"/>
      <c r="Z21" s="31"/>
      <c r="AA21" s="31"/>
      <c r="AB21" s="31"/>
    </row>
    <row r="22" spans="1:28" s="3" customFormat="1" ht="32.25" customHeight="1" x14ac:dyDescent="0.2">
      <c r="A22" s="45"/>
      <c r="B22" s="50" t="s">
        <v>95</v>
      </c>
      <c r="C22" s="50"/>
      <c r="D22" s="50"/>
      <c r="E22" s="50" t="s">
        <v>94</v>
      </c>
      <c r="F22" s="50" t="s">
        <v>93</v>
      </c>
      <c r="G22" s="50" t="s">
        <v>411</v>
      </c>
      <c r="H22" s="50"/>
      <c r="I22" s="50"/>
      <c r="J22" s="50"/>
      <c r="K22" s="50"/>
      <c r="L22" s="50"/>
      <c r="M22" s="50"/>
      <c r="N22" s="50"/>
      <c r="O22" s="50"/>
      <c r="P22" s="50"/>
      <c r="Q22" s="41"/>
      <c r="R22" s="5"/>
      <c r="S22" s="151"/>
      <c r="T22" s="32"/>
      <c r="U22" s="32"/>
      <c r="V22" s="32"/>
      <c r="W22" s="32"/>
      <c r="X22" s="32"/>
      <c r="Y22" s="32"/>
      <c r="Z22" s="31"/>
      <c r="AA22" s="31"/>
      <c r="AB22" s="31"/>
    </row>
    <row r="23" spans="1:28" s="3" customFormat="1" ht="18.75" x14ac:dyDescent="0.2">
      <c r="A23" s="45"/>
      <c r="B23" s="50" t="s">
        <v>95</v>
      </c>
      <c r="C23" s="50"/>
      <c r="D23" s="50"/>
      <c r="E23" s="50" t="s">
        <v>94</v>
      </c>
      <c r="F23" s="50" t="s">
        <v>93</v>
      </c>
      <c r="G23" s="50" t="s">
        <v>92</v>
      </c>
      <c r="H23" s="34"/>
      <c r="I23" s="34"/>
      <c r="J23" s="34"/>
      <c r="K23" s="34"/>
      <c r="L23" s="34"/>
      <c r="M23" s="34"/>
      <c r="N23" s="34"/>
      <c r="O23" s="34"/>
      <c r="P23" s="34"/>
      <c r="Q23" s="34"/>
      <c r="R23" s="5"/>
      <c r="S23" s="151"/>
      <c r="T23" s="32"/>
      <c r="U23" s="32"/>
      <c r="V23" s="32"/>
      <c r="W23" s="32"/>
      <c r="X23" s="31"/>
      <c r="Y23" s="31"/>
      <c r="Z23" s="31"/>
      <c r="AA23" s="31"/>
      <c r="AB23" s="31"/>
    </row>
    <row r="24" spans="1:28" s="3" customFormat="1" ht="18.75" x14ac:dyDescent="0.2">
      <c r="A24" s="45"/>
      <c r="B24" s="50" t="s">
        <v>95</v>
      </c>
      <c r="C24" s="50"/>
      <c r="D24" s="50"/>
      <c r="E24" s="50" t="s">
        <v>94</v>
      </c>
      <c r="F24" s="50" t="s">
        <v>93</v>
      </c>
      <c r="G24" s="50" t="s">
        <v>88</v>
      </c>
      <c r="H24" s="34"/>
      <c r="I24" s="34"/>
      <c r="J24" s="34"/>
      <c r="K24" s="34"/>
      <c r="L24" s="34"/>
      <c r="M24" s="34"/>
      <c r="N24" s="34"/>
      <c r="O24" s="34"/>
      <c r="P24" s="34"/>
      <c r="Q24" s="34"/>
      <c r="R24" s="5"/>
      <c r="S24" s="151"/>
      <c r="T24" s="32"/>
      <c r="U24" s="32"/>
      <c r="V24" s="32"/>
      <c r="W24" s="32"/>
      <c r="X24" s="31"/>
      <c r="Y24" s="31"/>
      <c r="Z24" s="31"/>
      <c r="AA24" s="31"/>
      <c r="AB24" s="31"/>
    </row>
    <row r="25" spans="1:28" s="3" customFormat="1" ht="31.5" x14ac:dyDescent="0.2">
      <c r="A25" s="49"/>
      <c r="B25" s="50" t="s">
        <v>91</v>
      </c>
      <c r="C25" s="50"/>
      <c r="D25" s="50"/>
      <c r="E25" s="50" t="s">
        <v>90</v>
      </c>
      <c r="F25" s="50" t="s">
        <v>89</v>
      </c>
      <c r="G25" s="50" t="s">
        <v>412</v>
      </c>
      <c r="H25" s="34"/>
      <c r="I25" s="34"/>
      <c r="J25" s="34"/>
      <c r="K25" s="34"/>
      <c r="L25" s="34"/>
      <c r="M25" s="34"/>
      <c r="N25" s="34"/>
      <c r="O25" s="34"/>
      <c r="P25" s="34"/>
      <c r="Q25" s="34"/>
      <c r="R25" s="5"/>
      <c r="S25" s="151"/>
      <c r="T25" s="32"/>
      <c r="U25" s="32"/>
      <c r="V25" s="32"/>
      <c r="W25" s="32"/>
      <c r="X25" s="31"/>
      <c r="Y25" s="31"/>
      <c r="Z25" s="31"/>
      <c r="AA25" s="31"/>
      <c r="AB25" s="31"/>
    </row>
    <row r="26" spans="1:28" s="3" customFormat="1" ht="18.75" x14ac:dyDescent="0.2">
      <c r="A26" s="49"/>
      <c r="B26" s="50" t="s">
        <v>91</v>
      </c>
      <c r="C26" s="50"/>
      <c r="D26" s="50"/>
      <c r="E26" s="50" t="s">
        <v>90</v>
      </c>
      <c r="F26" s="50" t="s">
        <v>89</v>
      </c>
      <c r="G26" s="50" t="s">
        <v>92</v>
      </c>
      <c r="H26" s="34"/>
      <c r="I26" s="34"/>
      <c r="J26" s="34"/>
      <c r="K26" s="34"/>
      <c r="L26" s="34"/>
      <c r="M26" s="34"/>
      <c r="N26" s="34"/>
      <c r="O26" s="34"/>
      <c r="P26" s="34"/>
      <c r="Q26" s="34"/>
      <c r="R26" s="5"/>
      <c r="S26" s="151"/>
      <c r="T26" s="32"/>
      <c r="U26" s="32"/>
      <c r="V26" s="32"/>
      <c r="W26" s="32"/>
      <c r="X26" s="31"/>
      <c r="Y26" s="31"/>
      <c r="Z26" s="31"/>
      <c r="AA26" s="31"/>
      <c r="AB26" s="31"/>
    </row>
    <row r="27" spans="1:28" s="3" customFormat="1" ht="18.75" x14ac:dyDescent="0.2">
      <c r="A27" s="49"/>
      <c r="B27" s="50" t="s">
        <v>91</v>
      </c>
      <c r="C27" s="50"/>
      <c r="D27" s="50"/>
      <c r="E27" s="50" t="s">
        <v>90</v>
      </c>
      <c r="F27" s="50" t="s">
        <v>89</v>
      </c>
      <c r="G27" s="50" t="s">
        <v>88</v>
      </c>
      <c r="H27" s="34"/>
      <c r="I27" s="34"/>
      <c r="J27" s="34"/>
      <c r="K27" s="34"/>
      <c r="L27" s="34"/>
      <c r="M27" s="34"/>
      <c r="N27" s="34"/>
      <c r="O27" s="34"/>
      <c r="P27" s="34"/>
      <c r="Q27" s="34"/>
      <c r="R27" s="5"/>
      <c r="S27" s="151"/>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51"/>
      <c r="T28" s="32"/>
      <c r="U28" s="32"/>
      <c r="V28" s="32"/>
      <c r="W28" s="32"/>
      <c r="X28" s="31"/>
      <c r="Y28" s="31"/>
      <c r="Z28" s="31"/>
      <c r="AA28" s="31"/>
      <c r="AB28" s="31"/>
    </row>
    <row r="29" spans="1:28" ht="20.25" customHeight="1" x14ac:dyDescent="0.25">
      <c r="A29" s="111"/>
      <c r="B29" s="50" t="s">
        <v>304</v>
      </c>
      <c r="C29" s="50"/>
      <c r="D29" s="50"/>
      <c r="E29" s="111" t="s">
        <v>305</v>
      </c>
      <c r="F29" s="111" t="s">
        <v>305</v>
      </c>
      <c r="G29" s="111" t="s">
        <v>305</v>
      </c>
      <c r="H29" s="111"/>
      <c r="I29" s="111"/>
      <c r="J29" s="111"/>
      <c r="K29" s="111"/>
      <c r="L29" s="111"/>
      <c r="M29" s="111"/>
      <c r="N29" s="111"/>
      <c r="O29" s="111"/>
      <c r="P29" s="111"/>
      <c r="Q29" s="112"/>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L7" sqref="L7"/>
    </sheetView>
  </sheetViews>
  <sheetFormatPr defaultColWidth="10.7109375" defaultRowHeight="15.75" x14ac:dyDescent="0.25"/>
  <cols>
    <col min="1" max="1" width="9.5703125" style="54" customWidth="1"/>
    <col min="2" max="2" width="30.14062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315" t="str">
        <f>'2. паспорт  ТП'!A4:S4</f>
        <v>Год раскрытия информации: 2025 год</v>
      </c>
      <c r="B6" s="315"/>
      <c r="C6" s="315"/>
      <c r="D6" s="315"/>
      <c r="E6" s="315"/>
      <c r="F6" s="315"/>
      <c r="G6" s="315"/>
      <c r="H6" s="315"/>
      <c r="I6" s="315"/>
      <c r="J6" s="315"/>
      <c r="K6" s="315"/>
      <c r="L6" s="315"/>
      <c r="M6" s="315"/>
      <c r="N6" s="315"/>
      <c r="O6" s="315"/>
      <c r="P6" s="315"/>
      <c r="Q6" s="315"/>
      <c r="R6" s="315"/>
      <c r="S6" s="315"/>
      <c r="T6" s="315"/>
    </row>
    <row r="7" spans="1:20" s="12" customFormat="1" x14ac:dyDescent="0.2">
      <c r="A7" s="17"/>
      <c r="H7" s="16"/>
    </row>
    <row r="8" spans="1:20" s="12" customFormat="1" ht="18.75" x14ac:dyDescent="0.2">
      <c r="A8" s="319" t="s">
        <v>8</v>
      </c>
      <c r="B8" s="319"/>
      <c r="C8" s="319"/>
      <c r="D8" s="319"/>
      <c r="E8" s="319"/>
      <c r="F8" s="319"/>
      <c r="G8" s="319"/>
      <c r="H8" s="319"/>
      <c r="I8" s="319"/>
      <c r="J8" s="319"/>
      <c r="K8" s="319"/>
      <c r="L8" s="319"/>
      <c r="M8" s="319"/>
      <c r="N8" s="319"/>
      <c r="O8" s="319"/>
      <c r="P8" s="319"/>
      <c r="Q8" s="319"/>
      <c r="R8" s="319"/>
      <c r="S8" s="319"/>
      <c r="T8" s="319"/>
    </row>
    <row r="9" spans="1:20" s="12" customFormat="1" ht="18.75" x14ac:dyDescent="0.2">
      <c r="A9" s="319"/>
      <c r="B9" s="319"/>
      <c r="C9" s="319"/>
      <c r="D9" s="319"/>
      <c r="E9" s="319"/>
      <c r="F9" s="319"/>
      <c r="G9" s="319"/>
      <c r="H9" s="319"/>
      <c r="I9" s="319"/>
      <c r="J9" s="319"/>
      <c r="K9" s="319"/>
      <c r="L9" s="319"/>
      <c r="M9" s="319"/>
      <c r="N9" s="319"/>
      <c r="O9" s="319"/>
      <c r="P9" s="319"/>
      <c r="Q9" s="319"/>
      <c r="R9" s="319"/>
      <c r="S9" s="319"/>
      <c r="T9" s="319"/>
    </row>
    <row r="10" spans="1:20" s="12" customFormat="1" ht="18.75" customHeight="1" x14ac:dyDescent="0.2">
      <c r="A10" s="325" t="str">
        <f>'2. паспорт  ТП'!A8:S8</f>
        <v>АО "Россети Тюмень"</v>
      </c>
      <c r="B10" s="325"/>
      <c r="C10" s="325"/>
      <c r="D10" s="325"/>
      <c r="E10" s="325"/>
      <c r="F10" s="325"/>
      <c r="G10" s="325"/>
      <c r="H10" s="325"/>
      <c r="I10" s="325"/>
      <c r="J10" s="325"/>
      <c r="K10" s="325"/>
      <c r="L10" s="325"/>
      <c r="M10" s="325"/>
      <c r="N10" s="325"/>
      <c r="O10" s="325"/>
      <c r="P10" s="325"/>
      <c r="Q10" s="325"/>
      <c r="R10" s="325"/>
      <c r="S10" s="325"/>
      <c r="T10" s="325"/>
    </row>
    <row r="11" spans="1:20" s="12" customFormat="1" ht="18.75" customHeight="1" x14ac:dyDescent="0.2">
      <c r="A11" s="316" t="s">
        <v>7</v>
      </c>
      <c r="B11" s="316"/>
      <c r="C11" s="316"/>
      <c r="D11" s="316"/>
      <c r="E11" s="316"/>
      <c r="F11" s="316"/>
      <c r="G11" s="316"/>
      <c r="H11" s="316"/>
      <c r="I11" s="316"/>
      <c r="J11" s="316"/>
      <c r="K11" s="316"/>
      <c r="L11" s="316"/>
      <c r="M11" s="316"/>
      <c r="N11" s="316"/>
      <c r="O11" s="316"/>
      <c r="P11" s="316"/>
      <c r="Q11" s="316"/>
      <c r="R11" s="316"/>
      <c r="S11" s="316"/>
      <c r="T11" s="316"/>
    </row>
    <row r="12" spans="1:20" s="12" customFormat="1" ht="18.75" x14ac:dyDescent="0.2">
      <c r="A12" s="319"/>
      <c r="B12" s="319"/>
      <c r="C12" s="319"/>
      <c r="D12" s="319"/>
      <c r="E12" s="319"/>
      <c r="F12" s="319"/>
      <c r="G12" s="319"/>
      <c r="H12" s="319"/>
      <c r="I12" s="319"/>
      <c r="J12" s="319"/>
      <c r="K12" s="319"/>
      <c r="L12" s="319"/>
      <c r="M12" s="319"/>
      <c r="N12" s="319"/>
      <c r="O12" s="319"/>
      <c r="P12" s="319"/>
      <c r="Q12" s="319"/>
      <c r="R12" s="319"/>
      <c r="S12" s="319"/>
      <c r="T12" s="319"/>
    </row>
    <row r="13" spans="1:20" s="12" customFormat="1" ht="18.75" customHeight="1" x14ac:dyDescent="0.2">
      <c r="A13" s="325" t="str">
        <f>'2. паспорт  ТП'!A11:S11</f>
        <v>P_PO1100.0012</v>
      </c>
      <c r="B13" s="325"/>
      <c r="C13" s="325"/>
      <c r="D13" s="325"/>
      <c r="E13" s="325"/>
      <c r="F13" s="325"/>
      <c r="G13" s="325"/>
      <c r="H13" s="325"/>
      <c r="I13" s="325"/>
      <c r="J13" s="325"/>
      <c r="K13" s="325"/>
      <c r="L13" s="325"/>
      <c r="M13" s="325"/>
      <c r="N13" s="325"/>
      <c r="O13" s="325"/>
      <c r="P13" s="325"/>
      <c r="Q13" s="325"/>
      <c r="R13" s="325"/>
      <c r="S13" s="325"/>
      <c r="T13" s="325"/>
    </row>
    <row r="14" spans="1:20" s="12" customFormat="1" ht="18.75" customHeight="1" x14ac:dyDescent="0.2">
      <c r="A14" s="316" t="s">
        <v>6</v>
      </c>
      <c r="B14" s="316"/>
      <c r="C14" s="316"/>
      <c r="D14" s="316"/>
      <c r="E14" s="316"/>
      <c r="F14" s="316"/>
      <c r="G14" s="316"/>
      <c r="H14" s="316"/>
      <c r="I14" s="316"/>
      <c r="J14" s="316"/>
      <c r="K14" s="316"/>
      <c r="L14" s="316"/>
      <c r="M14" s="316"/>
      <c r="N14" s="316"/>
      <c r="O14" s="316"/>
      <c r="P14" s="316"/>
      <c r="Q14" s="316"/>
      <c r="R14" s="316"/>
      <c r="S14" s="316"/>
      <c r="T14" s="316"/>
    </row>
    <row r="15" spans="1:20" s="9" customFormat="1" ht="15.75" customHeight="1" x14ac:dyDescent="0.2">
      <c r="A15" s="326"/>
      <c r="B15" s="326"/>
      <c r="C15" s="326"/>
      <c r="D15" s="326"/>
      <c r="E15" s="326"/>
      <c r="F15" s="326"/>
      <c r="G15" s="326"/>
      <c r="H15" s="326"/>
      <c r="I15" s="326"/>
      <c r="J15" s="326"/>
      <c r="K15" s="326"/>
      <c r="L15" s="326"/>
      <c r="M15" s="326"/>
      <c r="N15" s="326"/>
      <c r="O15" s="326"/>
      <c r="P15" s="326"/>
      <c r="Q15" s="326"/>
      <c r="R15" s="326"/>
      <c r="S15" s="326"/>
      <c r="T15" s="326"/>
    </row>
    <row r="16" spans="1:20" s="3" customFormat="1" ht="48.75" customHeight="1" x14ac:dyDescent="0.2">
      <c r="A16" s="334" t="str">
        <f>'2. паспорт  ТП'!A14:S14</f>
        <v>Приобретение электросетевых объектов недвижимости, принадлежащих МО Сургутского муниципального района ХМАО-Югры (доля в праве (3236/10000) заходы ВЛ 110 кВ ПС Югорская).</v>
      </c>
      <c r="B16" s="334"/>
      <c r="C16" s="334"/>
      <c r="D16" s="334"/>
      <c r="E16" s="334"/>
      <c r="F16" s="334"/>
      <c r="G16" s="334"/>
      <c r="H16" s="334"/>
      <c r="I16" s="334"/>
      <c r="J16" s="334"/>
      <c r="K16" s="334"/>
      <c r="L16" s="334"/>
      <c r="M16" s="334"/>
      <c r="N16" s="334"/>
      <c r="O16" s="334"/>
      <c r="P16" s="334"/>
      <c r="Q16" s="334"/>
      <c r="R16" s="334"/>
      <c r="S16" s="334"/>
      <c r="T16" s="334"/>
    </row>
    <row r="17" spans="1:113" s="3" customFormat="1" ht="15" customHeight="1" x14ac:dyDescent="0.2">
      <c r="A17" s="316" t="s">
        <v>5</v>
      </c>
      <c r="B17" s="316"/>
      <c r="C17" s="316"/>
      <c r="D17" s="316"/>
      <c r="E17" s="316"/>
      <c r="F17" s="316"/>
      <c r="G17" s="316"/>
      <c r="H17" s="316"/>
      <c r="I17" s="316"/>
      <c r="J17" s="316"/>
      <c r="K17" s="316"/>
      <c r="L17" s="316"/>
      <c r="M17" s="316"/>
      <c r="N17" s="316"/>
      <c r="O17" s="316"/>
      <c r="P17" s="316"/>
      <c r="Q17" s="316"/>
      <c r="R17" s="316"/>
      <c r="S17" s="316"/>
      <c r="T17" s="316"/>
    </row>
    <row r="18" spans="1:113" s="3" customFormat="1" ht="15" customHeight="1" x14ac:dyDescent="0.2">
      <c r="A18" s="323"/>
      <c r="B18" s="323"/>
      <c r="C18" s="323"/>
      <c r="D18" s="323"/>
      <c r="E18" s="323"/>
      <c r="F18" s="323"/>
      <c r="G18" s="323"/>
      <c r="H18" s="323"/>
      <c r="I18" s="323"/>
      <c r="J18" s="323"/>
      <c r="K18" s="323"/>
      <c r="L18" s="323"/>
      <c r="M18" s="323"/>
      <c r="N18" s="323"/>
      <c r="O18" s="323"/>
      <c r="P18" s="323"/>
      <c r="Q18" s="323"/>
      <c r="R18" s="323"/>
      <c r="S18" s="323"/>
      <c r="T18" s="323"/>
    </row>
    <row r="19" spans="1:113" s="3" customFormat="1" ht="15" customHeight="1" x14ac:dyDescent="0.2">
      <c r="A19" s="318" t="s">
        <v>423</v>
      </c>
      <c r="B19" s="318"/>
      <c r="C19" s="318"/>
      <c r="D19" s="318"/>
      <c r="E19" s="318"/>
      <c r="F19" s="318"/>
      <c r="G19" s="318"/>
      <c r="H19" s="318"/>
      <c r="I19" s="318"/>
      <c r="J19" s="318"/>
      <c r="K19" s="318"/>
      <c r="L19" s="318"/>
      <c r="M19" s="318"/>
      <c r="N19" s="318"/>
      <c r="O19" s="318"/>
      <c r="P19" s="318"/>
      <c r="Q19" s="318"/>
      <c r="R19" s="318"/>
      <c r="S19" s="318"/>
      <c r="T19" s="318"/>
    </row>
    <row r="20" spans="1:113" s="62" customFormat="1" ht="21" customHeight="1" x14ac:dyDescent="0.25">
      <c r="A20" s="335"/>
      <c r="B20" s="335"/>
      <c r="C20" s="335"/>
      <c r="D20" s="335"/>
      <c r="E20" s="335"/>
      <c r="F20" s="335"/>
      <c r="G20" s="335"/>
      <c r="H20" s="335"/>
      <c r="I20" s="335"/>
      <c r="J20" s="335"/>
      <c r="K20" s="335"/>
      <c r="L20" s="335"/>
      <c r="M20" s="335"/>
      <c r="N20" s="335"/>
      <c r="O20" s="335"/>
      <c r="P20" s="335"/>
      <c r="Q20" s="335"/>
      <c r="R20" s="335"/>
      <c r="S20" s="335"/>
      <c r="T20" s="335"/>
    </row>
    <row r="21" spans="1:113" ht="46.5" customHeight="1" x14ac:dyDescent="0.25">
      <c r="A21" s="336" t="s">
        <v>4</v>
      </c>
      <c r="B21" s="339" t="s">
        <v>227</v>
      </c>
      <c r="C21" s="340"/>
      <c r="D21" s="343" t="s">
        <v>129</v>
      </c>
      <c r="E21" s="339" t="s">
        <v>451</v>
      </c>
      <c r="F21" s="340"/>
      <c r="G21" s="339" t="s">
        <v>246</v>
      </c>
      <c r="H21" s="340"/>
      <c r="I21" s="339" t="s">
        <v>128</v>
      </c>
      <c r="J21" s="340"/>
      <c r="K21" s="343" t="s">
        <v>127</v>
      </c>
      <c r="L21" s="339" t="s">
        <v>126</v>
      </c>
      <c r="M21" s="340"/>
      <c r="N21" s="339" t="s">
        <v>447</v>
      </c>
      <c r="O21" s="340"/>
      <c r="P21" s="343" t="s">
        <v>125</v>
      </c>
      <c r="Q21" s="331" t="s">
        <v>124</v>
      </c>
      <c r="R21" s="332"/>
      <c r="S21" s="331" t="s">
        <v>123</v>
      </c>
      <c r="T21" s="333"/>
    </row>
    <row r="22" spans="1:113" ht="204.75" customHeight="1" x14ac:dyDescent="0.25">
      <c r="A22" s="337"/>
      <c r="B22" s="341"/>
      <c r="C22" s="342"/>
      <c r="D22" s="346"/>
      <c r="E22" s="341"/>
      <c r="F22" s="342"/>
      <c r="G22" s="341"/>
      <c r="H22" s="342"/>
      <c r="I22" s="341"/>
      <c r="J22" s="342"/>
      <c r="K22" s="344"/>
      <c r="L22" s="341"/>
      <c r="M22" s="342"/>
      <c r="N22" s="341"/>
      <c r="O22" s="342"/>
      <c r="P22" s="344"/>
      <c r="Q22" s="96" t="s">
        <v>122</v>
      </c>
      <c r="R22" s="96" t="s">
        <v>422</v>
      </c>
      <c r="S22" s="96" t="s">
        <v>121</v>
      </c>
      <c r="T22" s="96" t="s">
        <v>120</v>
      </c>
    </row>
    <row r="23" spans="1:113" ht="51.75" customHeight="1" x14ac:dyDescent="0.25">
      <c r="A23" s="338"/>
      <c r="B23" s="159" t="s">
        <v>118</v>
      </c>
      <c r="C23" s="159" t="s">
        <v>119</v>
      </c>
      <c r="D23" s="344"/>
      <c r="E23" s="159" t="s">
        <v>118</v>
      </c>
      <c r="F23" s="159" t="s">
        <v>119</v>
      </c>
      <c r="G23" s="159" t="s">
        <v>118</v>
      </c>
      <c r="H23" s="159" t="s">
        <v>119</v>
      </c>
      <c r="I23" s="159" t="s">
        <v>118</v>
      </c>
      <c r="J23" s="159" t="s">
        <v>119</v>
      </c>
      <c r="K23" s="159" t="s">
        <v>118</v>
      </c>
      <c r="L23" s="159" t="s">
        <v>118</v>
      </c>
      <c r="M23" s="159" t="s">
        <v>119</v>
      </c>
      <c r="N23" s="159" t="s">
        <v>118</v>
      </c>
      <c r="O23" s="159" t="s">
        <v>119</v>
      </c>
      <c r="P23" s="160" t="s">
        <v>118</v>
      </c>
      <c r="Q23" s="96" t="s">
        <v>118</v>
      </c>
      <c r="R23" s="96" t="s">
        <v>118</v>
      </c>
      <c r="S23" s="96" t="s">
        <v>118</v>
      </c>
      <c r="T23" s="96" t="s">
        <v>118</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174.75" customHeight="1" x14ac:dyDescent="0.25">
      <c r="A25" s="66"/>
      <c r="B25" s="64" t="s">
        <v>571</v>
      </c>
      <c r="C25" s="64"/>
      <c r="D25" s="64"/>
      <c r="E25" s="64"/>
      <c r="F25" s="64"/>
      <c r="G25" s="64"/>
      <c r="H25" s="64"/>
      <c r="I25" s="64"/>
      <c r="J25" s="63"/>
      <c r="K25" s="63"/>
      <c r="L25" s="63"/>
      <c r="M25" s="65"/>
      <c r="N25" s="65"/>
      <c r="O25" s="65"/>
      <c r="P25" s="63"/>
      <c r="Q25" s="162" t="s">
        <v>572</v>
      </c>
      <c r="R25" s="64"/>
      <c r="S25" s="162"/>
      <c r="T25" s="64"/>
    </row>
    <row r="26" spans="1:113" ht="42.75" customHeight="1" x14ac:dyDescent="0.25"/>
    <row r="27" spans="1:113" s="60" customFormat="1" ht="42.75" customHeight="1" x14ac:dyDescent="0.2">
      <c r="B27" s="61"/>
      <c r="C27" s="61"/>
      <c r="K27" s="61"/>
    </row>
    <row r="28" spans="1:113" s="60" customFormat="1" ht="42.75" customHeight="1" x14ac:dyDescent="0.25">
      <c r="B28" s="58" t="s">
        <v>117</v>
      </c>
      <c r="C28" s="58"/>
      <c r="D28" s="58"/>
      <c r="E28" s="58"/>
      <c r="F28" s="58"/>
      <c r="G28" s="58"/>
      <c r="H28" s="58"/>
      <c r="I28" s="58"/>
      <c r="J28" s="58"/>
      <c r="K28" s="58"/>
      <c r="L28" s="58"/>
      <c r="M28" s="58"/>
      <c r="N28" s="58"/>
      <c r="O28" s="58"/>
      <c r="P28" s="58"/>
      <c r="Q28" s="58"/>
      <c r="R28" s="58"/>
    </row>
    <row r="29" spans="1:113" ht="42.75" customHeight="1" x14ac:dyDescent="0.25">
      <c r="B29" s="345" t="s">
        <v>457</v>
      </c>
      <c r="C29" s="345"/>
      <c r="D29" s="345"/>
      <c r="E29" s="345"/>
      <c r="F29" s="345"/>
      <c r="G29" s="345"/>
      <c r="H29" s="345"/>
      <c r="I29" s="345"/>
      <c r="J29" s="345"/>
      <c r="K29" s="345"/>
      <c r="L29" s="345"/>
      <c r="M29" s="345"/>
      <c r="N29" s="345"/>
      <c r="O29" s="345"/>
      <c r="P29" s="345"/>
      <c r="Q29" s="345"/>
      <c r="R29" s="345"/>
    </row>
    <row r="30" spans="1:113" ht="42.75" customHeight="1"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ht="42.75" customHeight="1" x14ac:dyDescent="0.25">
      <c r="B31" s="57" t="s">
        <v>421</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ht="42.75" customHeight="1" x14ac:dyDescent="0.25">
      <c r="B32" s="57" t="s">
        <v>116</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ht="42.75" customHeight="1" x14ac:dyDescent="0.25">
      <c r="B33" s="57" t="s">
        <v>115</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ht="42.75" customHeight="1" x14ac:dyDescent="0.25">
      <c r="B34" s="57" t="s">
        <v>114</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113</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112</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111</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110</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109</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108</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X25" sqref="X25"/>
    </sheetView>
  </sheetViews>
  <sheetFormatPr defaultColWidth="10.7109375" defaultRowHeight="15.75" x14ac:dyDescent="0.25"/>
  <cols>
    <col min="1" max="1" width="10.7109375" style="54"/>
    <col min="2" max="2" width="42.5703125" style="54" customWidth="1"/>
    <col min="3"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U1" s="169"/>
      <c r="AA1" s="42"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315" t="str">
        <f>'3.1. паспорт Техсостояние ПС'!A6:T6</f>
        <v>Год раскрытия информации: 2025 год</v>
      </c>
      <c r="B5" s="315"/>
      <c r="C5" s="315"/>
      <c r="D5" s="315"/>
      <c r="E5" s="315"/>
      <c r="F5" s="315"/>
      <c r="G5" s="315"/>
      <c r="H5" s="315"/>
      <c r="I5" s="315"/>
      <c r="J5" s="315"/>
      <c r="K5" s="315"/>
      <c r="L5" s="315"/>
      <c r="M5" s="315"/>
      <c r="N5" s="315"/>
      <c r="O5" s="315"/>
      <c r="P5" s="315"/>
      <c r="Q5" s="315"/>
      <c r="R5" s="315"/>
      <c r="S5" s="315"/>
      <c r="T5" s="315"/>
      <c r="U5" s="315"/>
      <c r="V5" s="315"/>
      <c r="W5" s="315"/>
      <c r="X5" s="315"/>
      <c r="Y5" s="315"/>
      <c r="Z5" s="315"/>
      <c r="AA5" s="315"/>
    </row>
    <row r="6" spans="1:27" s="12" customFormat="1" x14ac:dyDescent="0.2">
      <c r="A6" s="163"/>
      <c r="B6" s="163"/>
      <c r="C6" s="163"/>
      <c r="D6" s="163"/>
      <c r="E6" s="163"/>
      <c r="F6" s="163"/>
      <c r="G6" s="163"/>
      <c r="H6" s="163"/>
      <c r="I6" s="163"/>
      <c r="J6" s="163"/>
      <c r="K6" s="163"/>
      <c r="L6" s="163"/>
      <c r="M6" s="163"/>
      <c r="N6" s="163"/>
      <c r="O6" s="163"/>
      <c r="P6" s="163"/>
      <c r="Q6" s="163"/>
      <c r="R6" s="163"/>
      <c r="S6" s="163"/>
      <c r="T6" s="163"/>
    </row>
    <row r="7" spans="1:27" s="12" customFormat="1" ht="18.75" x14ac:dyDescent="0.2">
      <c r="E7" s="319" t="s">
        <v>8</v>
      </c>
      <c r="F7" s="319"/>
      <c r="G7" s="319"/>
      <c r="H7" s="319"/>
      <c r="I7" s="319"/>
      <c r="J7" s="319"/>
      <c r="K7" s="319"/>
      <c r="L7" s="319"/>
      <c r="M7" s="319"/>
      <c r="N7" s="319"/>
      <c r="O7" s="319"/>
      <c r="P7" s="319"/>
      <c r="Q7" s="319"/>
      <c r="R7" s="319"/>
      <c r="S7" s="319"/>
      <c r="T7" s="319"/>
      <c r="U7" s="319"/>
      <c r="V7" s="319"/>
      <c r="W7" s="319"/>
      <c r="X7" s="319"/>
      <c r="Y7" s="31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325" t="str">
        <f>'3.1. паспорт Техсостояние ПС'!A10:T10</f>
        <v>АО "Россети Тюмень"</v>
      </c>
      <c r="B9" s="325"/>
      <c r="C9" s="325"/>
      <c r="D9" s="325"/>
      <c r="E9" s="325"/>
      <c r="F9" s="325"/>
      <c r="G9" s="325"/>
      <c r="H9" s="325"/>
      <c r="I9" s="325"/>
      <c r="J9" s="325"/>
      <c r="K9" s="325"/>
      <c r="L9" s="325"/>
      <c r="M9" s="325"/>
      <c r="N9" s="325"/>
      <c r="O9" s="325"/>
      <c r="P9" s="325"/>
      <c r="Q9" s="325"/>
      <c r="R9" s="325"/>
      <c r="S9" s="325"/>
      <c r="T9" s="325"/>
      <c r="U9" s="325"/>
      <c r="V9" s="325"/>
      <c r="W9" s="325"/>
      <c r="X9" s="325"/>
      <c r="Y9" s="325"/>
      <c r="Z9" s="325"/>
      <c r="AA9" s="325"/>
    </row>
    <row r="10" spans="1:27" s="12" customFormat="1" ht="18.75" customHeight="1" x14ac:dyDescent="0.2">
      <c r="E10" s="316" t="s">
        <v>7</v>
      </c>
      <c r="F10" s="316"/>
      <c r="G10" s="316"/>
      <c r="H10" s="316"/>
      <c r="I10" s="316"/>
      <c r="J10" s="316"/>
      <c r="K10" s="316"/>
      <c r="L10" s="316"/>
      <c r="M10" s="316"/>
      <c r="N10" s="316"/>
      <c r="O10" s="316"/>
      <c r="P10" s="316"/>
      <c r="Q10" s="316"/>
      <c r="R10" s="316"/>
      <c r="S10" s="316"/>
      <c r="T10" s="316"/>
      <c r="U10" s="316"/>
      <c r="V10" s="316"/>
      <c r="W10" s="316"/>
      <c r="X10" s="316"/>
      <c r="Y10" s="31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325" t="str">
        <f>'3.1. паспорт Техсостояние ПС'!A13:T13</f>
        <v>P_PO1100.0012</v>
      </c>
      <c r="B12" s="325"/>
      <c r="C12" s="325"/>
      <c r="D12" s="325"/>
      <c r="E12" s="325"/>
      <c r="F12" s="325"/>
      <c r="G12" s="325"/>
      <c r="H12" s="325"/>
      <c r="I12" s="325"/>
      <c r="J12" s="325"/>
      <c r="K12" s="325"/>
      <c r="L12" s="325"/>
      <c r="M12" s="325"/>
      <c r="N12" s="325"/>
      <c r="O12" s="325"/>
      <c r="P12" s="325"/>
      <c r="Q12" s="325"/>
      <c r="R12" s="325"/>
      <c r="S12" s="325"/>
      <c r="T12" s="325"/>
      <c r="U12" s="325"/>
      <c r="V12" s="325"/>
      <c r="W12" s="325"/>
      <c r="X12" s="325"/>
      <c r="Y12" s="325"/>
      <c r="Z12" s="325"/>
      <c r="AA12" s="325"/>
    </row>
    <row r="13" spans="1:27" s="12" customFormat="1" ht="18.75" customHeight="1" x14ac:dyDescent="0.2">
      <c r="E13" s="316" t="s">
        <v>6</v>
      </c>
      <c r="F13" s="316"/>
      <c r="G13" s="316"/>
      <c r="H13" s="316"/>
      <c r="I13" s="316"/>
      <c r="J13" s="316"/>
      <c r="K13" s="316"/>
      <c r="L13" s="316"/>
      <c r="M13" s="316"/>
      <c r="N13" s="316"/>
      <c r="O13" s="316"/>
      <c r="P13" s="316"/>
      <c r="Q13" s="316"/>
      <c r="R13" s="316"/>
      <c r="S13" s="316"/>
      <c r="T13" s="316"/>
      <c r="U13" s="316"/>
      <c r="V13" s="316"/>
      <c r="W13" s="316"/>
      <c r="X13" s="316"/>
      <c r="Y13" s="31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8.25" customHeight="1" x14ac:dyDescent="0.2">
      <c r="A15" s="322" t="str">
        <f>'2. паспорт  ТП'!A14:S14</f>
        <v>Приобретение электросетевых объектов недвижимости, принадлежащих МО Сургутского муниципального района ХМАО-Югры (доля в праве (3236/10000) заходы ВЛ 110 кВ ПС Югорская).</v>
      </c>
      <c r="B15" s="322"/>
      <c r="C15" s="322"/>
      <c r="D15" s="322"/>
      <c r="E15" s="322"/>
      <c r="F15" s="322"/>
      <c r="G15" s="322"/>
      <c r="H15" s="322"/>
      <c r="I15" s="322"/>
      <c r="J15" s="322"/>
      <c r="K15" s="322"/>
      <c r="L15" s="322"/>
      <c r="M15" s="322"/>
      <c r="N15" s="322"/>
      <c r="O15" s="322"/>
      <c r="P15" s="322"/>
      <c r="Q15" s="322"/>
      <c r="R15" s="322"/>
      <c r="S15" s="322"/>
      <c r="T15" s="322"/>
      <c r="U15" s="322"/>
      <c r="V15" s="322"/>
      <c r="W15" s="322"/>
      <c r="X15" s="322"/>
      <c r="Y15" s="322"/>
      <c r="Z15" s="322"/>
      <c r="AA15" s="322"/>
    </row>
    <row r="16" spans="1:27" s="3" customFormat="1" ht="15" customHeight="1" x14ac:dyDescent="0.2">
      <c r="E16" s="316" t="s">
        <v>5</v>
      </c>
      <c r="F16" s="316"/>
      <c r="G16" s="316"/>
      <c r="H16" s="316"/>
      <c r="I16" s="316"/>
      <c r="J16" s="316"/>
      <c r="K16" s="316"/>
      <c r="L16" s="316"/>
      <c r="M16" s="316"/>
      <c r="N16" s="316"/>
      <c r="O16" s="316"/>
      <c r="P16" s="316"/>
      <c r="Q16" s="316"/>
      <c r="R16" s="316"/>
      <c r="S16" s="316"/>
      <c r="T16" s="316"/>
      <c r="U16" s="316"/>
      <c r="V16" s="316"/>
      <c r="W16" s="316"/>
      <c r="X16" s="316"/>
      <c r="Y16" s="31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8"/>
      <c r="F18" s="318"/>
      <c r="G18" s="318"/>
      <c r="H18" s="318"/>
      <c r="I18" s="318"/>
      <c r="J18" s="318"/>
      <c r="K18" s="318"/>
      <c r="L18" s="318"/>
      <c r="M18" s="318"/>
      <c r="N18" s="318"/>
      <c r="O18" s="318"/>
      <c r="P18" s="318"/>
      <c r="Q18" s="318"/>
      <c r="R18" s="318"/>
      <c r="S18" s="318"/>
      <c r="T18" s="318"/>
      <c r="U18" s="318"/>
      <c r="V18" s="318"/>
      <c r="W18" s="318"/>
      <c r="X18" s="318"/>
      <c r="Y18" s="318"/>
    </row>
    <row r="19" spans="1:27" ht="25.5" customHeight="1" x14ac:dyDescent="0.25">
      <c r="A19" s="318" t="s">
        <v>425</v>
      </c>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318"/>
    </row>
    <row r="20" spans="1:27" s="62" customFormat="1" ht="21" customHeight="1" x14ac:dyDescent="0.25"/>
    <row r="21" spans="1:27" ht="15.75" customHeight="1" x14ac:dyDescent="0.25">
      <c r="A21" s="347" t="s">
        <v>4</v>
      </c>
      <c r="B21" s="349" t="s">
        <v>431</v>
      </c>
      <c r="C21" s="350"/>
      <c r="D21" s="349" t="s">
        <v>433</v>
      </c>
      <c r="E21" s="350"/>
      <c r="F21" s="331" t="s">
        <v>101</v>
      </c>
      <c r="G21" s="333"/>
      <c r="H21" s="333"/>
      <c r="I21" s="332"/>
      <c r="J21" s="347" t="s">
        <v>434</v>
      </c>
      <c r="K21" s="349" t="s">
        <v>435</v>
      </c>
      <c r="L21" s="350"/>
      <c r="M21" s="349" t="s">
        <v>436</v>
      </c>
      <c r="N21" s="350"/>
      <c r="O21" s="349" t="s">
        <v>424</v>
      </c>
      <c r="P21" s="350"/>
      <c r="Q21" s="349" t="s">
        <v>134</v>
      </c>
      <c r="R21" s="350"/>
      <c r="S21" s="347" t="s">
        <v>133</v>
      </c>
      <c r="T21" s="347" t="s">
        <v>437</v>
      </c>
      <c r="U21" s="347" t="s">
        <v>432</v>
      </c>
      <c r="V21" s="349" t="s">
        <v>132</v>
      </c>
      <c r="W21" s="350"/>
      <c r="X21" s="331" t="s">
        <v>124</v>
      </c>
      <c r="Y21" s="333"/>
      <c r="Z21" s="331" t="s">
        <v>123</v>
      </c>
      <c r="AA21" s="333"/>
    </row>
    <row r="22" spans="1:27" ht="216" customHeight="1" x14ac:dyDescent="0.25">
      <c r="A22" s="353"/>
      <c r="B22" s="351"/>
      <c r="C22" s="352"/>
      <c r="D22" s="351"/>
      <c r="E22" s="352"/>
      <c r="F22" s="331" t="s">
        <v>131</v>
      </c>
      <c r="G22" s="332"/>
      <c r="H22" s="331" t="s">
        <v>130</v>
      </c>
      <c r="I22" s="332"/>
      <c r="J22" s="348"/>
      <c r="K22" s="351"/>
      <c r="L22" s="352"/>
      <c r="M22" s="351"/>
      <c r="N22" s="352"/>
      <c r="O22" s="351"/>
      <c r="P22" s="352"/>
      <c r="Q22" s="351"/>
      <c r="R22" s="352"/>
      <c r="S22" s="348"/>
      <c r="T22" s="348"/>
      <c r="U22" s="348"/>
      <c r="V22" s="351"/>
      <c r="W22" s="352"/>
      <c r="X22" s="96" t="s">
        <v>122</v>
      </c>
      <c r="Y22" s="96" t="s">
        <v>422</v>
      </c>
      <c r="Z22" s="96" t="s">
        <v>121</v>
      </c>
      <c r="AA22" s="96" t="s">
        <v>120</v>
      </c>
    </row>
    <row r="23" spans="1:27" ht="60" customHeight="1" x14ac:dyDescent="0.25">
      <c r="A23" s="348"/>
      <c r="B23" s="157" t="s">
        <v>118</v>
      </c>
      <c r="C23" s="157" t="s">
        <v>119</v>
      </c>
      <c r="D23" s="97" t="s">
        <v>118</v>
      </c>
      <c r="E23" s="97" t="s">
        <v>119</v>
      </c>
      <c r="F23" s="97" t="s">
        <v>118</v>
      </c>
      <c r="G23" s="97" t="s">
        <v>119</v>
      </c>
      <c r="H23" s="97" t="s">
        <v>118</v>
      </c>
      <c r="I23" s="97" t="s">
        <v>119</v>
      </c>
      <c r="J23" s="97" t="s">
        <v>118</v>
      </c>
      <c r="K23" s="97" t="s">
        <v>118</v>
      </c>
      <c r="L23" s="97" t="s">
        <v>119</v>
      </c>
      <c r="M23" s="97" t="s">
        <v>118</v>
      </c>
      <c r="N23" s="97" t="s">
        <v>119</v>
      </c>
      <c r="O23" s="97" t="s">
        <v>118</v>
      </c>
      <c r="P23" s="97" t="s">
        <v>119</v>
      </c>
      <c r="Q23" s="97" t="s">
        <v>118</v>
      </c>
      <c r="R23" s="97" t="s">
        <v>119</v>
      </c>
      <c r="S23" s="97" t="s">
        <v>118</v>
      </c>
      <c r="T23" s="97" t="s">
        <v>118</v>
      </c>
      <c r="U23" s="97" t="s">
        <v>118</v>
      </c>
      <c r="V23" s="97" t="s">
        <v>118</v>
      </c>
      <c r="W23" s="97" t="s">
        <v>119</v>
      </c>
      <c r="X23" s="97" t="s">
        <v>118</v>
      </c>
      <c r="Y23" s="97" t="s">
        <v>118</v>
      </c>
      <c r="Z23" s="96" t="s">
        <v>118</v>
      </c>
      <c r="AA23" s="96" t="s">
        <v>118</v>
      </c>
    </row>
    <row r="24" spans="1:27"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s="62" customFormat="1" ht="263.25" customHeight="1" x14ac:dyDescent="0.25">
      <c r="A25" s="102"/>
      <c r="B25" s="200" t="s">
        <v>562</v>
      </c>
      <c r="C25" s="102"/>
      <c r="D25" s="102"/>
      <c r="E25" s="103"/>
      <c r="F25" s="103"/>
      <c r="G25" s="104"/>
      <c r="H25" s="104"/>
      <c r="I25" s="104"/>
      <c r="J25" s="105"/>
      <c r="K25" s="105"/>
      <c r="L25" s="106"/>
      <c r="M25" s="106"/>
      <c r="N25" s="107"/>
      <c r="O25" s="107"/>
      <c r="P25" s="107"/>
      <c r="Q25" s="107"/>
      <c r="R25" s="104"/>
      <c r="S25" s="105"/>
      <c r="T25" s="105"/>
      <c r="U25" s="105"/>
      <c r="V25" s="105"/>
      <c r="W25" s="107"/>
      <c r="X25" s="162" t="s">
        <v>563</v>
      </c>
      <c r="Y25" s="102"/>
      <c r="Z25" s="102"/>
      <c r="AA25" s="102"/>
    </row>
    <row r="26" spans="1:27" ht="3" customHeight="1" x14ac:dyDescent="0.25">
      <c r="X26" s="98"/>
      <c r="Y26" s="99"/>
      <c r="Z26" s="55"/>
      <c r="AA26" s="55"/>
    </row>
    <row r="27" spans="1:27" s="60" customFormat="1" ht="12.75" x14ac:dyDescent="0.2">
      <c r="A27" s="61"/>
      <c r="B27" s="61"/>
      <c r="C27" s="61"/>
      <c r="E27" s="61"/>
      <c r="X27" s="100"/>
      <c r="Y27" s="100"/>
      <c r="Z27" s="100"/>
      <c r="AA27" s="100"/>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4" zoomScale="60" workbookViewId="0">
      <selection activeCell="C23" sqref="C23"/>
    </sheetView>
  </sheetViews>
  <sheetFormatPr defaultColWidth="9.140625" defaultRowHeight="15" x14ac:dyDescent="0.25"/>
  <cols>
    <col min="1" max="1" width="6.140625" style="1" customWidth="1"/>
    <col min="2" max="2" width="53.5703125" style="1" customWidth="1"/>
    <col min="3" max="3" width="103.71093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315" t="str">
        <f>'3.2 паспорт Техсостояние ЛЭП'!A5:AA5</f>
        <v>Год раскрытия информации: 2025 год</v>
      </c>
      <c r="B5" s="315"/>
      <c r="C5" s="315"/>
      <c r="D5" s="164"/>
      <c r="E5" s="164"/>
      <c r="F5" s="164"/>
      <c r="G5" s="164"/>
      <c r="H5" s="164"/>
      <c r="I5" s="164"/>
      <c r="J5" s="164"/>
      <c r="K5" s="164"/>
      <c r="L5" s="164"/>
      <c r="M5" s="164"/>
      <c r="N5" s="164"/>
      <c r="O5" s="164"/>
      <c r="P5" s="164"/>
      <c r="Q5" s="164"/>
      <c r="R5" s="164"/>
      <c r="S5" s="164"/>
      <c r="T5" s="164"/>
      <c r="U5" s="164"/>
      <c r="V5" s="164"/>
      <c r="W5" s="164"/>
      <c r="X5" s="164"/>
      <c r="Y5" s="164"/>
      <c r="Z5" s="164"/>
      <c r="AA5" s="164"/>
      <c r="AB5" s="164"/>
      <c r="AC5" s="164"/>
    </row>
    <row r="6" spans="1:29" s="12" customFormat="1" ht="18.75" x14ac:dyDescent="0.3">
      <c r="A6" s="17"/>
      <c r="E6" s="16"/>
      <c r="F6" s="16"/>
      <c r="G6" s="15"/>
    </row>
    <row r="7" spans="1:29" s="12" customFormat="1" ht="18.75" x14ac:dyDescent="0.2">
      <c r="A7" s="319" t="s">
        <v>8</v>
      </c>
      <c r="B7" s="319"/>
      <c r="C7" s="319"/>
      <c r="D7" s="13"/>
      <c r="E7" s="13"/>
      <c r="F7" s="13"/>
      <c r="G7" s="13"/>
      <c r="H7" s="13"/>
      <c r="I7" s="13"/>
      <c r="J7" s="13"/>
      <c r="K7" s="13"/>
      <c r="L7" s="13"/>
      <c r="M7" s="13"/>
      <c r="N7" s="13"/>
      <c r="O7" s="13"/>
      <c r="P7" s="13"/>
      <c r="Q7" s="13"/>
      <c r="R7" s="13"/>
      <c r="S7" s="13"/>
      <c r="T7" s="13"/>
      <c r="U7" s="13"/>
    </row>
    <row r="8" spans="1:29" s="12" customFormat="1" ht="18.75" x14ac:dyDescent="0.2">
      <c r="A8" s="319"/>
      <c r="B8" s="319"/>
      <c r="C8" s="319"/>
      <c r="D8" s="14"/>
      <c r="E8" s="14"/>
      <c r="F8" s="14"/>
      <c r="G8" s="14"/>
      <c r="H8" s="13"/>
      <c r="I8" s="13"/>
      <c r="J8" s="13"/>
      <c r="K8" s="13"/>
      <c r="L8" s="13"/>
      <c r="M8" s="13"/>
      <c r="N8" s="13"/>
      <c r="O8" s="13"/>
      <c r="P8" s="13"/>
      <c r="Q8" s="13"/>
      <c r="R8" s="13"/>
      <c r="S8" s="13"/>
      <c r="T8" s="13"/>
      <c r="U8" s="13"/>
    </row>
    <row r="9" spans="1:29" s="12" customFormat="1" ht="18.75" x14ac:dyDescent="0.2">
      <c r="A9" s="325" t="str">
        <f>'3.2 паспорт Техсостояние ЛЭП'!A9:AA9</f>
        <v>АО "Россети Тюмень"</v>
      </c>
      <c r="B9" s="325"/>
      <c r="C9" s="325"/>
      <c r="D9" s="8"/>
      <c r="E9" s="8"/>
      <c r="F9" s="8"/>
      <c r="G9" s="8"/>
      <c r="H9" s="13"/>
      <c r="I9" s="13"/>
      <c r="J9" s="13"/>
      <c r="K9" s="13"/>
      <c r="L9" s="13"/>
      <c r="M9" s="13"/>
      <c r="N9" s="13"/>
      <c r="O9" s="13"/>
      <c r="P9" s="13"/>
      <c r="Q9" s="13"/>
      <c r="R9" s="13"/>
      <c r="S9" s="13"/>
      <c r="T9" s="13"/>
      <c r="U9" s="13"/>
    </row>
    <row r="10" spans="1:29" s="12" customFormat="1" ht="18.75" x14ac:dyDescent="0.2">
      <c r="A10" s="316" t="s">
        <v>7</v>
      </c>
      <c r="B10" s="316"/>
      <c r="C10" s="316"/>
      <c r="D10" s="6"/>
      <c r="E10" s="6"/>
      <c r="F10" s="6"/>
      <c r="G10" s="6"/>
      <c r="H10" s="13"/>
      <c r="I10" s="13"/>
      <c r="J10" s="13"/>
      <c r="K10" s="13"/>
      <c r="L10" s="13"/>
      <c r="M10" s="13"/>
      <c r="N10" s="13"/>
      <c r="O10" s="13"/>
      <c r="P10" s="13"/>
      <c r="Q10" s="13"/>
      <c r="R10" s="13"/>
      <c r="S10" s="13"/>
      <c r="T10" s="13"/>
      <c r="U10" s="13"/>
    </row>
    <row r="11" spans="1:29" s="12" customFormat="1" ht="18.75" x14ac:dyDescent="0.2">
      <c r="A11" s="319"/>
      <c r="B11" s="319"/>
      <c r="C11" s="319"/>
      <c r="D11" s="14"/>
      <c r="E11" s="14"/>
      <c r="F11" s="14"/>
      <c r="G11" s="14"/>
      <c r="H11" s="13"/>
      <c r="I11" s="13"/>
      <c r="J11" s="13"/>
      <c r="K11" s="13"/>
      <c r="L11" s="13"/>
      <c r="M11" s="13"/>
      <c r="N11" s="13"/>
      <c r="O11" s="13"/>
      <c r="P11" s="13"/>
      <c r="Q11" s="13"/>
      <c r="R11" s="13"/>
      <c r="S11" s="13"/>
      <c r="T11" s="13"/>
      <c r="U11" s="13"/>
    </row>
    <row r="12" spans="1:29" s="12" customFormat="1" ht="18.75" x14ac:dyDescent="0.2">
      <c r="A12" s="325" t="str">
        <f>'3.2 паспорт Техсостояние ЛЭП'!A12:AA12</f>
        <v>P_PO1100.0012</v>
      </c>
      <c r="B12" s="325"/>
      <c r="C12" s="325"/>
      <c r="D12" s="8"/>
      <c r="E12" s="8"/>
      <c r="F12" s="8"/>
      <c r="G12" s="8"/>
      <c r="H12" s="13"/>
      <c r="I12" s="13"/>
      <c r="J12" s="13"/>
      <c r="K12" s="13"/>
      <c r="L12" s="13"/>
      <c r="M12" s="13"/>
      <c r="N12" s="13"/>
      <c r="O12" s="13"/>
      <c r="P12" s="13"/>
      <c r="Q12" s="13"/>
      <c r="R12" s="13"/>
      <c r="S12" s="13"/>
      <c r="T12" s="13"/>
      <c r="U12" s="13"/>
    </row>
    <row r="13" spans="1:29" s="12" customFormat="1" ht="18.75" x14ac:dyDescent="0.2">
      <c r="A13" s="316" t="s">
        <v>6</v>
      </c>
      <c r="B13" s="316"/>
      <c r="C13" s="31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26"/>
      <c r="B14" s="326"/>
      <c r="C14" s="326"/>
      <c r="D14" s="10"/>
      <c r="E14" s="10"/>
      <c r="F14" s="10"/>
      <c r="G14" s="10"/>
      <c r="H14" s="10"/>
      <c r="I14" s="10"/>
      <c r="J14" s="10"/>
      <c r="K14" s="10"/>
      <c r="L14" s="10"/>
      <c r="M14" s="10"/>
      <c r="N14" s="10"/>
      <c r="O14" s="10"/>
      <c r="P14" s="10"/>
      <c r="Q14" s="10"/>
      <c r="R14" s="10"/>
      <c r="S14" s="10"/>
      <c r="T14" s="10"/>
      <c r="U14" s="10"/>
    </row>
    <row r="15" spans="1:29" s="3" customFormat="1" ht="79.5" customHeight="1" x14ac:dyDescent="0.2">
      <c r="A15" s="322" t="str">
        <f>'3.2 паспорт Техсостояние ЛЭП'!A15:AA15</f>
        <v>Приобретение электросетевых объектов недвижимости, принадлежащих МО Сургутского муниципального района ХМАО-Югры (доля в праве (3236/10000) заходы ВЛ 110 кВ ПС Югорская).</v>
      </c>
      <c r="B15" s="322"/>
      <c r="C15" s="322"/>
      <c r="D15" s="8"/>
      <c r="E15" s="8"/>
      <c r="F15" s="8"/>
      <c r="G15" s="8"/>
      <c r="H15" s="8"/>
      <c r="I15" s="8"/>
      <c r="J15" s="8"/>
      <c r="K15" s="8"/>
      <c r="L15" s="8"/>
      <c r="M15" s="8"/>
      <c r="N15" s="8"/>
      <c r="O15" s="8"/>
      <c r="P15" s="8"/>
      <c r="Q15" s="8"/>
      <c r="R15" s="8"/>
      <c r="S15" s="8"/>
      <c r="T15" s="8"/>
      <c r="U15" s="8"/>
    </row>
    <row r="16" spans="1:29" s="3" customFormat="1" ht="15" customHeight="1" x14ac:dyDescent="0.2">
      <c r="A16" s="316" t="s">
        <v>5</v>
      </c>
      <c r="B16" s="316"/>
      <c r="C16" s="316"/>
      <c r="D16" s="6"/>
      <c r="E16" s="6"/>
      <c r="F16" s="6"/>
      <c r="G16" s="6"/>
      <c r="H16" s="6"/>
      <c r="I16" s="6"/>
      <c r="J16" s="6"/>
      <c r="K16" s="6"/>
      <c r="L16" s="6"/>
      <c r="M16" s="6"/>
      <c r="N16" s="6"/>
      <c r="O16" s="6"/>
      <c r="P16" s="6"/>
      <c r="Q16" s="6"/>
      <c r="R16" s="6"/>
      <c r="S16" s="6"/>
      <c r="T16" s="6"/>
      <c r="U16" s="6"/>
    </row>
    <row r="17" spans="1:21" s="3" customFormat="1" ht="15" customHeight="1" x14ac:dyDescent="0.2">
      <c r="A17" s="323"/>
      <c r="B17" s="323"/>
      <c r="C17" s="323"/>
      <c r="D17" s="4"/>
      <c r="E17" s="4"/>
      <c r="F17" s="4"/>
      <c r="G17" s="4"/>
      <c r="H17" s="4"/>
      <c r="I17" s="4"/>
      <c r="J17" s="4"/>
      <c r="K17" s="4"/>
      <c r="L17" s="4"/>
      <c r="M17" s="4"/>
      <c r="N17" s="4"/>
      <c r="O17" s="4"/>
      <c r="P17" s="4"/>
      <c r="Q17" s="4"/>
      <c r="R17" s="4"/>
    </row>
    <row r="18" spans="1:21" s="3" customFormat="1" ht="27.75" customHeight="1" x14ac:dyDescent="0.2">
      <c r="A18" s="317" t="s">
        <v>417</v>
      </c>
      <c r="B18" s="317"/>
      <c r="C18" s="31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4</v>
      </c>
      <c r="B20" s="41" t="s">
        <v>66</v>
      </c>
      <c r="C20" s="40" t="s">
        <v>65</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110.25" customHeight="1" x14ac:dyDescent="0.2">
      <c r="A22" s="28" t="s">
        <v>64</v>
      </c>
      <c r="B22" s="34" t="s">
        <v>429</v>
      </c>
      <c r="C22" s="158" t="s">
        <v>555</v>
      </c>
      <c r="D22" s="33"/>
      <c r="E22" s="33"/>
      <c r="F22" s="32"/>
      <c r="G22" s="32"/>
      <c r="H22" s="32"/>
      <c r="I22" s="32"/>
      <c r="J22" s="32"/>
      <c r="K22" s="32"/>
      <c r="L22" s="32"/>
      <c r="M22" s="32"/>
      <c r="N22" s="32"/>
      <c r="O22" s="32"/>
      <c r="P22" s="32"/>
      <c r="Q22" s="31"/>
      <c r="R22" s="31"/>
      <c r="S22" s="31"/>
      <c r="T22" s="31"/>
      <c r="U22" s="31"/>
    </row>
    <row r="23" spans="1:21" ht="87.75" customHeight="1" x14ac:dyDescent="0.25">
      <c r="A23" s="28" t="s">
        <v>62</v>
      </c>
      <c r="B23" s="30" t="s">
        <v>59</v>
      </c>
      <c r="C23" s="287" t="s">
        <v>567</v>
      </c>
      <c r="D23" s="27"/>
      <c r="E23" s="27"/>
      <c r="F23" s="27"/>
      <c r="G23" s="27"/>
      <c r="H23" s="27"/>
      <c r="I23" s="27"/>
      <c r="J23" s="27"/>
      <c r="K23" s="27"/>
      <c r="L23" s="27"/>
      <c r="M23" s="27"/>
      <c r="N23" s="27"/>
      <c r="O23" s="27"/>
      <c r="P23" s="27"/>
      <c r="Q23" s="27"/>
      <c r="R23" s="27"/>
      <c r="S23" s="27"/>
      <c r="T23" s="27"/>
      <c r="U23" s="27"/>
    </row>
    <row r="24" spans="1:21" ht="63" customHeight="1" x14ac:dyDescent="0.25">
      <c r="A24" s="28" t="s">
        <v>61</v>
      </c>
      <c r="B24" s="30" t="s">
        <v>449</v>
      </c>
      <c r="C24" s="179" t="s">
        <v>575</v>
      </c>
      <c r="D24" s="27"/>
      <c r="E24" s="27"/>
      <c r="F24" s="27"/>
      <c r="G24" s="27"/>
      <c r="H24" s="27"/>
      <c r="I24" s="27"/>
      <c r="J24" s="27"/>
      <c r="K24" s="27"/>
      <c r="L24" s="27"/>
      <c r="M24" s="27"/>
      <c r="N24" s="27"/>
      <c r="O24" s="27"/>
      <c r="P24" s="27"/>
      <c r="Q24" s="27"/>
      <c r="R24" s="27"/>
      <c r="S24" s="27"/>
      <c r="T24" s="27"/>
      <c r="U24" s="27"/>
    </row>
    <row r="25" spans="1:21" ht="63" customHeight="1" x14ac:dyDescent="0.25">
      <c r="A25" s="28" t="s">
        <v>60</v>
      </c>
      <c r="B25" s="30" t="s">
        <v>450</v>
      </c>
      <c r="C25" s="178" t="s">
        <v>305</v>
      </c>
      <c r="D25" s="27"/>
      <c r="E25" s="27"/>
      <c r="F25" s="27"/>
      <c r="G25" s="27"/>
      <c r="H25" s="27"/>
      <c r="I25" s="27"/>
      <c r="J25" s="27"/>
      <c r="K25" s="27"/>
      <c r="L25" s="27"/>
      <c r="M25" s="27"/>
      <c r="N25" s="27"/>
      <c r="O25" s="27"/>
      <c r="P25" s="27"/>
      <c r="Q25" s="27"/>
      <c r="R25" s="27"/>
      <c r="S25" s="27"/>
      <c r="T25" s="27"/>
      <c r="U25" s="27"/>
    </row>
    <row r="26" spans="1:21" ht="42.75" customHeight="1" x14ac:dyDescent="0.25">
      <c r="A26" s="28" t="s">
        <v>58</v>
      </c>
      <c r="B26" s="30" t="s">
        <v>234</v>
      </c>
      <c r="C26" s="179" t="s">
        <v>469</v>
      </c>
      <c r="D26" s="27"/>
      <c r="E26" s="27"/>
      <c r="F26" s="27"/>
      <c r="G26" s="27"/>
      <c r="H26" s="27"/>
      <c r="I26" s="27"/>
      <c r="J26" s="27"/>
      <c r="K26" s="27"/>
      <c r="L26" s="27"/>
      <c r="M26" s="27"/>
      <c r="N26" s="27"/>
      <c r="O26" s="27"/>
      <c r="P26" s="27"/>
      <c r="Q26" s="27"/>
      <c r="R26" s="27"/>
      <c r="S26" s="27"/>
      <c r="T26" s="27"/>
      <c r="U26" s="27"/>
    </row>
    <row r="27" spans="1:21" ht="189" customHeight="1" x14ac:dyDescent="0.25">
      <c r="A27" s="28" t="s">
        <v>57</v>
      </c>
      <c r="B27" s="30" t="s">
        <v>430</v>
      </c>
      <c r="C27" s="158" t="s">
        <v>570</v>
      </c>
      <c r="D27" s="27"/>
      <c r="E27" s="27"/>
      <c r="F27" s="27"/>
      <c r="G27" s="27"/>
      <c r="H27" s="27"/>
      <c r="I27" s="27"/>
      <c r="J27" s="27"/>
      <c r="K27" s="27"/>
      <c r="L27" s="27"/>
      <c r="M27" s="27"/>
      <c r="N27" s="27"/>
      <c r="O27" s="27"/>
      <c r="P27" s="27"/>
      <c r="Q27" s="27"/>
      <c r="R27" s="27"/>
      <c r="S27" s="27"/>
      <c r="T27" s="27"/>
      <c r="U27" s="27"/>
    </row>
    <row r="28" spans="1:21" ht="42.75" customHeight="1" x14ac:dyDescent="0.25">
      <c r="A28" s="28" t="s">
        <v>55</v>
      </c>
      <c r="B28" s="30" t="s">
        <v>56</v>
      </c>
      <c r="C28" s="179">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53</v>
      </c>
      <c r="B29" s="29" t="s">
        <v>54</v>
      </c>
      <c r="C29" s="179">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72</v>
      </c>
      <c r="B30" s="29" t="s">
        <v>52</v>
      </c>
      <c r="C30" s="179" t="s">
        <v>470</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68</v>
      </c>
    </row>
    <row r="2" spans="1:28" ht="18.75" x14ac:dyDescent="0.3">
      <c r="Z2" s="15" t="s">
        <v>9</v>
      </c>
    </row>
    <row r="3" spans="1:28" ht="18.75" x14ac:dyDescent="0.3">
      <c r="Z3" s="15" t="s">
        <v>67</v>
      </c>
    </row>
    <row r="4" spans="1:28" ht="18.75" customHeight="1" x14ac:dyDescent="0.25">
      <c r="A4" s="315" t="str">
        <f>'3.3 паспорт описание'!A5:C5</f>
        <v>Год раскрытия информации: 2025 год</v>
      </c>
      <c r="B4" s="315"/>
      <c r="C4" s="315"/>
      <c r="D4" s="315"/>
      <c r="E4" s="315"/>
      <c r="F4" s="315"/>
      <c r="G4" s="315"/>
      <c r="H4" s="315"/>
      <c r="I4" s="315"/>
      <c r="J4" s="315"/>
      <c r="K4" s="315"/>
      <c r="L4" s="315"/>
      <c r="M4" s="315"/>
      <c r="N4" s="315"/>
      <c r="O4" s="315"/>
      <c r="P4" s="315"/>
      <c r="Q4" s="315"/>
      <c r="R4" s="315"/>
      <c r="S4" s="315"/>
      <c r="T4" s="315"/>
      <c r="U4" s="315"/>
      <c r="V4" s="315"/>
      <c r="W4" s="315"/>
      <c r="X4" s="315"/>
      <c r="Y4" s="315"/>
      <c r="Z4" s="315"/>
    </row>
    <row r="6" spans="1:28" ht="18.75" x14ac:dyDescent="0.25">
      <c r="A6" s="319" t="s">
        <v>8</v>
      </c>
      <c r="B6" s="319"/>
      <c r="C6" s="319"/>
      <c r="D6" s="319"/>
      <c r="E6" s="319"/>
      <c r="F6" s="319"/>
      <c r="G6" s="319"/>
      <c r="H6" s="319"/>
      <c r="I6" s="319"/>
      <c r="J6" s="319"/>
      <c r="K6" s="319"/>
      <c r="L6" s="319"/>
      <c r="M6" s="319"/>
      <c r="N6" s="319"/>
      <c r="O6" s="319"/>
      <c r="P6" s="319"/>
      <c r="Q6" s="319"/>
      <c r="R6" s="319"/>
      <c r="S6" s="319"/>
      <c r="T6" s="319"/>
      <c r="U6" s="319"/>
      <c r="V6" s="319"/>
      <c r="W6" s="319"/>
      <c r="X6" s="319"/>
      <c r="Y6" s="319"/>
      <c r="Z6" s="319"/>
      <c r="AA6" s="154"/>
      <c r="AB6" s="154"/>
    </row>
    <row r="7" spans="1:28" ht="18.75" x14ac:dyDescent="0.25">
      <c r="A7" s="319"/>
      <c r="B7" s="319"/>
      <c r="C7" s="319"/>
      <c r="D7" s="319"/>
      <c r="E7" s="319"/>
      <c r="F7" s="319"/>
      <c r="G7" s="319"/>
      <c r="H7" s="319"/>
      <c r="I7" s="319"/>
      <c r="J7" s="319"/>
      <c r="K7" s="319"/>
      <c r="L7" s="319"/>
      <c r="M7" s="319"/>
      <c r="N7" s="319"/>
      <c r="O7" s="319"/>
      <c r="P7" s="319"/>
      <c r="Q7" s="319"/>
      <c r="R7" s="319"/>
      <c r="S7" s="319"/>
      <c r="T7" s="319"/>
      <c r="U7" s="319"/>
      <c r="V7" s="319"/>
      <c r="W7" s="319"/>
      <c r="X7" s="319"/>
      <c r="Y7" s="319"/>
      <c r="Z7" s="319"/>
      <c r="AA7" s="154"/>
      <c r="AB7" s="154"/>
    </row>
    <row r="8" spans="1:28" x14ac:dyDescent="0.25">
      <c r="A8" s="325" t="str">
        <f>'3.3 паспорт описание'!A9:C9</f>
        <v>АО "Россети Тюмень"</v>
      </c>
      <c r="B8" s="325"/>
      <c r="C8" s="325"/>
      <c r="D8" s="325"/>
      <c r="E8" s="325"/>
      <c r="F8" s="325"/>
      <c r="G8" s="325"/>
      <c r="H8" s="325"/>
      <c r="I8" s="325"/>
      <c r="J8" s="325"/>
      <c r="K8" s="325"/>
      <c r="L8" s="325"/>
      <c r="M8" s="325"/>
      <c r="N8" s="325"/>
      <c r="O8" s="325"/>
      <c r="P8" s="325"/>
      <c r="Q8" s="325"/>
      <c r="R8" s="325"/>
      <c r="S8" s="325"/>
      <c r="T8" s="325"/>
      <c r="U8" s="325"/>
      <c r="V8" s="325"/>
      <c r="W8" s="325"/>
      <c r="X8" s="325"/>
      <c r="Y8" s="325"/>
      <c r="Z8" s="325"/>
      <c r="AA8" s="155"/>
      <c r="AB8" s="155"/>
    </row>
    <row r="9" spans="1:28" ht="15.75" x14ac:dyDescent="0.25">
      <c r="A9" s="316" t="s">
        <v>7</v>
      </c>
      <c r="B9" s="316"/>
      <c r="C9" s="316"/>
      <c r="D9" s="316"/>
      <c r="E9" s="316"/>
      <c r="F9" s="316"/>
      <c r="G9" s="316"/>
      <c r="H9" s="316"/>
      <c r="I9" s="316"/>
      <c r="J9" s="316"/>
      <c r="K9" s="316"/>
      <c r="L9" s="316"/>
      <c r="M9" s="316"/>
      <c r="N9" s="316"/>
      <c r="O9" s="316"/>
      <c r="P9" s="316"/>
      <c r="Q9" s="316"/>
      <c r="R9" s="316"/>
      <c r="S9" s="316"/>
      <c r="T9" s="316"/>
      <c r="U9" s="316"/>
      <c r="V9" s="316"/>
      <c r="W9" s="316"/>
      <c r="X9" s="316"/>
      <c r="Y9" s="316"/>
      <c r="Z9" s="316"/>
      <c r="AA9" s="156"/>
      <c r="AB9" s="156"/>
    </row>
    <row r="10" spans="1:28" ht="18.75" x14ac:dyDescent="0.25">
      <c r="A10" s="319"/>
      <c r="B10" s="319"/>
      <c r="C10" s="319"/>
      <c r="D10" s="319"/>
      <c r="E10" s="319"/>
      <c r="F10" s="319"/>
      <c r="G10" s="319"/>
      <c r="H10" s="319"/>
      <c r="I10" s="319"/>
      <c r="J10" s="319"/>
      <c r="K10" s="319"/>
      <c r="L10" s="319"/>
      <c r="M10" s="319"/>
      <c r="N10" s="319"/>
      <c r="O10" s="319"/>
      <c r="P10" s="319"/>
      <c r="Q10" s="319"/>
      <c r="R10" s="319"/>
      <c r="S10" s="319"/>
      <c r="T10" s="319"/>
      <c r="U10" s="319"/>
      <c r="V10" s="319"/>
      <c r="W10" s="319"/>
      <c r="X10" s="319"/>
      <c r="Y10" s="319"/>
      <c r="Z10" s="319"/>
      <c r="AA10" s="154"/>
      <c r="AB10" s="154"/>
    </row>
    <row r="11" spans="1:28" x14ac:dyDescent="0.25">
      <c r="A11" s="325" t="str">
        <f>'3.3 паспорт описание'!A12:C12</f>
        <v>P_PO1100.0012</v>
      </c>
      <c r="B11" s="325"/>
      <c r="C11" s="325"/>
      <c r="D11" s="325"/>
      <c r="E11" s="325"/>
      <c r="F11" s="325"/>
      <c r="G11" s="325"/>
      <c r="H11" s="325"/>
      <c r="I11" s="325"/>
      <c r="J11" s="325"/>
      <c r="K11" s="325"/>
      <c r="L11" s="325"/>
      <c r="M11" s="325"/>
      <c r="N11" s="325"/>
      <c r="O11" s="325"/>
      <c r="P11" s="325"/>
      <c r="Q11" s="325"/>
      <c r="R11" s="325"/>
      <c r="S11" s="325"/>
      <c r="T11" s="325"/>
      <c r="U11" s="325"/>
      <c r="V11" s="325"/>
      <c r="W11" s="325"/>
      <c r="X11" s="325"/>
      <c r="Y11" s="325"/>
      <c r="Z11" s="325"/>
      <c r="AA11" s="155"/>
      <c r="AB11" s="155"/>
    </row>
    <row r="12" spans="1:28" ht="15.75" x14ac:dyDescent="0.25">
      <c r="A12" s="316" t="s">
        <v>6</v>
      </c>
      <c r="B12" s="316"/>
      <c r="C12" s="316"/>
      <c r="D12" s="316"/>
      <c r="E12" s="316"/>
      <c r="F12" s="316"/>
      <c r="G12" s="316"/>
      <c r="H12" s="316"/>
      <c r="I12" s="316"/>
      <c r="J12" s="316"/>
      <c r="K12" s="316"/>
      <c r="L12" s="316"/>
      <c r="M12" s="316"/>
      <c r="N12" s="316"/>
      <c r="O12" s="316"/>
      <c r="P12" s="316"/>
      <c r="Q12" s="316"/>
      <c r="R12" s="316"/>
      <c r="S12" s="316"/>
      <c r="T12" s="316"/>
      <c r="U12" s="316"/>
      <c r="V12" s="316"/>
      <c r="W12" s="316"/>
      <c r="X12" s="316"/>
      <c r="Y12" s="316"/>
      <c r="Z12" s="316"/>
      <c r="AA12" s="156"/>
      <c r="AB12" s="156"/>
    </row>
    <row r="13" spans="1:28" ht="18.75" x14ac:dyDescent="0.25">
      <c r="A13" s="326"/>
      <c r="B13" s="326"/>
      <c r="C13" s="326"/>
      <c r="D13" s="326"/>
      <c r="E13" s="326"/>
      <c r="F13" s="326"/>
      <c r="G13" s="326"/>
      <c r="H13" s="326"/>
      <c r="I13" s="326"/>
      <c r="J13" s="326"/>
      <c r="K13" s="326"/>
      <c r="L13" s="326"/>
      <c r="M13" s="326"/>
      <c r="N13" s="326"/>
      <c r="O13" s="326"/>
      <c r="P13" s="326"/>
      <c r="Q13" s="326"/>
      <c r="R13" s="326"/>
      <c r="S13" s="326"/>
      <c r="T13" s="326"/>
      <c r="U13" s="326"/>
      <c r="V13" s="326"/>
      <c r="W13" s="326"/>
      <c r="X13" s="326"/>
      <c r="Y13" s="326"/>
      <c r="Z13" s="326"/>
      <c r="AA13" s="11"/>
      <c r="AB13" s="11"/>
    </row>
    <row r="14" spans="1:28" ht="48" customHeight="1" x14ac:dyDescent="0.25">
      <c r="A14" s="322" t="str">
        <f>'3.3 паспорт описание'!A15:C15</f>
        <v>Приобретение электросетевых объектов недвижимости, принадлежащих МО Сургутского муниципального района ХМАО-Югры (доля в праве (3236/10000) заходы ВЛ 110 кВ ПС Югорская).</v>
      </c>
      <c r="B14" s="322"/>
      <c r="C14" s="322"/>
      <c r="D14" s="322"/>
      <c r="E14" s="322"/>
      <c r="F14" s="322"/>
      <c r="G14" s="322"/>
      <c r="H14" s="322"/>
      <c r="I14" s="322"/>
      <c r="J14" s="322"/>
      <c r="K14" s="322"/>
      <c r="L14" s="322"/>
      <c r="M14" s="322"/>
      <c r="N14" s="322"/>
      <c r="O14" s="322"/>
      <c r="P14" s="322"/>
      <c r="Q14" s="322"/>
      <c r="R14" s="322"/>
      <c r="S14" s="322"/>
      <c r="T14" s="322"/>
      <c r="U14" s="322"/>
      <c r="V14" s="322"/>
      <c r="W14" s="322"/>
      <c r="X14" s="322"/>
      <c r="Y14" s="322"/>
      <c r="Z14" s="322"/>
      <c r="AA14" s="155"/>
      <c r="AB14" s="155"/>
    </row>
    <row r="15" spans="1:28" ht="15.75" x14ac:dyDescent="0.25">
      <c r="A15" s="316" t="s">
        <v>5</v>
      </c>
      <c r="B15" s="316"/>
      <c r="C15" s="316"/>
      <c r="D15" s="316"/>
      <c r="E15" s="316"/>
      <c r="F15" s="316"/>
      <c r="G15" s="316"/>
      <c r="H15" s="316"/>
      <c r="I15" s="316"/>
      <c r="J15" s="316"/>
      <c r="K15" s="316"/>
      <c r="L15" s="316"/>
      <c r="M15" s="316"/>
      <c r="N15" s="316"/>
      <c r="O15" s="316"/>
      <c r="P15" s="316"/>
      <c r="Q15" s="316"/>
      <c r="R15" s="316"/>
      <c r="S15" s="316"/>
      <c r="T15" s="316"/>
      <c r="U15" s="316"/>
      <c r="V15" s="316"/>
      <c r="W15" s="316"/>
      <c r="X15" s="316"/>
      <c r="Y15" s="316"/>
      <c r="Z15" s="316"/>
      <c r="AA15" s="156"/>
      <c r="AB15" s="156"/>
    </row>
    <row r="16" spans="1:28" x14ac:dyDescent="0.25">
      <c r="A16" s="354"/>
      <c r="B16" s="354"/>
      <c r="C16" s="354"/>
      <c r="D16" s="354"/>
      <c r="E16" s="354"/>
      <c r="F16" s="354"/>
      <c r="G16" s="354"/>
      <c r="H16" s="354"/>
      <c r="I16" s="354"/>
      <c r="J16" s="354"/>
      <c r="K16" s="354"/>
      <c r="L16" s="354"/>
      <c r="M16" s="354"/>
      <c r="N16" s="354"/>
      <c r="O16" s="354"/>
      <c r="P16" s="354"/>
      <c r="Q16" s="354"/>
      <c r="R16" s="354"/>
      <c r="S16" s="354"/>
      <c r="T16" s="354"/>
      <c r="U16" s="354"/>
      <c r="V16" s="354"/>
      <c r="W16" s="354"/>
      <c r="X16" s="354"/>
      <c r="Y16" s="354"/>
      <c r="Z16" s="354"/>
      <c r="AA16" s="165"/>
      <c r="AB16" s="165"/>
    </row>
    <row r="17" spans="1:28" x14ac:dyDescent="0.25">
      <c r="A17" s="354"/>
      <c r="B17" s="354"/>
      <c r="C17" s="354"/>
      <c r="D17" s="354"/>
      <c r="E17" s="354"/>
      <c r="F17" s="354"/>
      <c r="G17" s="354"/>
      <c r="H17" s="354"/>
      <c r="I17" s="354"/>
      <c r="J17" s="354"/>
      <c r="K17" s="354"/>
      <c r="L17" s="354"/>
      <c r="M17" s="354"/>
      <c r="N17" s="354"/>
      <c r="O17" s="354"/>
      <c r="P17" s="354"/>
      <c r="Q17" s="354"/>
      <c r="R17" s="354"/>
      <c r="S17" s="354"/>
      <c r="T17" s="354"/>
      <c r="U17" s="354"/>
      <c r="V17" s="354"/>
      <c r="W17" s="354"/>
      <c r="X17" s="354"/>
      <c r="Y17" s="354"/>
      <c r="Z17" s="354"/>
      <c r="AA17" s="165"/>
      <c r="AB17" s="165"/>
    </row>
    <row r="18" spans="1:28" x14ac:dyDescent="0.25">
      <c r="A18" s="354"/>
      <c r="B18" s="354"/>
      <c r="C18" s="354"/>
      <c r="D18" s="354"/>
      <c r="E18" s="354"/>
      <c r="F18" s="354"/>
      <c r="G18" s="354"/>
      <c r="H18" s="354"/>
      <c r="I18" s="354"/>
      <c r="J18" s="354"/>
      <c r="K18" s="354"/>
      <c r="L18" s="354"/>
      <c r="M18" s="354"/>
      <c r="N18" s="354"/>
      <c r="O18" s="354"/>
      <c r="P18" s="354"/>
      <c r="Q18" s="354"/>
      <c r="R18" s="354"/>
      <c r="S18" s="354"/>
      <c r="T18" s="354"/>
      <c r="U18" s="354"/>
      <c r="V18" s="354"/>
      <c r="W18" s="354"/>
      <c r="X18" s="354"/>
      <c r="Y18" s="354"/>
      <c r="Z18" s="354"/>
      <c r="AA18" s="165"/>
      <c r="AB18" s="165"/>
    </row>
    <row r="19" spans="1:28" x14ac:dyDescent="0.25">
      <c r="A19" s="354"/>
      <c r="B19" s="354"/>
      <c r="C19" s="354"/>
      <c r="D19" s="354"/>
      <c r="E19" s="354"/>
      <c r="F19" s="354"/>
      <c r="G19" s="354"/>
      <c r="H19" s="354"/>
      <c r="I19" s="354"/>
      <c r="J19" s="354"/>
      <c r="K19" s="354"/>
      <c r="L19" s="354"/>
      <c r="M19" s="354"/>
      <c r="N19" s="354"/>
      <c r="O19" s="354"/>
      <c r="P19" s="354"/>
      <c r="Q19" s="354"/>
      <c r="R19" s="354"/>
      <c r="S19" s="354"/>
      <c r="T19" s="354"/>
      <c r="U19" s="354"/>
      <c r="V19" s="354"/>
      <c r="W19" s="354"/>
      <c r="X19" s="354"/>
      <c r="Y19" s="354"/>
      <c r="Z19" s="354"/>
      <c r="AA19" s="165"/>
      <c r="AB19" s="165"/>
    </row>
    <row r="20" spans="1:28" x14ac:dyDescent="0.25">
      <c r="A20" s="355"/>
      <c r="B20" s="355"/>
      <c r="C20" s="355"/>
      <c r="D20" s="355"/>
      <c r="E20" s="355"/>
      <c r="F20" s="355"/>
      <c r="G20" s="355"/>
      <c r="H20" s="355"/>
      <c r="I20" s="355"/>
      <c r="J20" s="355"/>
      <c r="K20" s="355"/>
      <c r="L20" s="355"/>
      <c r="M20" s="355"/>
      <c r="N20" s="355"/>
      <c r="O20" s="355"/>
      <c r="P20" s="355"/>
      <c r="Q20" s="355"/>
      <c r="R20" s="355"/>
      <c r="S20" s="355"/>
      <c r="T20" s="355"/>
      <c r="U20" s="355"/>
      <c r="V20" s="355"/>
      <c r="W20" s="355"/>
      <c r="X20" s="355"/>
      <c r="Y20" s="355"/>
      <c r="Z20" s="355"/>
      <c r="AA20" s="166"/>
      <c r="AB20" s="166"/>
    </row>
    <row r="21" spans="1:28" x14ac:dyDescent="0.25">
      <c r="A21" s="355"/>
      <c r="B21" s="355"/>
      <c r="C21" s="355"/>
      <c r="D21" s="355"/>
      <c r="E21" s="355"/>
      <c r="F21" s="355"/>
      <c r="G21" s="355"/>
      <c r="H21" s="355"/>
      <c r="I21" s="355"/>
      <c r="J21" s="355"/>
      <c r="K21" s="355"/>
      <c r="L21" s="355"/>
      <c r="M21" s="355"/>
      <c r="N21" s="355"/>
      <c r="O21" s="355"/>
      <c r="P21" s="355"/>
      <c r="Q21" s="355"/>
      <c r="R21" s="355"/>
      <c r="S21" s="355"/>
      <c r="T21" s="355"/>
      <c r="U21" s="355"/>
      <c r="V21" s="355"/>
      <c r="W21" s="355"/>
      <c r="X21" s="355"/>
      <c r="Y21" s="355"/>
      <c r="Z21" s="355"/>
      <c r="AA21" s="166"/>
      <c r="AB21" s="166"/>
    </row>
    <row r="22" spans="1:28" x14ac:dyDescent="0.25">
      <c r="A22" s="356" t="s">
        <v>448</v>
      </c>
      <c r="B22" s="356"/>
      <c r="C22" s="356"/>
      <c r="D22" s="356"/>
      <c r="E22" s="356"/>
      <c r="F22" s="356"/>
      <c r="G22" s="356"/>
      <c r="H22" s="356"/>
      <c r="I22" s="356"/>
      <c r="J22" s="356"/>
      <c r="K22" s="356"/>
      <c r="L22" s="356"/>
      <c r="M22" s="356"/>
      <c r="N22" s="356"/>
      <c r="O22" s="356"/>
      <c r="P22" s="356"/>
      <c r="Q22" s="356"/>
      <c r="R22" s="356"/>
      <c r="S22" s="356"/>
      <c r="T22" s="356"/>
      <c r="U22" s="356"/>
      <c r="V22" s="356"/>
      <c r="W22" s="356"/>
      <c r="X22" s="356"/>
      <c r="Y22" s="356"/>
      <c r="Z22" s="356"/>
      <c r="AA22" s="167"/>
      <c r="AB22" s="167"/>
    </row>
    <row r="23" spans="1:28" ht="32.25" customHeight="1" x14ac:dyDescent="0.25">
      <c r="A23" s="358" t="s">
        <v>302</v>
      </c>
      <c r="B23" s="359"/>
      <c r="C23" s="359"/>
      <c r="D23" s="359"/>
      <c r="E23" s="359"/>
      <c r="F23" s="359"/>
      <c r="G23" s="359"/>
      <c r="H23" s="359"/>
      <c r="I23" s="359"/>
      <c r="J23" s="359"/>
      <c r="K23" s="359"/>
      <c r="L23" s="360"/>
      <c r="M23" s="357" t="s">
        <v>303</v>
      </c>
      <c r="N23" s="357"/>
      <c r="O23" s="357"/>
      <c r="P23" s="357"/>
      <c r="Q23" s="357"/>
      <c r="R23" s="357"/>
      <c r="S23" s="357"/>
      <c r="T23" s="357"/>
      <c r="U23" s="357"/>
      <c r="V23" s="357"/>
      <c r="W23" s="357"/>
      <c r="X23" s="357"/>
      <c r="Y23" s="357"/>
      <c r="Z23" s="357"/>
    </row>
    <row r="24" spans="1:28" ht="151.5" customHeight="1" x14ac:dyDescent="0.25">
      <c r="A24" s="93" t="s">
        <v>237</v>
      </c>
      <c r="B24" s="94" t="s">
        <v>244</v>
      </c>
      <c r="C24" s="93" t="s">
        <v>296</v>
      </c>
      <c r="D24" s="93" t="s">
        <v>238</v>
      </c>
      <c r="E24" s="93" t="s">
        <v>297</v>
      </c>
      <c r="F24" s="93" t="s">
        <v>299</v>
      </c>
      <c r="G24" s="93" t="s">
        <v>298</v>
      </c>
      <c r="H24" s="93" t="s">
        <v>239</v>
      </c>
      <c r="I24" s="93" t="s">
        <v>300</v>
      </c>
      <c r="J24" s="93" t="s">
        <v>245</v>
      </c>
      <c r="K24" s="94" t="s">
        <v>243</v>
      </c>
      <c r="L24" s="94" t="s">
        <v>240</v>
      </c>
      <c r="M24" s="95" t="s">
        <v>252</v>
      </c>
      <c r="N24" s="94" t="s">
        <v>459</v>
      </c>
      <c r="O24" s="93" t="s">
        <v>250</v>
      </c>
      <c r="P24" s="93" t="s">
        <v>251</v>
      </c>
      <c r="Q24" s="93" t="s">
        <v>249</v>
      </c>
      <c r="R24" s="93" t="s">
        <v>239</v>
      </c>
      <c r="S24" s="93" t="s">
        <v>248</v>
      </c>
      <c r="T24" s="93" t="s">
        <v>247</v>
      </c>
      <c r="U24" s="93" t="s">
        <v>295</v>
      </c>
      <c r="V24" s="93" t="s">
        <v>249</v>
      </c>
      <c r="W24" s="108" t="s">
        <v>242</v>
      </c>
      <c r="X24" s="108" t="s">
        <v>254</v>
      </c>
      <c r="Y24" s="108" t="s">
        <v>255</v>
      </c>
      <c r="Z24" s="110" t="s">
        <v>253</v>
      </c>
    </row>
    <row r="25" spans="1:28" ht="16.5" customHeight="1" x14ac:dyDescent="0.25">
      <c r="A25" s="93">
        <v>1</v>
      </c>
      <c r="B25" s="94">
        <v>2</v>
      </c>
      <c r="C25" s="93">
        <v>3</v>
      </c>
      <c r="D25" s="94">
        <v>4</v>
      </c>
      <c r="E25" s="93">
        <v>5</v>
      </c>
      <c r="F25" s="94">
        <v>6</v>
      </c>
      <c r="G25" s="93">
        <v>7</v>
      </c>
      <c r="H25" s="94">
        <v>8</v>
      </c>
      <c r="I25" s="93">
        <v>9</v>
      </c>
      <c r="J25" s="94">
        <v>10</v>
      </c>
      <c r="K25" s="168">
        <v>11</v>
      </c>
      <c r="L25" s="94">
        <v>12</v>
      </c>
      <c r="M25" s="168">
        <v>13</v>
      </c>
      <c r="N25" s="94">
        <v>14</v>
      </c>
      <c r="O25" s="168">
        <v>15</v>
      </c>
      <c r="P25" s="94">
        <v>16</v>
      </c>
      <c r="Q25" s="168">
        <v>17</v>
      </c>
      <c r="R25" s="94">
        <v>18</v>
      </c>
      <c r="S25" s="168">
        <v>19</v>
      </c>
      <c r="T25" s="94">
        <v>20</v>
      </c>
      <c r="U25" s="168">
        <v>21</v>
      </c>
      <c r="V25" s="94">
        <v>22</v>
      </c>
      <c r="W25" s="168">
        <v>23</v>
      </c>
      <c r="X25" s="94">
        <v>24</v>
      </c>
      <c r="Y25" s="168">
        <v>25</v>
      </c>
      <c r="Z25" s="94">
        <v>26</v>
      </c>
    </row>
    <row r="26" spans="1:28" s="172" customFormat="1" ht="96" customHeight="1" x14ac:dyDescent="0.25">
      <c r="A26" s="173"/>
      <c r="B26" s="174"/>
      <c r="C26" s="181"/>
      <c r="D26" s="181"/>
      <c r="E26" s="181"/>
      <c r="F26" s="181"/>
      <c r="G26" s="181"/>
      <c r="H26" s="181"/>
      <c r="I26" s="181"/>
      <c r="J26" s="181"/>
      <c r="K26" s="181"/>
      <c r="L26" s="90"/>
      <c r="M26" s="91"/>
      <c r="N26" s="181"/>
      <c r="O26" s="181"/>
      <c r="P26" s="181"/>
      <c r="Q26" s="181"/>
      <c r="R26" s="181"/>
      <c r="S26" s="181"/>
      <c r="T26" s="181"/>
      <c r="U26" s="181"/>
      <c r="V26" s="181"/>
      <c r="W26" s="181"/>
      <c r="X26" s="181"/>
      <c r="Y26" s="181"/>
      <c r="Z26" s="195"/>
    </row>
    <row r="30" spans="1:28" x14ac:dyDescent="0.25">
      <c r="A30" s="10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315" t="str">
        <f>'3.4. Паспорт надежность'!A4:Z4</f>
        <v>Год раскрытия информации: 2025 год</v>
      </c>
      <c r="B5" s="315"/>
      <c r="C5" s="315"/>
      <c r="D5" s="315"/>
      <c r="E5" s="315"/>
      <c r="F5" s="315"/>
      <c r="G5" s="315"/>
      <c r="H5" s="315"/>
      <c r="I5" s="315"/>
      <c r="J5" s="315"/>
      <c r="K5" s="315"/>
      <c r="L5" s="315"/>
      <c r="M5" s="315"/>
      <c r="N5" s="315"/>
      <c r="O5" s="315"/>
      <c r="P5" s="164"/>
      <c r="Q5" s="164"/>
      <c r="R5" s="164"/>
      <c r="S5" s="164"/>
      <c r="T5" s="164"/>
      <c r="U5" s="164"/>
      <c r="V5" s="164"/>
      <c r="W5" s="164"/>
      <c r="X5" s="164"/>
      <c r="Y5" s="164"/>
      <c r="Z5" s="164"/>
      <c r="AA5" s="164"/>
      <c r="AB5" s="164"/>
    </row>
    <row r="6" spans="1:28" s="12" customFormat="1" ht="18.75" x14ac:dyDescent="0.3">
      <c r="A6" s="17"/>
      <c r="B6" s="17"/>
      <c r="L6" s="15"/>
    </row>
    <row r="7" spans="1:28" s="12" customFormat="1" ht="18.75" x14ac:dyDescent="0.2">
      <c r="A7" s="319" t="s">
        <v>8</v>
      </c>
      <c r="B7" s="319"/>
      <c r="C7" s="319"/>
      <c r="D7" s="319"/>
      <c r="E7" s="319"/>
      <c r="F7" s="319"/>
      <c r="G7" s="319"/>
      <c r="H7" s="319"/>
      <c r="I7" s="319"/>
      <c r="J7" s="319"/>
      <c r="K7" s="319"/>
      <c r="L7" s="319"/>
      <c r="M7" s="319"/>
      <c r="N7" s="319"/>
      <c r="O7" s="319"/>
      <c r="P7" s="13"/>
      <c r="Q7" s="13"/>
      <c r="R7" s="13"/>
      <c r="S7" s="13"/>
      <c r="T7" s="13"/>
      <c r="U7" s="13"/>
      <c r="V7" s="13"/>
      <c r="W7" s="13"/>
      <c r="X7" s="13"/>
      <c r="Y7" s="13"/>
      <c r="Z7" s="13"/>
    </row>
    <row r="8" spans="1:28" s="12" customFormat="1" ht="18.75" x14ac:dyDescent="0.2">
      <c r="A8" s="319"/>
      <c r="B8" s="319"/>
      <c r="C8" s="319"/>
      <c r="D8" s="319"/>
      <c r="E8" s="319"/>
      <c r="F8" s="319"/>
      <c r="G8" s="319"/>
      <c r="H8" s="319"/>
      <c r="I8" s="319"/>
      <c r="J8" s="319"/>
      <c r="K8" s="319"/>
      <c r="L8" s="319"/>
      <c r="M8" s="319"/>
      <c r="N8" s="319"/>
      <c r="O8" s="319"/>
      <c r="P8" s="13"/>
      <c r="Q8" s="13"/>
      <c r="R8" s="13"/>
      <c r="S8" s="13"/>
      <c r="T8" s="13"/>
      <c r="U8" s="13"/>
      <c r="V8" s="13"/>
      <c r="W8" s="13"/>
      <c r="X8" s="13"/>
      <c r="Y8" s="13"/>
      <c r="Z8" s="13"/>
    </row>
    <row r="9" spans="1:28" s="12" customFormat="1" ht="18.75" x14ac:dyDescent="0.2">
      <c r="A9" s="325" t="str">
        <f>'3.4. Паспорт надежность'!A8:Z8</f>
        <v>АО "Россети Тюмень"</v>
      </c>
      <c r="B9" s="325"/>
      <c r="C9" s="325"/>
      <c r="D9" s="325"/>
      <c r="E9" s="325"/>
      <c r="F9" s="325"/>
      <c r="G9" s="325"/>
      <c r="H9" s="325"/>
      <c r="I9" s="325"/>
      <c r="J9" s="325"/>
      <c r="K9" s="325"/>
      <c r="L9" s="325"/>
      <c r="M9" s="325"/>
      <c r="N9" s="325"/>
      <c r="O9" s="325"/>
      <c r="P9" s="13"/>
      <c r="Q9" s="13"/>
      <c r="R9" s="13"/>
      <c r="S9" s="13"/>
      <c r="T9" s="13"/>
      <c r="U9" s="13"/>
      <c r="V9" s="13"/>
      <c r="W9" s="13"/>
      <c r="X9" s="13"/>
      <c r="Y9" s="13"/>
      <c r="Z9" s="13"/>
    </row>
    <row r="10" spans="1:28" s="12" customFormat="1" ht="18.75" x14ac:dyDescent="0.2">
      <c r="A10" s="316" t="s">
        <v>7</v>
      </c>
      <c r="B10" s="316"/>
      <c r="C10" s="316"/>
      <c r="D10" s="316"/>
      <c r="E10" s="316"/>
      <c r="F10" s="316"/>
      <c r="G10" s="316"/>
      <c r="H10" s="316"/>
      <c r="I10" s="316"/>
      <c r="J10" s="316"/>
      <c r="K10" s="316"/>
      <c r="L10" s="316"/>
      <c r="M10" s="316"/>
      <c r="N10" s="316"/>
      <c r="O10" s="316"/>
      <c r="P10" s="13"/>
      <c r="Q10" s="13"/>
      <c r="R10" s="13"/>
      <c r="S10" s="13"/>
      <c r="T10" s="13"/>
      <c r="U10" s="13"/>
      <c r="V10" s="13"/>
      <c r="W10" s="13"/>
      <c r="X10" s="13"/>
      <c r="Y10" s="13"/>
      <c r="Z10" s="13"/>
    </row>
    <row r="11" spans="1:28" s="12" customFormat="1" ht="18.75" x14ac:dyDescent="0.2">
      <c r="A11" s="319"/>
      <c r="B11" s="319"/>
      <c r="C11" s="319"/>
      <c r="D11" s="319"/>
      <c r="E11" s="319"/>
      <c r="F11" s="319"/>
      <c r="G11" s="319"/>
      <c r="H11" s="319"/>
      <c r="I11" s="319"/>
      <c r="J11" s="319"/>
      <c r="K11" s="319"/>
      <c r="L11" s="319"/>
      <c r="M11" s="319"/>
      <c r="N11" s="319"/>
      <c r="O11" s="319"/>
      <c r="P11" s="13"/>
      <c r="Q11" s="13"/>
      <c r="R11" s="13"/>
      <c r="S11" s="13"/>
      <c r="T11" s="13"/>
      <c r="U11" s="13"/>
      <c r="V11" s="13"/>
      <c r="W11" s="13"/>
      <c r="X11" s="13"/>
      <c r="Y11" s="13"/>
      <c r="Z11" s="13"/>
    </row>
    <row r="12" spans="1:28" s="12" customFormat="1" ht="18.75" x14ac:dyDescent="0.2">
      <c r="A12" s="325" t="str">
        <f>'3.4. Паспорт надежность'!A11:Z11</f>
        <v>P_PO1100.0012</v>
      </c>
      <c r="B12" s="325"/>
      <c r="C12" s="325"/>
      <c r="D12" s="325"/>
      <c r="E12" s="325"/>
      <c r="F12" s="325"/>
      <c r="G12" s="325"/>
      <c r="H12" s="325"/>
      <c r="I12" s="325"/>
      <c r="J12" s="325"/>
      <c r="K12" s="325"/>
      <c r="L12" s="325"/>
      <c r="M12" s="325"/>
      <c r="N12" s="325"/>
      <c r="O12" s="325"/>
      <c r="P12" s="13"/>
      <c r="Q12" s="13"/>
      <c r="R12" s="13"/>
      <c r="S12" s="13"/>
      <c r="T12" s="13"/>
      <c r="U12" s="13"/>
      <c r="V12" s="13"/>
      <c r="W12" s="13"/>
      <c r="X12" s="13"/>
      <c r="Y12" s="13"/>
      <c r="Z12" s="13"/>
    </row>
    <row r="13" spans="1:28" s="12" customFormat="1" ht="18.75" x14ac:dyDescent="0.2">
      <c r="A13" s="316" t="s">
        <v>6</v>
      </c>
      <c r="B13" s="316"/>
      <c r="C13" s="316"/>
      <c r="D13" s="316"/>
      <c r="E13" s="316"/>
      <c r="F13" s="316"/>
      <c r="G13" s="316"/>
      <c r="H13" s="316"/>
      <c r="I13" s="316"/>
      <c r="J13" s="316"/>
      <c r="K13" s="316"/>
      <c r="L13" s="316"/>
      <c r="M13" s="316"/>
      <c r="N13" s="316"/>
      <c r="O13" s="316"/>
      <c r="P13" s="13"/>
      <c r="Q13" s="13"/>
      <c r="R13" s="13"/>
      <c r="S13" s="13"/>
      <c r="T13" s="13"/>
      <c r="U13" s="13"/>
      <c r="V13" s="13"/>
      <c r="W13" s="13"/>
      <c r="X13" s="13"/>
      <c r="Y13" s="13"/>
      <c r="Z13" s="13"/>
    </row>
    <row r="14" spans="1:28" s="9" customFormat="1" ht="15.75" customHeight="1" x14ac:dyDescent="0.2">
      <c r="A14" s="326"/>
      <c r="B14" s="326"/>
      <c r="C14" s="326"/>
      <c r="D14" s="326"/>
      <c r="E14" s="326"/>
      <c r="F14" s="326"/>
      <c r="G14" s="326"/>
      <c r="H14" s="326"/>
      <c r="I14" s="326"/>
      <c r="J14" s="326"/>
      <c r="K14" s="326"/>
      <c r="L14" s="326"/>
      <c r="M14" s="326"/>
      <c r="N14" s="326"/>
      <c r="O14" s="326"/>
      <c r="P14" s="10"/>
      <c r="Q14" s="10"/>
      <c r="R14" s="10"/>
      <c r="S14" s="10"/>
      <c r="T14" s="10"/>
      <c r="U14" s="10"/>
      <c r="V14" s="10"/>
      <c r="W14" s="10"/>
      <c r="X14" s="10"/>
      <c r="Y14" s="10"/>
      <c r="Z14" s="10"/>
    </row>
    <row r="15" spans="1:28" s="3" customFormat="1" ht="57" customHeight="1" x14ac:dyDescent="0.2">
      <c r="A15" s="322" t="str">
        <f>'3.4. Паспорт надежность'!A14:Z14</f>
        <v>Приобретение электросетевых объектов недвижимости, принадлежащих МО Сургутского муниципального района ХМАО-Югры (доля в праве (3236/10000) заходы ВЛ 110 кВ ПС Югорская).</v>
      </c>
      <c r="B15" s="322"/>
      <c r="C15" s="322"/>
      <c r="D15" s="322"/>
      <c r="E15" s="322"/>
      <c r="F15" s="322"/>
      <c r="G15" s="322"/>
      <c r="H15" s="322"/>
      <c r="I15" s="322"/>
      <c r="J15" s="322"/>
      <c r="K15" s="322"/>
      <c r="L15" s="322"/>
      <c r="M15" s="322"/>
      <c r="N15" s="322"/>
      <c r="O15" s="322"/>
      <c r="P15" s="8"/>
      <c r="Q15" s="8"/>
      <c r="R15" s="8"/>
      <c r="S15" s="8"/>
      <c r="T15" s="8"/>
      <c r="U15" s="8"/>
      <c r="V15" s="8"/>
      <c r="W15" s="8"/>
      <c r="X15" s="8"/>
      <c r="Y15" s="8"/>
      <c r="Z15" s="8"/>
    </row>
    <row r="16" spans="1:28" s="3" customFormat="1" ht="15" customHeight="1" x14ac:dyDescent="0.2">
      <c r="A16" s="316" t="s">
        <v>5</v>
      </c>
      <c r="B16" s="316"/>
      <c r="C16" s="316"/>
      <c r="D16" s="316"/>
      <c r="E16" s="316"/>
      <c r="F16" s="316"/>
      <c r="G16" s="316"/>
      <c r="H16" s="316"/>
      <c r="I16" s="316"/>
      <c r="J16" s="316"/>
      <c r="K16" s="316"/>
      <c r="L16" s="316"/>
      <c r="M16" s="316"/>
      <c r="N16" s="316"/>
      <c r="O16" s="316"/>
      <c r="P16" s="6"/>
      <c r="Q16" s="6"/>
      <c r="R16" s="6"/>
      <c r="S16" s="6"/>
      <c r="T16" s="6"/>
      <c r="U16" s="6"/>
      <c r="V16" s="6"/>
      <c r="W16" s="6"/>
      <c r="X16" s="6"/>
      <c r="Y16" s="6"/>
      <c r="Z16" s="6"/>
    </row>
    <row r="17" spans="1:26" s="3" customFormat="1" ht="15" customHeight="1" x14ac:dyDescent="0.2">
      <c r="A17" s="323"/>
      <c r="B17" s="323"/>
      <c r="C17" s="323"/>
      <c r="D17" s="323"/>
      <c r="E17" s="323"/>
      <c r="F17" s="323"/>
      <c r="G17" s="323"/>
      <c r="H17" s="323"/>
      <c r="I17" s="323"/>
      <c r="J17" s="323"/>
      <c r="K17" s="323"/>
      <c r="L17" s="323"/>
      <c r="M17" s="323"/>
      <c r="N17" s="323"/>
      <c r="O17" s="323"/>
      <c r="P17" s="4"/>
      <c r="Q17" s="4"/>
      <c r="R17" s="4"/>
      <c r="S17" s="4"/>
      <c r="T17" s="4"/>
      <c r="U17" s="4"/>
      <c r="V17" s="4"/>
      <c r="W17" s="4"/>
    </row>
    <row r="18" spans="1:26" s="3" customFormat="1" ht="91.5" customHeight="1" x14ac:dyDescent="0.2">
      <c r="A18" s="364" t="s">
        <v>426</v>
      </c>
      <c r="B18" s="364"/>
      <c r="C18" s="364"/>
      <c r="D18" s="364"/>
      <c r="E18" s="364"/>
      <c r="F18" s="364"/>
      <c r="G18" s="364"/>
      <c r="H18" s="364"/>
      <c r="I18" s="364"/>
      <c r="J18" s="364"/>
      <c r="K18" s="364"/>
      <c r="L18" s="364"/>
      <c r="M18" s="364"/>
      <c r="N18" s="364"/>
      <c r="O18" s="364"/>
      <c r="P18" s="7"/>
      <c r="Q18" s="7"/>
      <c r="R18" s="7"/>
      <c r="S18" s="7"/>
      <c r="T18" s="7"/>
      <c r="U18" s="7"/>
      <c r="V18" s="7"/>
      <c r="W18" s="7"/>
      <c r="X18" s="7"/>
      <c r="Y18" s="7"/>
      <c r="Z18" s="7"/>
    </row>
    <row r="19" spans="1:26" s="3" customFormat="1" ht="78" customHeight="1" x14ac:dyDescent="0.2">
      <c r="A19" s="327" t="s">
        <v>4</v>
      </c>
      <c r="B19" s="327" t="s">
        <v>87</v>
      </c>
      <c r="C19" s="327" t="s">
        <v>86</v>
      </c>
      <c r="D19" s="327" t="s">
        <v>75</v>
      </c>
      <c r="E19" s="361" t="s">
        <v>85</v>
      </c>
      <c r="F19" s="362"/>
      <c r="G19" s="362"/>
      <c r="H19" s="362"/>
      <c r="I19" s="363"/>
      <c r="J19" s="327" t="s">
        <v>84</v>
      </c>
      <c r="K19" s="327"/>
      <c r="L19" s="327"/>
      <c r="M19" s="327"/>
      <c r="N19" s="327"/>
      <c r="O19" s="327"/>
      <c r="P19" s="4"/>
      <c r="Q19" s="4"/>
      <c r="R19" s="4"/>
      <c r="S19" s="4"/>
      <c r="T19" s="4"/>
      <c r="U19" s="4"/>
      <c r="V19" s="4"/>
      <c r="W19" s="4"/>
    </row>
    <row r="20" spans="1:26" s="3" customFormat="1" ht="51" customHeight="1" x14ac:dyDescent="0.2">
      <c r="A20" s="327"/>
      <c r="B20" s="327"/>
      <c r="C20" s="327"/>
      <c r="D20" s="327"/>
      <c r="E20" s="45" t="s">
        <v>83</v>
      </c>
      <c r="F20" s="45" t="s">
        <v>82</v>
      </c>
      <c r="G20" s="45" t="s">
        <v>81</v>
      </c>
      <c r="H20" s="45" t="s">
        <v>80</v>
      </c>
      <c r="I20" s="45" t="s">
        <v>79</v>
      </c>
      <c r="J20" s="45" t="s">
        <v>78</v>
      </c>
      <c r="K20" s="45" t="s">
        <v>3</v>
      </c>
      <c r="L20" s="53" t="s">
        <v>2</v>
      </c>
      <c r="M20" s="52" t="s">
        <v>235</v>
      </c>
      <c r="N20" s="52" t="s">
        <v>77</v>
      </c>
      <c r="O20" s="52" t="s">
        <v>76</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115"/>
  <sheetViews>
    <sheetView view="pageBreakPreview" topLeftCell="A4" zoomScale="55" zoomScaleNormal="70" zoomScaleSheetLayoutView="55" workbookViewId="0">
      <selection activeCell="A15" sqref="A15:S15"/>
    </sheetView>
  </sheetViews>
  <sheetFormatPr defaultColWidth="9.140625" defaultRowHeight="15.75" outlineLevelRow="1" x14ac:dyDescent="0.25"/>
  <cols>
    <col min="1" max="1" width="61.7109375" style="201" customWidth="1"/>
    <col min="2" max="2" width="23.42578125" style="201" customWidth="1"/>
    <col min="3" max="3" width="16.7109375" style="201" customWidth="1"/>
    <col min="4" max="4" width="22.140625" style="201" customWidth="1"/>
    <col min="5" max="5" width="22.85546875" style="201" customWidth="1"/>
    <col min="6" max="7" width="16.7109375" style="201" customWidth="1"/>
    <col min="8" max="8" width="19.5703125" style="201" customWidth="1"/>
    <col min="9" max="19" width="16.7109375" style="201" customWidth="1"/>
    <col min="20" max="20" width="18.85546875" style="201" customWidth="1"/>
    <col min="21" max="21" width="20.5703125" style="201" customWidth="1"/>
    <col min="22" max="49" width="16.7109375" style="201" customWidth="1"/>
    <col min="50" max="16384" width="9.140625" style="201"/>
  </cols>
  <sheetData>
    <row r="1" spans="1:35" s="234" customFormat="1" ht="12.75" hidden="1" customHeight="1" x14ac:dyDescent="0.2">
      <c r="A1" s="365" t="s">
        <v>551</v>
      </c>
      <c r="B1" s="233">
        <v>2023</v>
      </c>
      <c r="C1" s="233">
        <f>B1+1</f>
        <v>2024</v>
      </c>
      <c r="D1" s="233">
        <f t="shared" ref="D1:S2" si="0">C1+1</f>
        <v>2025</v>
      </c>
      <c r="E1" s="233">
        <f t="shared" si="0"/>
        <v>2026</v>
      </c>
      <c r="F1" s="233">
        <f t="shared" si="0"/>
        <v>2027</v>
      </c>
      <c r="G1" s="233">
        <f t="shared" si="0"/>
        <v>2028</v>
      </c>
      <c r="H1" s="233">
        <f t="shared" si="0"/>
        <v>2029</v>
      </c>
      <c r="I1" s="233">
        <f t="shared" si="0"/>
        <v>2030</v>
      </c>
      <c r="J1" s="233">
        <f t="shared" si="0"/>
        <v>2031</v>
      </c>
      <c r="K1" s="233">
        <f t="shared" si="0"/>
        <v>2032</v>
      </c>
      <c r="L1" s="233">
        <f t="shared" si="0"/>
        <v>2033</v>
      </c>
      <c r="M1" s="233">
        <f t="shared" si="0"/>
        <v>2034</v>
      </c>
      <c r="N1" s="233">
        <f t="shared" si="0"/>
        <v>2035</v>
      </c>
      <c r="O1" s="233">
        <f t="shared" si="0"/>
        <v>2036</v>
      </c>
      <c r="P1" s="233">
        <f t="shared" si="0"/>
        <v>2037</v>
      </c>
      <c r="Q1" s="233">
        <f t="shared" si="0"/>
        <v>2038</v>
      </c>
      <c r="R1" s="233">
        <f t="shared" si="0"/>
        <v>2039</v>
      </c>
      <c r="S1" s="233">
        <f t="shared" si="0"/>
        <v>2040</v>
      </c>
      <c r="T1" s="233">
        <f t="shared" ref="T1:W2" si="1">S1+1</f>
        <v>2041</v>
      </c>
      <c r="U1" s="233">
        <f t="shared" si="1"/>
        <v>2042</v>
      </c>
      <c r="V1" s="233">
        <f t="shared" si="1"/>
        <v>2043</v>
      </c>
      <c r="W1" s="233">
        <f t="shared" si="1"/>
        <v>2044</v>
      </c>
      <c r="X1" s="233">
        <f t="shared" ref="X1:AI2" si="2">W1+1</f>
        <v>2045</v>
      </c>
      <c r="Y1" s="233">
        <f t="shared" si="2"/>
        <v>2046</v>
      </c>
      <c r="Z1" s="233">
        <f t="shared" si="2"/>
        <v>2047</v>
      </c>
      <c r="AA1" s="233">
        <f t="shared" si="2"/>
        <v>2048</v>
      </c>
      <c r="AB1" s="233">
        <f t="shared" si="2"/>
        <v>2049</v>
      </c>
      <c r="AC1" s="233">
        <f t="shared" si="2"/>
        <v>2050</v>
      </c>
      <c r="AD1" s="233">
        <f t="shared" si="2"/>
        <v>2051</v>
      </c>
      <c r="AE1" s="233">
        <f t="shared" si="2"/>
        <v>2052</v>
      </c>
      <c r="AF1" s="233">
        <f t="shared" si="2"/>
        <v>2053</v>
      </c>
      <c r="AG1" s="233">
        <f t="shared" si="2"/>
        <v>2054</v>
      </c>
      <c r="AH1" s="233">
        <f t="shared" si="2"/>
        <v>2055</v>
      </c>
      <c r="AI1" s="233">
        <f t="shared" si="2"/>
        <v>2056</v>
      </c>
    </row>
    <row r="2" spans="1:35" s="234" customFormat="1" ht="12.75" hidden="1" customHeight="1" x14ac:dyDescent="0.2">
      <c r="A2" s="365"/>
      <c r="B2" s="233">
        <v>1</v>
      </c>
      <c r="C2" s="233">
        <f>B2+1</f>
        <v>2</v>
      </c>
      <c r="D2" s="233">
        <f t="shared" si="0"/>
        <v>3</v>
      </c>
      <c r="E2" s="233">
        <f t="shared" si="0"/>
        <v>4</v>
      </c>
      <c r="F2" s="233">
        <f t="shared" si="0"/>
        <v>5</v>
      </c>
      <c r="G2" s="233">
        <f t="shared" si="0"/>
        <v>6</v>
      </c>
      <c r="H2" s="233">
        <f t="shared" si="0"/>
        <v>7</v>
      </c>
      <c r="I2" s="233">
        <f t="shared" si="0"/>
        <v>8</v>
      </c>
      <c r="J2" s="233">
        <f t="shared" si="0"/>
        <v>9</v>
      </c>
      <c r="K2" s="233">
        <f t="shared" si="0"/>
        <v>10</v>
      </c>
      <c r="L2" s="233">
        <f t="shared" si="0"/>
        <v>11</v>
      </c>
      <c r="M2" s="233">
        <f t="shared" si="0"/>
        <v>12</v>
      </c>
      <c r="N2" s="233">
        <f t="shared" si="0"/>
        <v>13</v>
      </c>
      <c r="O2" s="233">
        <f t="shared" si="0"/>
        <v>14</v>
      </c>
      <c r="P2" s="233">
        <f t="shared" si="0"/>
        <v>15</v>
      </c>
      <c r="Q2" s="233">
        <f t="shared" si="0"/>
        <v>16</v>
      </c>
      <c r="R2" s="233">
        <f t="shared" si="0"/>
        <v>17</v>
      </c>
      <c r="S2" s="233">
        <f t="shared" si="0"/>
        <v>18</v>
      </c>
      <c r="T2" s="233">
        <f t="shared" si="1"/>
        <v>19</v>
      </c>
      <c r="U2" s="233">
        <f t="shared" si="1"/>
        <v>20</v>
      </c>
      <c r="V2" s="233">
        <f t="shared" si="1"/>
        <v>21</v>
      </c>
      <c r="W2" s="233">
        <f t="shared" si="1"/>
        <v>22</v>
      </c>
      <c r="X2" s="233">
        <f t="shared" si="2"/>
        <v>23</v>
      </c>
      <c r="Y2" s="233">
        <f t="shared" si="2"/>
        <v>24</v>
      </c>
      <c r="Z2" s="233">
        <f t="shared" si="2"/>
        <v>25</v>
      </c>
      <c r="AA2" s="233">
        <f t="shared" si="2"/>
        <v>26</v>
      </c>
      <c r="AB2" s="233">
        <f t="shared" si="2"/>
        <v>27</v>
      </c>
      <c r="AC2" s="233">
        <f t="shared" si="2"/>
        <v>28</v>
      </c>
      <c r="AD2" s="233">
        <f t="shared" si="2"/>
        <v>29</v>
      </c>
      <c r="AE2" s="233">
        <f t="shared" si="2"/>
        <v>30</v>
      </c>
      <c r="AF2" s="233">
        <f t="shared" si="2"/>
        <v>31</v>
      </c>
      <c r="AG2" s="233">
        <f t="shared" si="2"/>
        <v>32</v>
      </c>
      <c r="AH2" s="233">
        <f t="shared" si="2"/>
        <v>33</v>
      </c>
      <c r="AI2" s="233">
        <f t="shared" si="2"/>
        <v>34</v>
      </c>
    </row>
    <row r="3" spans="1:35" hidden="1" x14ac:dyDescent="0.25">
      <c r="A3" s="365"/>
    </row>
    <row r="4" spans="1:35" s="180" customFormat="1" ht="18.75" customHeight="1" x14ac:dyDescent="0.2">
      <c r="F4" s="235"/>
      <c r="L4" s="236" t="s">
        <v>68</v>
      </c>
    </row>
    <row r="5" spans="1:35" s="180" customFormat="1" ht="18.75" customHeight="1" x14ac:dyDescent="0.3">
      <c r="F5" s="235"/>
      <c r="L5" s="237" t="s">
        <v>9</v>
      </c>
    </row>
    <row r="6" spans="1:35" s="180" customFormat="1" ht="18.75" x14ac:dyDescent="0.3">
      <c r="F6" s="238"/>
      <c r="L6" s="237" t="s">
        <v>67</v>
      </c>
    </row>
    <row r="7" spans="1:35" s="180" customFormat="1" x14ac:dyDescent="0.2">
      <c r="F7" s="238"/>
    </row>
    <row r="8" spans="1:35" s="180" customFormat="1" x14ac:dyDescent="0.25">
      <c r="E8" s="161"/>
      <c r="F8" s="315" t="s">
        <v>559</v>
      </c>
      <c r="G8" s="315"/>
      <c r="H8" s="315"/>
      <c r="I8" s="161"/>
      <c r="J8" s="161"/>
    </row>
    <row r="9" spans="1:35" s="180" customFormat="1" x14ac:dyDescent="0.2">
      <c r="F9" s="238"/>
    </row>
    <row r="10" spans="1:35" s="180" customFormat="1" ht="18.75" x14ac:dyDescent="0.2">
      <c r="E10" s="239"/>
      <c r="F10" s="366" t="s">
        <v>8</v>
      </c>
      <c r="G10" s="366"/>
      <c r="H10" s="366"/>
      <c r="I10" s="239"/>
      <c r="J10" s="239"/>
      <c r="K10" s="239"/>
      <c r="L10" s="239"/>
      <c r="M10" s="239"/>
      <c r="N10" s="239"/>
      <c r="O10" s="239"/>
      <c r="P10" s="239"/>
      <c r="Q10" s="239"/>
      <c r="R10" s="239"/>
      <c r="S10" s="239"/>
      <c r="T10" s="239"/>
      <c r="U10" s="239"/>
      <c r="V10" s="239"/>
      <c r="W10" s="239"/>
    </row>
    <row r="11" spans="1:35" s="180" customFormat="1" ht="18.75" x14ac:dyDescent="0.2">
      <c r="E11" s="240"/>
      <c r="F11" s="240"/>
      <c r="G11" s="240"/>
      <c r="H11" s="240"/>
      <c r="I11" s="240"/>
      <c r="J11" s="239"/>
      <c r="K11" s="239"/>
      <c r="L11" s="239"/>
      <c r="M11" s="239"/>
      <c r="N11" s="239"/>
      <c r="O11" s="239"/>
      <c r="P11" s="239"/>
      <c r="Q11" s="239"/>
      <c r="R11" s="239"/>
      <c r="S11" s="239"/>
      <c r="T11" s="239"/>
      <c r="U11" s="239"/>
      <c r="V11" s="239"/>
      <c r="W11" s="239"/>
    </row>
    <row r="12" spans="1:35" s="180" customFormat="1" ht="18.75" customHeight="1" x14ac:dyDescent="0.2">
      <c r="E12" s="241"/>
      <c r="F12" s="367" t="s">
        <v>461</v>
      </c>
      <c r="G12" s="367"/>
      <c r="H12" s="367"/>
      <c r="I12" s="241"/>
      <c r="J12" s="239"/>
      <c r="K12" s="239"/>
      <c r="L12" s="239"/>
      <c r="M12" s="239"/>
      <c r="N12" s="239"/>
      <c r="O12" s="239"/>
      <c r="P12" s="239"/>
      <c r="Q12" s="239"/>
      <c r="R12" s="239"/>
      <c r="S12" s="239"/>
      <c r="T12" s="239"/>
      <c r="U12" s="239"/>
      <c r="V12" s="239"/>
      <c r="W12" s="239"/>
    </row>
    <row r="13" spans="1:35" s="180" customFormat="1" ht="18.75" x14ac:dyDescent="0.2">
      <c r="E13" s="242"/>
      <c r="F13" s="368" t="s">
        <v>7</v>
      </c>
      <c r="G13" s="368"/>
      <c r="H13" s="368"/>
      <c r="I13" s="242"/>
      <c r="J13" s="239"/>
      <c r="K13" s="239"/>
      <c r="L13" s="239"/>
      <c r="M13" s="239"/>
      <c r="N13" s="239"/>
      <c r="O13" s="239"/>
      <c r="P13" s="239"/>
      <c r="Q13" s="239"/>
      <c r="R13" s="239"/>
      <c r="S13" s="239"/>
      <c r="T13" s="239"/>
      <c r="U13" s="239"/>
      <c r="V13" s="239"/>
      <c r="W13" s="239"/>
    </row>
    <row r="14" spans="1:35" s="180" customFormat="1" ht="18.75" x14ac:dyDescent="0.2">
      <c r="E14" s="240"/>
      <c r="F14" s="240"/>
      <c r="G14" s="240"/>
      <c r="H14" s="240"/>
      <c r="I14" s="240"/>
      <c r="J14" s="239"/>
      <c r="K14" s="239"/>
      <c r="L14" s="239"/>
      <c r="M14" s="239"/>
      <c r="N14" s="239"/>
      <c r="O14" s="239"/>
      <c r="P14" s="239"/>
      <c r="Q14" s="239"/>
      <c r="R14" s="239"/>
      <c r="S14" s="239"/>
      <c r="T14" s="239"/>
      <c r="U14" s="239"/>
      <c r="V14" s="239"/>
      <c r="W14" s="239"/>
    </row>
    <row r="15" spans="1:35" s="180" customFormat="1" ht="18.75" customHeight="1" x14ac:dyDescent="0.2">
      <c r="A15" s="367" t="str">
        <f>'4. паспортбюджет'!A12:O12</f>
        <v>P_PO1100.0012</v>
      </c>
      <c r="B15" s="367"/>
      <c r="C15" s="367"/>
      <c r="D15" s="367"/>
      <c r="E15" s="367"/>
      <c r="F15" s="367"/>
      <c r="G15" s="367"/>
      <c r="H15" s="367"/>
      <c r="I15" s="367"/>
      <c r="J15" s="367"/>
      <c r="K15" s="367"/>
      <c r="L15" s="367"/>
      <c r="M15" s="367"/>
      <c r="N15" s="367"/>
      <c r="O15" s="367"/>
      <c r="P15" s="367"/>
      <c r="Q15" s="367"/>
      <c r="R15" s="367"/>
      <c r="S15" s="367"/>
      <c r="T15" s="239"/>
      <c r="U15" s="239"/>
      <c r="V15" s="239"/>
      <c r="W15" s="239"/>
    </row>
    <row r="16" spans="1:35" s="180" customFormat="1" ht="18.75" x14ac:dyDescent="0.2">
      <c r="E16" s="242"/>
      <c r="F16" s="368" t="s">
        <v>6</v>
      </c>
      <c r="G16" s="368"/>
      <c r="H16" s="368"/>
      <c r="I16" s="242"/>
      <c r="J16" s="239"/>
      <c r="K16" s="239"/>
      <c r="L16" s="239"/>
      <c r="M16" s="239"/>
      <c r="N16" s="239"/>
      <c r="O16" s="239"/>
      <c r="P16" s="239"/>
      <c r="Q16" s="239"/>
      <c r="R16" s="239"/>
      <c r="S16" s="239"/>
      <c r="T16" s="239"/>
      <c r="U16" s="239"/>
      <c r="V16" s="239"/>
      <c r="W16" s="239"/>
    </row>
    <row r="17" spans="1:23" s="243" customFormat="1" ht="15.75" customHeight="1" x14ac:dyDescent="0.2">
      <c r="E17" s="232"/>
      <c r="F17" s="232"/>
      <c r="G17" s="232"/>
      <c r="H17" s="232"/>
      <c r="I17" s="232"/>
      <c r="J17" s="232"/>
      <c r="K17" s="232"/>
      <c r="L17" s="232"/>
      <c r="M17" s="232"/>
      <c r="N17" s="232"/>
      <c r="O17" s="232"/>
      <c r="P17" s="232"/>
      <c r="Q17" s="232"/>
      <c r="R17" s="232"/>
      <c r="S17" s="232"/>
      <c r="T17" s="232"/>
      <c r="U17" s="232"/>
      <c r="V17" s="232"/>
      <c r="W17" s="292"/>
    </row>
    <row r="18" spans="1:23" s="244" customFormat="1" ht="31.5" customHeight="1" x14ac:dyDescent="0.2">
      <c r="A18" s="367" t="str">
        <f>'4. паспортбюджет'!A15:O15</f>
        <v>Приобретение электросетевых объектов недвижимости, принадлежащих МО Сургутского муниципального района ХМАО-Югры (доля в праве (3236/10000) заходы ВЛ 110 кВ ПС Югорская).</v>
      </c>
      <c r="B18" s="367"/>
      <c r="C18" s="367"/>
      <c r="D18" s="367"/>
      <c r="E18" s="367"/>
      <c r="F18" s="367"/>
      <c r="G18" s="367"/>
      <c r="H18" s="367"/>
      <c r="I18" s="367"/>
      <c r="J18" s="367"/>
      <c r="K18" s="367"/>
      <c r="L18" s="367"/>
      <c r="M18" s="367"/>
      <c r="N18" s="367"/>
      <c r="O18" s="367"/>
      <c r="P18" s="367"/>
      <c r="Q18" s="367"/>
      <c r="R18" s="367"/>
      <c r="S18" s="367"/>
      <c r="T18" s="241"/>
      <c r="U18" s="241"/>
      <c r="V18" s="241"/>
      <c r="W18" s="241"/>
    </row>
    <row r="19" spans="1:23" s="244" customFormat="1" ht="15" customHeight="1" x14ac:dyDescent="0.2">
      <c r="E19" s="242"/>
      <c r="F19" s="368" t="s">
        <v>5</v>
      </c>
      <c r="G19" s="368"/>
      <c r="H19" s="368"/>
      <c r="I19" s="242"/>
      <c r="J19" s="242"/>
      <c r="K19" s="242"/>
      <c r="L19" s="242"/>
      <c r="M19" s="242"/>
      <c r="N19" s="242"/>
      <c r="O19" s="242"/>
      <c r="P19" s="242"/>
      <c r="Q19" s="242"/>
      <c r="R19" s="242"/>
      <c r="S19" s="242"/>
      <c r="T19" s="242"/>
      <c r="U19" s="242"/>
      <c r="V19" s="242"/>
      <c r="W19" s="242"/>
    </row>
    <row r="20" spans="1:23" s="244" customFormat="1" ht="15" customHeight="1" x14ac:dyDescent="0.2">
      <c r="E20" s="245"/>
      <c r="F20" s="245"/>
      <c r="G20" s="245"/>
      <c r="H20" s="245"/>
      <c r="I20" s="245"/>
      <c r="J20" s="245"/>
      <c r="K20" s="245"/>
      <c r="L20" s="245"/>
      <c r="M20" s="245"/>
      <c r="N20" s="245"/>
      <c r="O20" s="245"/>
      <c r="P20" s="245"/>
      <c r="Q20" s="245"/>
      <c r="R20" s="245"/>
      <c r="S20" s="245"/>
    </row>
    <row r="21" spans="1:23" s="244" customFormat="1" ht="15" customHeight="1" x14ac:dyDescent="0.2">
      <c r="E21" s="246"/>
      <c r="F21" s="367" t="s">
        <v>552</v>
      </c>
      <c r="G21" s="372"/>
      <c r="H21" s="372"/>
      <c r="I21" s="246"/>
      <c r="J21" s="246"/>
      <c r="K21" s="246"/>
      <c r="L21" s="246"/>
      <c r="M21" s="246"/>
      <c r="N21" s="246"/>
      <c r="O21" s="246"/>
      <c r="P21" s="246"/>
      <c r="Q21" s="246"/>
      <c r="R21" s="246"/>
      <c r="S21" s="246"/>
      <c r="T21" s="246"/>
      <c r="U21" s="246"/>
      <c r="V21" s="246"/>
      <c r="W21" s="246"/>
    </row>
    <row r="22" spans="1:23" ht="27.75" customHeight="1" x14ac:dyDescent="0.4">
      <c r="A22" s="215"/>
      <c r="B22" s="247"/>
      <c r="C22" s="248"/>
      <c r="F22" s="248"/>
      <c r="G22" s="248"/>
      <c r="T22" s="249"/>
      <c r="U22" s="373"/>
      <c r="V22" s="373"/>
    </row>
    <row r="23" spans="1:23" ht="27.75" x14ac:dyDescent="0.4">
      <c r="A23" s="215"/>
      <c r="B23" s="247"/>
      <c r="K23" s="250"/>
      <c r="T23" s="197"/>
      <c r="U23" s="251"/>
      <c r="V23" s="251"/>
      <c r="W23" s="251"/>
    </row>
    <row r="24" spans="1:23" ht="27.75" customHeight="1" thickBot="1" x14ac:dyDescent="0.3">
      <c r="A24" s="252" t="s">
        <v>292</v>
      </c>
      <c r="B24" s="252"/>
      <c r="D24" s="253"/>
      <c r="E24" s="254"/>
      <c r="F24" s="254"/>
      <c r="G24" s="254"/>
      <c r="H24" s="254"/>
    </row>
    <row r="25" spans="1:23" x14ac:dyDescent="0.25">
      <c r="A25" s="255" t="s">
        <v>471</v>
      </c>
      <c r="B25" s="294">
        <v>6554437</v>
      </c>
      <c r="D25" s="215" t="s">
        <v>291</v>
      </c>
      <c r="E25" s="256"/>
      <c r="F25" s="256"/>
    </row>
    <row r="26" spans="1:23" x14ac:dyDescent="0.25">
      <c r="A26" s="257" t="s">
        <v>290</v>
      </c>
      <c r="B26" s="202"/>
      <c r="D26" s="370" t="s">
        <v>289</v>
      </c>
      <c r="E26" s="371"/>
      <c r="F26" s="203">
        <f>SUM(B106:V106)</f>
        <v>6.1459578717459946</v>
      </c>
    </row>
    <row r="27" spans="1:23" x14ac:dyDescent="0.25">
      <c r="A27" s="257" t="s">
        <v>288</v>
      </c>
      <c r="B27" s="202">
        <v>20</v>
      </c>
      <c r="D27" s="370" t="s">
        <v>287</v>
      </c>
      <c r="E27" s="371"/>
      <c r="F27" s="203">
        <f>IF(SUM(B107:V107)=0,"не окупается",SUM(B107:V107))</f>
        <v>13.675853966603107</v>
      </c>
    </row>
    <row r="28" spans="1:23" ht="16.5" thickBot="1" x14ac:dyDescent="0.3">
      <c r="A28" s="258" t="s">
        <v>286</v>
      </c>
      <c r="B28" s="204">
        <v>1</v>
      </c>
      <c r="D28" s="370" t="s">
        <v>472</v>
      </c>
      <c r="E28" s="371"/>
      <c r="F28" s="205">
        <f>V104</f>
        <v>1007684.733483687</v>
      </c>
      <c r="G28" s="250"/>
      <c r="K28" s="218"/>
      <c r="M28" s="259"/>
      <c r="N28" s="259"/>
    </row>
    <row r="29" spans="1:23" x14ac:dyDescent="0.25">
      <c r="A29" s="255" t="s">
        <v>285</v>
      </c>
      <c r="B29" s="260"/>
      <c r="D29" s="370" t="s">
        <v>473</v>
      </c>
      <c r="E29" s="371"/>
      <c r="F29" s="206" t="str">
        <f>IF(F28&gt;0,"да","нет")</f>
        <v>да</v>
      </c>
      <c r="K29" s="218"/>
    </row>
    <row r="30" spans="1:23" x14ac:dyDescent="0.25">
      <c r="A30" s="257" t="s">
        <v>474</v>
      </c>
      <c r="B30" s="207">
        <v>1</v>
      </c>
      <c r="K30" s="218"/>
    </row>
    <row r="31" spans="1:23" x14ac:dyDescent="0.25">
      <c r="A31" s="257" t="s">
        <v>284</v>
      </c>
      <c r="B31" s="207">
        <v>1</v>
      </c>
      <c r="K31" s="218"/>
    </row>
    <row r="32" spans="1:23" x14ac:dyDescent="0.25">
      <c r="A32" s="257" t="s">
        <v>269</v>
      </c>
      <c r="B32" s="207"/>
    </row>
    <row r="33" spans="1:22" x14ac:dyDescent="0.25">
      <c r="A33" s="257" t="s">
        <v>283</v>
      </c>
      <c r="B33" s="207">
        <v>1</v>
      </c>
    </row>
    <row r="34" spans="1:22" x14ac:dyDescent="0.25">
      <c r="A34" s="257" t="s">
        <v>282</v>
      </c>
      <c r="B34" s="207">
        <v>1</v>
      </c>
    </row>
    <row r="35" spans="1:22" x14ac:dyDescent="0.25">
      <c r="A35" s="261" t="s">
        <v>475</v>
      </c>
      <c r="B35" s="262">
        <v>2.1999999999999999E-2</v>
      </c>
    </row>
    <row r="36" spans="1:22" ht="16.5" thickBot="1" x14ac:dyDescent="0.3">
      <c r="A36" s="258" t="s">
        <v>262</v>
      </c>
      <c r="B36" s="263">
        <v>0.25</v>
      </c>
    </row>
    <row r="37" spans="1:22" x14ac:dyDescent="0.25">
      <c r="A37" s="255" t="s">
        <v>476</v>
      </c>
      <c r="B37" s="260">
        <v>0</v>
      </c>
    </row>
    <row r="38" spans="1:22" x14ac:dyDescent="0.25">
      <c r="A38" s="257" t="s">
        <v>281</v>
      </c>
      <c r="B38" s="207"/>
    </row>
    <row r="39" spans="1:22" x14ac:dyDescent="0.25">
      <c r="A39" s="261" t="s">
        <v>280</v>
      </c>
      <c r="B39" s="264">
        <v>0</v>
      </c>
    </row>
    <row r="40" spans="1:22" x14ac:dyDescent="0.25">
      <c r="A40" s="261"/>
      <c r="B40" s="264"/>
    </row>
    <row r="41" spans="1:22" x14ac:dyDescent="0.25">
      <c r="A41" s="261" t="s">
        <v>279</v>
      </c>
      <c r="B41" s="265">
        <v>0</v>
      </c>
    </row>
    <row r="42" spans="1:22" x14ac:dyDescent="0.25">
      <c r="A42" s="266" t="s">
        <v>278</v>
      </c>
      <c r="B42" s="267">
        <v>0</v>
      </c>
    </row>
    <row r="43" spans="1:22" x14ac:dyDescent="0.25">
      <c r="A43" s="266" t="s">
        <v>277</v>
      </c>
      <c r="B43" s="267">
        <v>0</v>
      </c>
    </row>
    <row r="44" spans="1:22" x14ac:dyDescent="0.25">
      <c r="A44" s="266" t="s">
        <v>276</v>
      </c>
      <c r="B44" s="267">
        <v>0.1371</v>
      </c>
      <c r="U44" s="268"/>
      <c r="V44" s="268"/>
    </row>
    <row r="45" spans="1:22" x14ac:dyDescent="0.25">
      <c r="A45" s="266" t="s">
        <v>275</v>
      </c>
      <c r="B45" s="267">
        <f>1-B43</f>
        <v>1</v>
      </c>
    </row>
    <row r="46" spans="1:22" ht="16.5" thickBot="1" x14ac:dyDescent="0.3">
      <c r="A46" s="269" t="s">
        <v>477</v>
      </c>
      <c r="B46" s="293">
        <f>B45*B44+B43*B42*(1-B36)</f>
        <v>0.1371</v>
      </c>
    </row>
    <row r="47" spans="1:22" x14ac:dyDescent="0.25">
      <c r="A47" s="208" t="s">
        <v>274</v>
      </c>
      <c r="B47" s="210">
        <v>2026</v>
      </c>
      <c r="C47" s="210">
        <v>2027</v>
      </c>
      <c r="D47" s="210">
        <v>2028</v>
      </c>
      <c r="E47" s="210">
        <v>2029</v>
      </c>
      <c r="F47" s="210">
        <v>2030</v>
      </c>
      <c r="G47" s="210">
        <v>2031</v>
      </c>
      <c r="H47" s="210">
        <v>2032</v>
      </c>
      <c r="I47" s="210">
        <v>2033</v>
      </c>
      <c r="J47" s="210">
        <v>2034</v>
      </c>
      <c r="K47" s="210">
        <v>2035</v>
      </c>
      <c r="L47" s="210">
        <v>2036</v>
      </c>
      <c r="M47" s="210">
        <v>2037</v>
      </c>
      <c r="N47" s="210">
        <v>2038</v>
      </c>
      <c r="O47" s="210">
        <v>2039</v>
      </c>
      <c r="P47" s="210">
        <v>2040</v>
      </c>
      <c r="Q47" s="210">
        <v>2041</v>
      </c>
      <c r="R47" s="210">
        <v>2042</v>
      </c>
      <c r="S47" s="210">
        <v>2043</v>
      </c>
      <c r="T47" s="210">
        <v>2044</v>
      </c>
      <c r="U47" s="210">
        <v>2045</v>
      </c>
      <c r="V47" s="210">
        <v>2046</v>
      </c>
    </row>
    <row r="48" spans="1:22" outlineLevel="1" x14ac:dyDescent="0.25">
      <c r="A48" s="211" t="s">
        <v>273</v>
      </c>
      <c r="B48" s="212">
        <v>5.8000000000000003E-2</v>
      </c>
      <c r="C48" s="212">
        <v>4.2999999999999997E-2</v>
      </c>
      <c r="D48" s="212">
        <v>0.04</v>
      </c>
      <c r="E48" s="212">
        <v>0.04</v>
      </c>
      <c r="F48" s="212">
        <v>0.04</v>
      </c>
      <c r="G48" s="212">
        <v>0.04</v>
      </c>
      <c r="H48" s="212">
        <v>0.04</v>
      </c>
      <c r="I48" s="212">
        <v>0.04</v>
      </c>
      <c r="J48" s="212">
        <v>0.04</v>
      </c>
      <c r="K48" s="212">
        <v>0.04</v>
      </c>
      <c r="L48" s="212">
        <v>0.04</v>
      </c>
      <c r="M48" s="212">
        <v>0.04</v>
      </c>
      <c r="N48" s="212">
        <v>0.04</v>
      </c>
      <c r="O48" s="212">
        <v>0.04</v>
      </c>
      <c r="P48" s="212">
        <v>0.04</v>
      </c>
      <c r="Q48" s="212">
        <v>0.04</v>
      </c>
      <c r="R48" s="212">
        <v>0.04</v>
      </c>
      <c r="S48" s="212">
        <v>0.04</v>
      </c>
      <c r="T48" s="212">
        <v>0.04</v>
      </c>
      <c r="U48" s="212">
        <v>0.04</v>
      </c>
      <c r="V48" s="295">
        <v>0.04</v>
      </c>
    </row>
    <row r="49" spans="1:22" outlineLevel="1" x14ac:dyDescent="0.25">
      <c r="A49" s="211" t="s">
        <v>272</v>
      </c>
      <c r="B49" s="212">
        <f>B48</f>
        <v>5.8000000000000003E-2</v>
      </c>
      <c r="C49" s="212">
        <f t="shared" ref="C49:V49" si="3">(1+B49)*(1+C48)-1</f>
        <v>0.10349399999999997</v>
      </c>
      <c r="D49" s="212">
        <f>(1+C49)*(1+D48)-1</f>
        <v>0.14763375999999995</v>
      </c>
      <c r="E49" s="212">
        <f t="shared" si="3"/>
        <v>0.19353911039999994</v>
      </c>
      <c r="F49" s="212">
        <f t="shared" si="3"/>
        <v>0.24128067481599991</v>
      </c>
      <c r="G49" s="212">
        <f t="shared" si="3"/>
        <v>0.29093190180864004</v>
      </c>
      <c r="H49" s="212">
        <f t="shared" si="3"/>
        <v>0.34256917788098562</v>
      </c>
      <c r="I49" s="212">
        <f t="shared" si="3"/>
        <v>0.39627194499622509</v>
      </c>
      <c r="J49" s="212">
        <f t="shared" si="3"/>
        <v>0.45212282279607408</v>
      </c>
      <c r="K49" s="212">
        <f t="shared" si="3"/>
        <v>0.51020773570791711</v>
      </c>
      <c r="L49" s="212">
        <f t="shared" si="3"/>
        <v>0.57061604513623387</v>
      </c>
      <c r="M49" s="212">
        <f t="shared" si="3"/>
        <v>0.63344068694168332</v>
      </c>
      <c r="N49" s="212">
        <f t="shared" si="3"/>
        <v>0.69877831441935068</v>
      </c>
      <c r="O49" s="212">
        <f t="shared" si="3"/>
        <v>0.76672944699612477</v>
      </c>
      <c r="P49" s="212">
        <f t="shared" si="3"/>
        <v>0.83739862487596972</v>
      </c>
      <c r="Q49" s="212">
        <f t="shared" si="3"/>
        <v>0.91089456987100847</v>
      </c>
      <c r="R49" s="212">
        <f t="shared" si="3"/>
        <v>0.98733035266584879</v>
      </c>
      <c r="S49" s="212">
        <f t="shared" si="3"/>
        <v>1.066823566772483</v>
      </c>
      <c r="T49" s="212">
        <f>(1+S49)*(1+T48)-1</f>
        <v>1.1494965094433822</v>
      </c>
      <c r="U49" s="212">
        <f t="shared" si="3"/>
        <v>1.2354763698211175</v>
      </c>
      <c r="V49" s="295">
        <f t="shared" si="3"/>
        <v>1.3248954246139624</v>
      </c>
    </row>
    <row r="50" spans="1:22" s="215" customFormat="1" ht="44.25" customHeight="1" thickBot="1" x14ac:dyDescent="0.3">
      <c r="A50" s="213" t="s">
        <v>478</v>
      </c>
      <c r="B50" s="214">
        <f>B56</f>
        <v>1807052.6817837101</v>
      </c>
      <c r="C50" s="214">
        <f>C56</f>
        <v>2371065.0388875585</v>
      </c>
      <c r="D50" s="214">
        <f t="shared" ref="D50:V50" si="4">D56</f>
        <v>2955468.1672632103</v>
      </c>
      <c r="E50" s="214">
        <f t="shared" si="4"/>
        <v>2666440.9402919104</v>
      </c>
      <c r="F50" s="214">
        <f t="shared" si="4"/>
        <v>2881829.3592861681</v>
      </c>
      <c r="G50" s="214">
        <f t="shared" si="4"/>
        <v>2870647.6978452788</v>
      </c>
      <c r="H50" s="214">
        <f t="shared" si="4"/>
        <v>2994688.7468275139</v>
      </c>
      <c r="I50" s="214">
        <f t="shared" si="4"/>
        <v>3062181.297186974</v>
      </c>
      <c r="J50" s="214">
        <f t="shared" si="4"/>
        <v>3168213.0024236133</v>
      </c>
      <c r="K50" s="214">
        <f t="shared" si="4"/>
        <v>3262565.6478985287</v>
      </c>
      <c r="L50" s="214">
        <f t="shared" si="4"/>
        <v>3370326.3395005283</v>
      </c>
      <c r="M50" s="214">
        <f t="shared" si="4"/>
        <v>3478444.456605772</v>
      </c>
      <c r="N50" s="214">
        <f t="shared" si="4"/>
        <v>3593642.2916577007</v>
      </c>
      <c r="O50" s="214">
        <f t="shared" si="4"/>
        <v>3712636.4609760889</v>
      </c>
      <c r="P50" s="214">
        <f t="shared" si="4"/>
        <v>3837339.666730213</v>
      </c>
      <c r="Q50" s="214">
        <f t="shared" si="4"/>
        <v>3967044.0451230058</v>
      </c>
      <c r="R50" s="214">
        <f>R56</f>
        <v>4102411.8658696502</v>
      </c>
      <c r="S50" s="214">
        <f t="shared" si="4"/>
        <v>4243423.9075349933</v>
      </c>
      <c r="T50" s="214">
        <f t="shared" si="4"/>
        <v>4390427.2724433141</v>
      </c>
      <c r="U50" s="214">
        <f t="shared" si="4"/>
        <v>4543597.1017528884</v>
      </c>
      <c r="V50" s="296">
        <f t="shared" si="4"/>
        <v>4703211.9040802428</v>
      </c>
    </row>
    <row r="51" spans="1:22" ht="32.25" hidden="1" customHeight="1" x14ac:dyDescent="0.25">
      <c r="A51" s="270" t="s">
        <v>479</v>
      </c>
      <c r="B51" s="216">
        <v>0</v>
      </c>
      <c r="C51" s="216"/>
      <c r="D51" s="216"/>
      <c r="E51" s="216"/>
      <c r="F51" s="216"/>
      <c r="G51" s="216"/>
      <c r="H51" s="216"/>
      <c r="I51" s="216"/>
      <c r="J51" s="216"/>
      <c r="K51" s="216"/>
      <c r="L51" s="216"/>
      <c r="M51" s="216"/>
      <c r="N51" s="216"/>
      <c r="O51" s="216"/>
      <c r="P51" s="216"/>
      <c r="Q51" s="216"/>
      <c r="R51" s="216"/>
      <c r="S51" s="216"/>
      <c r="T51" s="216"/>
      <c r="U51" s="216"/>
      <c r="V51" s="297"/>
    </row>
    <row r="52" spans="1:22" hidden="1" x14ac:dyDescent="0.25">
      <c r="A52" s="229" t="s">
        <v>553</v>
      </c>
      <c r="B52" s="217"/>
      <c r="C52" s="217"/>
      <c r="D52" s="217"/>
      <c r="E52" s="217"/>
      <c r="F52" s="217"/>
      <c r="G52" s="217"/>
      <c r="H52" s="217"/>
      <c r="I52" s="217"/>
      <c r="J52" s="217"/>
      <c r="K52" s="217"/>
      <c r="L52" s="217"/>
      <c r="M52" s="217"/>
      <c r="N52" s="217"/>
      <c r="O52" s="217"/>
      <c r="P52" s="217"/>
      <c r="Q52" s="217"/>
      <c r="R52" s="217"/>
      <c r="S52" s="217"/>
      <c r="T52" s="217"/>
      <c r="U52" s="217"/>
      <c r="V52" s="298"/>
    </row>
    <row r="53" spans="1:22" hidden="1" x14ac:dyDescent="0.25">
      <c r="A53" s="229" t="s">
        <v>480</v>
      </c>
      <c r="B53" s="217">
        <v>0</v>
      </c>
      <c r="C53" s="217"/>
      <c r="D53" s="217"/>
      <c r="E53" s="217"/>
      <c r="F53" s="217"/>
      <c r="G53" s="217"/>
      <c r="H53" s="217"/>
      <c r="I53" s="217"/>
      <c r="J53" s="217"/>
      <c r="K53" s="217"/>
      <c r="L53" s="217"/>
      <c r="M53" s="217"/>
      <c r="N53" s="217"/>
      <c r="O53" s="217"/>
      <c r="P53" s="217"/>
      <c r="Q53" s="217"/>
      <c r="R53" s="217"/>
      <c r="S53" s="217"/>
      <c r="T53" s="217"/>
      <c r="U53" s="217"/>
      <c r="V53" s="298"/>
    </row>
    <row r="54" spans="1:22" hidden="1" x14ac:dyDescent="0.25">
      <c r="A54" s="229" t="s">
        <v>481</v>
      </c>
      <c r="B54" s="229"/>
      <c r="C54" s="229"/>
      <c r="D54" s="229"/>
      <c r="E54" s="229"/>
      <c r="F54" s="229"/>
      <c r="G54" s="229"/>
      <c r="H54" s="229"/>
      <c r="I54" s="229"/>
      <c r="J54" s="229"/>
      <c r="K54" s="229"/>
      <c r="L54" s="229"/>
      <c r="M54" s="229"/>
      <c r="N54" s="229"/>
      <c r="O54" s="229"/>
      <c r="P54" s="229"/>
      <c r="Q54" s="229"/>
      <c r="R54" s="229"/>
      <c r="S54" s="229"/>
      <c r="T54" s="229"/>
      <c r="U54" s="229"/>
      <c r="V54" s="299"/>
    </row>
    <row r="55" spans="1:22" x14ac:dyDescent="0.25">
      <c r="A55" s="218"/>
      <c r="B55" s="218"/>
      <c r="C55" s="218"/>
      <c r="D55" s="218"/>
      <c r="E55" s="218"/>
      <c r="F55" s="218"/>
      <c r="G55" s="218"/>
      <c r="H55" s="218"/>
      <c r="I55" s="218"/>
      <c r="J55" s="218"/>
      <c r="K55" s="218"/>
      <c r="L55" s="218"/>
      <c r="M55" s="218"/>
      <c r="N55" s="218"/>
      <c r="O55" s="218"/>
      <c r="P55" s="218"/>
      <c r="Q55" s="218"/>
      <c r="R55" s="218"/>
      <c r="S55" s="218"/>
      <c r="T55" s="218"/>
      <c r="U55" s="218"/>
      <c r="V55" s="218"/>
    </row>
    <row r="56" spans="1:22" ht="28.5" customHeight="1" x14ac:dyDescent="0.25">
      <c r="A56" s="228" t="s">
        <v>547</v>
      </c>
      <c r="B56" s="271">
        <f>SUM(B57:B63)</f>
        <v>1807052.6817837101</v>
      </c>
      <c r="C56" s="271">
        <f>SUM(C57:C63)</f>
        <v>2371065.0388875585</v>
      </c>
      <c r="D56" s="271">
        <f>SUM(D57:D63)</f>
        <v>2955468.1672632103</v>
      </c>
      <c r="E56" s="271">
        <f t="shared" ref="E56:V56" si="5">SUM(E57:E63)</f>
        <v>2666440.9402919104</v>
      </c>
      <c r="F56" s="271">
        <f t="shared" si="5"/>
        <v>2881829.3592861681</v>
      </c>
      <c r="G56" s="271">
        <f t="shared" si="5"/>
        <v>2870647.6978452788</v>
      </c>
      <c r="H56" s="271">
        <f t="shared" si="5"/>
        <v>2994688.7468275139</v>
      </c>
      <c r="I56" s="271">
        <f t="shared" si="5"/>
        <v>3062181.297186974</v>
      </c>
      <c r="J56" s="271">
        <f t="shared" si="5"/>
        <v>3168213.0024236133</v>
      </c>
      <c r="K56" s="271">
        <f t="shared" si="5"/>
        <v>3262565.6478985287</v>
      </c>
      <c r="L56" s="271">
        <f t="shared" si="5"/>
        <v>3370326.3395005283</v>
      </c>
      <c r="M56" s="271">
        <f t="shared" si="5"/>
        <v>3478444.456605772</v>
      </c>
      <c r="N56" s="271">
        <f t="shared" si="5"/>
        <v>3593642.2916577007</v>
      </c>
      <c r="O56" s="271">
        <f t="shared" si="5"/>
        <v>3712636.4609760889</v>
      </c>
      <c r="P56" s="271">
        <f t="shared" si="5"/>
        <v>3837339.666730213</v>
      </c>
      <c r="Q56" s="271">
        <f t="shared" si="5"/>
        <v>3967044.0451230058</v>
      </c>
      <c r="R56" s="271">
        <f>SUM(R57:R63)</f>
        <v>4102411.8658696502</v>
      </c>
      <c r="S56" s="271">
        <f t="shared" si="5"/>
        <v>4243423.9075349933</v>
      </c>
      <c r="T56" s="271">
        <f t="shared" si="5"/>
        <v>4390427.2724433141</v>
      </c>
      <c r="U56" s="271">
        <f t="shared" si="5"/>
        <v>4543597.1017528884</v>
      </c>
      <c r="V56" s="300">
        <f t="shared" si="5"/>
        <v>4703211.9040802428</v>
      </c>
    </row>
    <row r="57" spans="1:22" x14ac:dyDescent="0.25">
      <c r="A57" s="230" t="s">
        <v>541</v>
      </c>
      <c r="B57" s="272">
        <v>494797.90396032523</v>
      </c>
      <c r="C57" s="272">
        <v>514589.82011873834</v>
      </c>
      <c r="D57" s="272">
        <v>535173.41292348783</v>
      </c>
      <c r="E57" s="272">
        <v>556580.34944042726</v>
      </c>
      <c r="F57" s="272">
        <v>578843.56341804436</v>
      </c>
      <c r="G57" s="272">
        <v>601997.30595476611</v>
      </c>
      <c r="H57" s="273">
        <v>626077.19819295686</v>
      </c>
      <c r="I57" s="272">
        <v>651120.28612067515</v>
      </c>
      <c r="J57" s="272">
        <v>677165.09756550216</v>
      </c>
      <c r="K57" s="272">
        <v>704251.70146812231</v>
      </c>
      <c r="L57" s="272">
        <v>732421.76952684729</v>
      </c>
      <c r="M57" s="272">
        <v>761718.64030792122</v>
      </c>
      <c r="N57" s="272">
        <v>792187.3859202381</v>
      </c>
      <c r="O57" s="272">
        <v>823874.88135704759</v>
      </c>
      <c r="P57" s="272">
        <v>856829.8766113295</v>
      </c>
      <c r="Q57" s="272">
        <v>891103.07167578279</v>
      </c>
      <c r="R57" s="272">
        <v>926747.19454281405</v>
      </c>
      <c r="S57" s="272">
        <v>963817.08232452674</v>
      </c>
      <c r="T57" s="272">
        <v>1002369.7656175079</v>
      </c>
      <c r="U57" s="272">
        <v>1042464.5562422081</v>
      </c>
      <c r="V57" s="301">
        <v>1084163.1384918964</v>
      </c>
    </row>
    <row r="58" spans="1:22" ht="26.25" customHeight="1" x14ac:dyDescent="0.25">
      <c r="A58" s="274" t="s">
        <v>264</v>
      </c>
      <c r="B58" s="272"/>
      <c r="C58" s="272">
        <v>327721.84999999998</v>
      </c>
      <c r="D58" s="272">
        <v>655443.69999999995</v>
      </c>
      <c r="E58" s="272">
        <v>327721.84999999998</v>
      </c>
      <c r="F58" s="272">
        <v>327721.84999999998</v>
      </c>
      <c r="G58" s="272">
        <v>327721.84999999998</v>
      </c>
      <c r="H58" s="272">
        <v>327721.84999999998</v>
      </c>
      <c r="I58" s="272">
        <v>327721.84999999998</v>
      </c>
      <c r="J58" s="272">
        <v>327721.84999999998</v>
      </c>
      <c r="K58" s="272">
        <v>327721.84999999998</v>
      </c>
      <c r="L58" s="272">
        <v>327721.84999999998</v>
      </c>
      <c r="M58" s="272">
        <v>327721.84999999998</v>
      </c>
      <c r="N58" s="272">
        <v>327721.84999999998</v>
      </c>
      <c r="O58" s="272">
        <v>327721.84999999998</v>
      </c>
      <c r="P58" s="272">
        <v>327721.84999999998</v>
      </c>
      <c r="Q58" s="272">
        <v>327721.84999999998</v>
      </c>
      <c r="R58" s="272">
        <v>327721.84999999998</v>
      </c>
      <c r="S58" s="272">
        <v>327721.84999999998</v>
      </c>
      <c r="T58" s="272">
        <v>327721.84999999998</v>
      </c>
      <c r="U58" s="272">
        <v>327721.84999999998</v>
      </c>
      <c r="V58" s="272">
        <v>327721.84999999998</v>
      </c>
    </row>
    <row r="59" spans="1:22" x14ac:dyDescent="0.25">
      <c r="A59" s="274" t="s">
        <v>475</v>
      </c>
      <c r="B59" s="229"/>
      <c r="C59" s="272">
        <v>140592.67365000001</v>
      </c>
      <c r="D59" s="272">
        <f>133382.79295+B67</f>
        <v>277580.40694999998</v>
      </c>
      <c r="E59" s="272">
        <v>126172.91224999999</v>
      </c>
      <c r="F59" s="272">
        <v>118963.03155000001</v>
      </c>
      <c r="G59" s="272">
        <v>111753.15085000001</v>
      </c>
      <c r="H59" s="272">
        <v>104543.27015000003</v>
      </c>
      <c r="I59" s="272">
        <v>97333.389450000032</v>
      </c>
      <c r="J59" s="272">
        <v>90123.508750000023</v>
      </c>
      <c r="K59" s="272">
        <v>82913.628050000028</v>
      </c>
      <c r="L59" s="272">
        <v>75703.747350000034</v>
      </c>
      <c r="M59" s="272">
        <v>68493.866650000025</v>
      </c>
      <c r="N59" s="272">
        <v>61283.985950000031</v>
      </c>
      <c r="O59" s="272">
        <v>54074.10525000003</v>
      </c>
      <c r="P59" s="272">
        <v>46864.224550000028</v>
      </c>
      <c r="Q59" s="272">
        <v>39654.343850000034</v>
      </c>
      <c r="R59" s="272">
        <v>32444.463150000032</v>
      </c>
      <c r="S59" s="272">
        <v>25234.582450000038</v>
      </c>
      <c r="T59" s="272">
        <v>18024.701750000029</v>
      </c>
      <c r="U59" s="272">
        <v>10814.821050000031</v>
      </c>
      <c r="V59" s="301">
        <v>3604.9403500000308</v>
      </c>
    </row>
    <row r="60" spans="1:22" x14ac:dyDescent="0.25">
      <c r="A60" s="274" t="s">
        <v>262</v>
      </c>
      <c r="B60" s="223"/>
      <c r="C60" s="272">
        <v>0</v>
      </c>
      <c r="D60" s="272">
        <f>B88</f>
        <v>20271.118427094858</v>
      </c>
      <c r="E60" s="272">
        <f>C88</f>
        <v>149678.98294043713</v>
      </c>
      <c r="F60" s="272">
        <f t="shared" ref="F60:V60" si="6">D88</f>
        <v>284584.9385743225</v>
      </c>
      <c r="G60" s="272">
        <f t="shared" si="6"/>
        <v>200612.4351151658</v>
      </c>
      <c r="H60" s="272">
        <f t="shared" si="6"/>
        <v>242202.13808084236</v>
      </c>
      <c r="I60" s="272">
        <f t="shared" si="6"/>
        <v>226585.94766851355</v>
      </c>
      <c r="J60" s="272">
        <f t="shared" si="6"/>
        <v>244189.52666197871</v>
      </c>
      <c r="K60" s="272">
        <f t="shared" si="6"/>
        <v>247046.63647176334</v>
      </c>
      <c r="L60" s="272">
        <f t="shared" si="6"/>
        <v>258904.81669173678</v>
      </c>
      <c r="M60" s="272">
        <f t="shared" si="6"/>
        <v>267184.1649298087</v>
      </c>
      <c r="N60" s="272">
        <f t="shared" si="6"/>
        <v>278130.09497652238</v>
      </c>
      <c r="O60" s="272">
        <f t="shared" si="6"/>
        <v>288452.53448699275</v>
      </c>
      <c r="P60" s="272">
        <f t="shared" si="6"/>
        <v>299803.54269559763</v>
      </c>
      <c r="Q60" s="272">
        <f t="shared" si="6"/>
        <v>311332.61925073934</v>
      </c>
      <c r="R60" s="272">
        <f>P88</f>
        <v>323487.09908593411</v>
      </c>
      <c r="S60" s="272">
        <f t="shared" si="6"/>
        <v>336057.94201875944</v>
      </c>
      <c r="T60" s="272">
        <f t="shared" si="6"/>
        <v>349177.3582755297</v>
      </c>
      <c r="U60" s="272">
        <f t="shared" si="6"/>
        <v>362805.85100687621</v>
      </c>
      <c r="V60" s="301">
        <f t="shared" si="6"/>
        <v>376994.11664366454</v>
      </c>
    </row>
    <row r="61" spans="1:22" x14ac:dyDescent="0.25">
      <c r="A61" s="274" t="s">
        <v>542</v>
      </c>
      <c r="B61" s="272">
        <f>(B57+B58+B59+B60+B62+B63)*5%</f>
        <v>86050.127703986203</v>
      </c>
      <c r="C61" s="272">
        <f>(C57+C58+C59+C60+C62+C63)*5%</f>
        <v>112907.85899464565</v>
      </c>
      <c r="D61" s="272">
        <f>(D57+D58+D59+D60+D62+D63)*5%</f>
        <v>140736.57939348623</v>
      </c>
      <c r="E61" s="272">
        <f>(E57+E58+E59+E60+E62+E63)*5%</f>
        <v>126973.3781091386</v>
      </c>
      <c r="F61" s="272">
        <f t="shared" ref="F61:V61" si="7">(F57+F58+F59+F60+F62+F63)*5%</f>
        <v>137229.96948981754</v>
      </c>
      <c r="G61" s="272">
        <f t="shared" si="7"/>
        <v>136697.50942120375</v>
      </c>
      <c r="H61" s="272">
        <f t="shared" si="7"/>
        <v>142604.22603940542</v>
      </c>
      <c r="I61" s="272">
        <f t="shared" si="7"/>
        <v>145818.15700890351</v>
      </c>
      <c r="J61" s="272">
        <f t="shared" si="7"/>
        <v>150867.28582969587</v>
      </c>
      <c r="K61" s="272">
        <f t="shared" si="7"/>
        <v>155360.26894754899</v>
      </c>
      <c r="L61" s="272">
        <f t="shared" si="7"/>
        <v>160491.7304524061</v>
      </c>
      <c r="M61" s="272">
        <f t="shared" si="7"/>
        <v>165640.21221932251</v>
      </c>
      <c r="N61" s="272">
        <f t="shared" si="7"/>
        <v>171125.82341227145</v>
      </c>
      <c r="O61" s="272">
        <f t="shared" si="7"/>
        <v>176792.21242743282</v>
      </c>
      <c r="P61" s="272">
        <f t="shared" si="7"/>
        <v>182730.46032048634</v>
      </c>
      <c r="Q61" s="272">
        <f t="shared" si="7"/>
        <v>188906.85929157172</v>
      </c>
      <c r="R61" s="272">
        <f t="shared" si="7"/>
        <v>195352.94599379288</v>
      </c>
      <c r="S61" s="272">
        <f t="shared" si="7"/>
        <v>202067.80512071401</v>
      </c>
      <c r="T61" s="272">
        <f t="shared" si="7"/>
        <v>209067.96535444353</v>
      </c>
      <c r="U61" s="272">
        <f t="shared" si="7"/>
        <v>216361.76675013755</v>
      </c>
      <c r="V61" s="301">
        <f t="shared" si="7"/>
        <v>223962.47162286873</v>
      </c>
    </row>
    <row r="62" spans="1:22" x14ac:dyDescent="0.25">
      <c r="A62" s="274" t="s">
        <v>543</v>
      </c>
      <c r="B62" s="272">
        <v>1222039.9284237188</v>
      </c>
      <c r="C62" s="272">
        <v>1270921.5255606675</v>
      </c>
      <c r="D62" s="272">
        <v>1321758.3865830943</v>
      </c>
      <c r="E62" s="272">
        <v>1374628.7220464181</v>
      </c>
      <c r="F62" s="272">
        <v>1429613.8709282747</v>
      </c>
      <c r="G62" s="272">
        <v>1486798.4257654059</v>
      </c>
      <c r="H62" s="272">
        <v>1546270.3627960223</v>
      </c>
      <c r="I62" s="272">
        <v>1608121.1773078633</v>
      </c>
      <c r="J62" s="272">
        <v>1672446.0244001776</v>
      </c>
      <c r="K62" s="272">
        <v>1739343.8653761849</v>
      </c>
      <c r="L62" s="272">
        <v>1808917.6199912324</v>
      </c>
      <c r="M62" s="272">
        <v>1881274.3247908817</v>
      </c>
      <c r="N62" s="272">
        <v>1956525.297782517</v>
      </c>
      <c r="O62" s="272">
        <v>2034786.309693818</v>
      </c>
      <c r="P62" s="272">
        <v>2116177.7620815705</v>
      </c>
      <c r="Q62" s="272">
        <v>2200824.8725648336</v>
      </c>
      <c r="R62" s="272">
        <v>2288857.8674674272</v>
      </c>
      <c r="S62" s="272">
        <v>2380412.1821661242</v>
      </c>
      <c r="T62" s="272">
        <v>2475628.6694527692</v>
      </c>
      <c r="U62" s="272">
        <v>2574653.8162308801</v>
      </c>
      <c r="V62" s="301">
        <v>2677639.9688801155</v>
      </c>
    </row>
    <row r="63" spans="1:22" x14ac:dyDescent="0.25">
      <c r="A63" s="274" t="s">
        <v>544</v>
      </c>
      <c r="B63" s="272">
        <v>4164.7216956800003</v>
      </c>
      <c r="C63" s="272">
        <v>4331.3105635071997</v>
      </c>
      <c r="D63" s="272">
        <v>4504.5629860474874</v>
      </c>
      <c r="E63" s="272">
        <v>4684.7455054893871</v>
      </c>
      <c r="F63" s="272">
        <v>4872.1353257089622</v>
      </c>
      <c r="G63" s="272">
        <v>5067.0207387373212</v>
      </c>
      <c r="H63" s="272">
        <v>5269.7015682868132</v>
      </c>
      <c r="I63" s="272">
        <v>5480.4896310182858</v>
      </c>
      <c r="J63" s="272">
        <v>5699.709216259017</v>
      </c>
      <c r="K63" s="272">
        <v>5927.6975849093778</v>
      </c>
      <c r="L63" s="272">
        <v>6164.8054883057548</v>
      </c>
      <c r="M63" s="272">
        <v>6411.3977078379839</v>
      </c>
      <c r="N63" s="272">
        <v>6667.853616151503</v>
      </c>
      <c r="O63" s="272">
        <v>6934.567760797564</v>
      </c>
      <c r="P63" s="272">
        <v>7211.9504712294665</v>
      </c>
      <c r="Q63" s="272">
        <v>7500.4284900786461</v>
      </c>
      <c r="R63" s="272">
        <v>7800.4456296817916</v>
      </c>
      <c r="S63" s="272">
        <v>8112.4634548690628</v>
      </c>
      <c r="T63" s="272">
        <v>8436.9619930638273</v>
      </c>
      <c r="U63" s="272">
        <v>8774.4404727863803</v>
      </c>
      <c r="V63" s="301">
        <v>9125.4180916978366</v>
      </c>
    </row>
    <row r="64" spans="1:22" ht="26.25" customHeight="1" x14ac:dyDescent="0.25">
      <c r="A64" s="275" t="s">
        <v>548</v>
      </c>
      <c r="B64" s="271">
        <f>SUM(B65:B70)</f>
        <v>1398246.3580753307</v>
      </c>
      <c r="C64" s="271">
        <f>SUM(C65:C70)</f>
        <v>1444627.25712581</v>
      </c>
      <c r="D64" s="271">
        <f t="shared" ref="D64:V64" si="8">SUM(D65:D70)</f>
        <v>1489406.5629659207</v>
      </c>
      <c r="E64" s="271">
        <f t="shared" si="8"/>
        <v>1536269.3498312472</v>
      </c>
      <c r="F64" s="271">
        <f t="shared" si="8"/>
        <v>1585298.9569627987</v>
      </c>
      <c r="G64" s="271">
        <f t="shared" si="8"/>
        <v>1636582.0571712244</v>
      </c>
      <c r="H64" s="271">
        <f t="shared" si="8"/>
        <v>1690208.7901795991</v>
      </c>
      <c r="I64" s="271">
        <f t="shared" si="8"/>
        <v>1746272.9012999204</v>
      </c>
      <c r="J64" s="271">
        <f t="shared" si="8"/>
        <v>1804871.8856566662</v>
      </c>
      <c r="K64" s="271">
        <f t="shared" si="8"/>
        <v>1866107.1381792941</v>
      </c>
      <c r="L64" s="271">
        <f t="shared" si="8"/>
        <v>1930084.1095944389</v>
      </c>
      <c r="M64" s="271">
        <f t="shared" si="8"/>
        <v>1996912.4686578012</v>
      </c>
      <c r="N64" s="271">
        <f t="shared" si="8"/>
        <v>2066706.2708753101</v>
      </c>
      <c r="O64" s="271">
        <f>SUM(O65:O70)</f>
        <v>2139584.133973131</v>
      </c>
      <c r="P64" s="271">
        <f>SUM(P65:P69)</f>
        <v>2215669.4203864764</v>
      </c>
      <c r="Q64" s="271">
        <f t="shared" si="8"/>
        <v>2295090.4270479679</v>
      </c>
      <c r="R64" s="271">
        <f t="shared" si="8"/>
        <v>2377980.5827675313</v>
      </c>
      <c r="S64" s="271">
        <f t="shared" si="8"/>
        <v>2464478.6535074883</v>
      </c>
      <c r="T64" s="271">
        <f t="shared" si="8"/>
        <v>2554728.9558686558</v>
      </c>
      <c r="U64" s="271">
        <f t="shared" si="8"/>
        <v>2648881.5791158816</v>
      </c>
      <c r="V64" s="300">
        <f t="shared" si="8"/>
        <v>2747092.6160846087</v>
      </c>
    </row>
    <row r="65" spans="1:22" ht="22.5" customHeight="1" x14ac:dyDescent="0.25">
      <c r="A65" s="274" t="s">
        <v>550</v>
      </c>
      <c r="B65" s="272">
        <v>27844.093955931989</v>
      </c>
      <c r="C65" s="272">
        <v>28781.747351635393</v>
      </c>
      <c r="D65" s="272">
        <v>29760.820446778795</v>
      </c>
      <c r="E65" s="272">
        <v>30782.970029339798</v>
      </c>
      <c r="F65" s="272">
        <v>31849.919158815101</v>
      </c>
      <c r="G65" s="272">
        <v>32963.459817081282</v>
      </c>
      <c r="H65" s="272">
        <v>34125.455665289977</v>
      </c>
      <c r="I65" s="272">
        <v>35337.844911038876</v>
      </c>
      <c r="J65" s="272">
        <v>36602.643290229607</v>
      </c>
      <c r="K65" s="272">
        <v>37921.947168199818</v>
      </c>
      <c r="L65" s="272">
        <v>39297.936764900718</v>
      </c>
      <c r="M65" s="272">
        <v>40732.879509081504</v>
      </c>
      <c r="N65" s="272">
        <v>42229.133526641395</v>
      </c>
      <c r="O65" s="272">
        <v>43789.151268515539</v>
      </c>
      <c r="P65" s="272">
        <v>45415.483283676505</v>
      </c>
      <c r="Q65" s="272">
        <v>47110.782143055796</v>
      </c>
      <c r="R65" s="272">
        <v>48877.806520422106</v>
      </c>
      <c r="S65" s="272">
        <v>50719.425436494937</v>
      </c>
      <c r="T65" s="272">
        <v>52638.622672822545</v>
      </c>
      <c r="U65" s="272">
        <v>54638.501362215124</v>
      </c>
      <c r="V65" s="301">
        <v>56722.288762795266</v>
      </c>
    </row>
    <row r="66" spans="1:22" ht="22.5" customHeight="1" x14ac:dyDescent="0.25">
      <c r="A66" s="274" t="s">
        <v>549</v>
      </c>
      <c r="B66" s="272"/>
      <c r="C66" s="272"/>
      <c r="D66" s="272"/>
      <c r="E66" s="272"/>
      <c r="F66" s="272"/>
      <c r="G66" s="272"/>
      <c r="H66" s="272"/>
      <c r="I66" s="272"/>
      <c r="J66" s="272"/>
      <c r="K66" s="272"/>
      <c r="L66" s="272"/>
      <c r="M66" s="272"/>
      <c r="N66" s="272"/>
      <c r="O66" s="272"/>
      <c r="P66" s="272"/>
      <c r="Q66" s="272"/>
      <c r="R66" s="272"/>
      <c r="S66" s="272"/>
      <c r="T66" s="272"/>
      <c r="U66" s="272"/>
      <c r="V66" s="301"/>
    </row>
    <row r="67" spans="1:22" x14ac:dyDescent="0.25">
      <c r="A67" s="274" t="s">
        <v>475</v>
      </c>
      <c r="B67" s="272">
        <v>144197.614</v>
      </c>
      <c r="C67" s="272">
        <v>140592.67365000001</v>
      </c>
      <c r="D67" s="272">
        <v>133382.79295</v>
      </c>
      <c r="E67" s="272">
        <v>126172.91225000001</v>
      </c>
      <c r="F67" s="272">
        <v>118963.03155000001</v>
      </c>
      <c r="G67" s="272">
        <v>111753.15085000001</v>
      </c>
      <c r="H67" s="272">
        <v>104543.27015000003</v>
      </c>
      <c r="I67" s="272">
        <v>97333.389450000032</v>
      </c>
      <c r="J67" s="272">
        <v>90123.508750000023</v>
      </c>
      <c r="K67" s="272">
        <v>82913.628050000028</v>
      </c>
      <c r="L67" s="272">
        <v>75703.747350000034</v>
      </c>
      <c r="M67" s="272">
        <v>68493.866650000025</v>
      </c>
      <c r="N67" s="272">
        <v>61283.985950000031</v>
      </c>
      <c r="O67" s="272">
        <v>54074.10525000003</v>
      </c>
      <c r="P67" s="272">
        <v>46864.224550000028</v>
      </c>
      <c r="Q67" s="272">
        <v>39654.343850000034</v>
      </c>
      <c r="R67" s="272">
        <v>32444.463150000032</v>
      </c>
      <c r="S67" s="272">
        <v>25234.582450000038</v>
      </c>
      <c r="T67" s="272">
        <v>18024.701750000029</v>
      </c>
      <c r="U67" s="272">
        <v>10814.821050000031</v>
      </c>
      <c r="V67" s="301">
        <v>3604.9403500000308</v>
      </c>
    </row>
    <row r="68" spans="1:22" ht="18.75" customHeight="1" x14ac:dyDescent="0.25">
      <c r="A68" s="274" t="s">
        <v>544</v>
      </c>
      <c r="B68" s="272">
        <v>4164.7216956800003</v>
      </c>
      <c r="C68" s="272">
        <v>4331.3105635071997</v>
      </c>
      <c r="D68" s="272">
        <v>4504.5629860474874</v>
      </c>
      <c r="E68" s="272">
        <v>4684.7455054893871</v>
      </c>
      <c r="F68" s="272">
        <v>4872.1353257089622</v>
      </c>
      <c r="G68" s="272">
        <v>5067.0207387373212</v>
      </c>
      <c r="H68" s="272">
        <v>5269.7015682868132</v>
      </c>
      <c r="I68" s="272">
        <v>5480.4896310182858</v>
      </c>
      <c r="J68" s="272">
        <v>5699.709216259017</v>
      </c>
      <c r="K68" s="272">
        <v>5927.6975849093778</v>
      </c>
      <c r="L68" s="272">
        <v>6164.8054883057548</v>
      </c>
      <c r="M68" s="272">
        <v>6411.3977078379839</v>
      </c>
      <c r="N68" s="272">
        <v>6667.853616151503</v>
      </c>
      <c r="O68" s="272">
        <v>6934.567760797564</v>
      </c>
      <c r="P68" s="272">
        <v>7211.9504712294665</v>
      </c>
      <c r="Q68" s="272">
        <v>7500.4284900786461</v>
      </c>
      <c r="R68" s="272">
        <v>7800.4456296817916</v>
      </c>
      <c r="S68" s="272">
        <v>8112.4634548690628</v>
      </c>
      <c r="T68" s="272">
        <v>8436.9619930638273</v>
      </c>
      <c r="U68" s="272">
        <v>8774.4404727863803</v>
      </c>
      <c r="V68" s="301">
        <v>9125.4180916978366</v>
      </c>
    </row>
    <row r="69" spans="1:22" ht="24.75" customHeight="1" x14ac:dyDescent="0.25">
      <c r="A69" s="274" t="s">
        <v>545</v>
      </c>
      <c r="B69" s="272">
        <v>1222039.9284237188</v>
      </c>
      <c r="C69" s="272">
        <v>1270921.5255606675</v>
      </c>
      <c r="D69" s="272">
        <v>1321758.3865830943</v>
      </c>
      <c r="E69" s="272">
        <v>1374628.7220464181</v>
      </c>
      <c r="F69" s="272">
        <v>1429613.8709282747</v>
      </c>
      <c r="G69" s="272">
        <v>1486798.4257654059</v>
      </c>
      <c r="H69" s="272">
        <v>1546270.3627960223</v>
      </c>
      <c r="I69" s="272">
        <v>1608121.1773078633</v>
      </c>
      <c r="J69" s="272">
        <v>1672446.0244001776</v>
      </c>
      <c r="K69" s="272">
        <v>1739343.8653761849</v>
      </c>
      <c r="L69" s="272">
        <v>1808917.6199912324</v>
      </c>
      <c r="M69" s="272">
        <v>1881274.3247908817</v>
      </c>
      <c r="N69" s="272">
        <v>1956525.297782517</v>
      </c>
      <c r="O69" s="272">
        <v>2034786.309693818</v>
      </c>
      <c r="P69" s="272">
        <v>2116177.7620815705</v>
      </c>
      <c r="Q69" s="272">
        <v>2200824.8725648336</v>
      </c>
      <c r="R69" s="272">
        <v>2288857.8674674272</v>
      </c>
      <c r="S69" s="272">
        <v>2380412.1821661242</v>
      </c>
      <c r="T69" s="272">
        <v>2475628.6694527692</v>
      </c>
      <c r="U69" s="272">
        <v>2574653.8162308801</v>
      </c>
      <c r="V69" s="301">
        <v>2677639.9688801155</v>
      </c>
    </row>
    <row r="70" spans="1:22" x14ac:dyDescent="0.25">
      <c r="A70" s="276" t="s">
        <v>569</v>
      </c>
      <c r="B70" s="229"/>
      <c r="C70" s="272"/>
      <c r="D70" s="272"/>
      <c r="E70" s="272"/>
      <c r="F70" s="272"/>
      <c r="G70" s="272"/>
      <c r="H70" s="272"/>
      <c r="I70" s="272"/>
      <c r="J70" s="272"/>
      <c r="K70" s="272"/>
      <c r="L70" s="272"/>
      <c r="M70" s="272"/>
      <c r="N70" s="272"/>
      <c r="O70" s="272"/>
      <c r="P70" s="272"/>
      <c r="Q70" s="272"/>
      <c r="R70" s="272"/>
      <c r="S70" s="272"/>
      <c r="T70" s="272"/>
      <c r="U70" s="272"/>
      <c r="V70" s="301"/>
    </row>
    <row r="71" spans="1:22" ht="21.75" customHeight="1" x14ac:dyDescent="0.25">
      <c r="A71" s="274" t="s">
        <v>546</v>
      </c>
      <c r="B71" s="229">
        <f>B88</f>
        <v>20271.118427094858</v>
      </c>
      <c r="C71" s="272">
        <f>C88</f>
        <v>149678.98294043713</v>
      </c>
      <c r="D71" s="272">
        <f t="shared" ref="D71:U71" si="9">D88</f>
        <v>284584.9385743225</v>
      </c>
      <c r="E71" s="272">
        <f t="shared" si="9"/>
        <v>200612.4351151658</v>
      </c>
      <c r="F71" s="272">
        <f t="shared" si="9"/>
        <v>242202.13808084236</v>
      </c>
      <c r="G71" s="272">
        <f t="shared" si="9"/>
        <v>226585.94766851355</v>
      </c>
      <c r="H71" s="272">
        <f t="shared" si="9"/>
        <v>244189.52666197871</v>
      </c>
      <c r="I71" s="272">
        <f t="shared" si="9"/>
        <v>247046.63647176334</v>
      </c>
      <c r="J71" s="272">
        <f t="shared" si="9"/>
        <v>258904.81669173678</v>
      </c>
      <c r="K71" s="272">
        <f t="shared" si="9"/>
        <v>267184.1649298087</v>
      </c>
      <c r="L71" s="272">
        <f t="shared" si="9"/>
        <v>278130.09497652238</v>
      </c>
      <c r="M71" s="272">
        <f t="shared" si="9"/>
        <v>288452.53448699275</v>
      </c>
      <c r="N71" s="272">
        <f t="shared" si="9"/>
        <v>299803.54269559763</v>
      </c>
      <c r="O71" s="272">
        <f t="shared" si="9"/>
        <v>311332.61925073934</v>
      </c>
      <c r="P71" s="272">
        <f t="shared" si="9"/>
        <v>323487.09908593411</v>
      </c>
      <c r="Q71" s="272">
        <f t="shared" si="9"/>
        <v>336057.94201875944</v>
      </c>
      <c r="R71" s="272">
        <f t="shared" si="9"/>
        <v>349177.3582755297</v>
      </c>
      <c r="S71" s="272">
        <f t="shared" si="9"/>
        <v>362805.85100687621</v>
      </c>
      <c r="T71" s="272">
        <f t="shared" si="9"/>
        <v>376994.11664366454</v>
      </c>
      <c r="U71" s="272">
        <f t="shared" si="9"/>
        <v>391748.41815925168</v>
      </c>
      <c r="V71" s="301">
        <f>V88</f>
        <v>407099.35949890863</v>
      </c>
    </row>
    <row r="72" spans="1:22" s="302" customFormat="1" ht="23.25" customHeight="1" x14ac:dyDescent="0.25">
      <c r="C72" s="303"/>
      <c r="D72" s="303"/>
      <c r="E72" s="303"/>
      <c r="F72" s="303"/>
      <c r="G72" s="303"/>
      <c r="H72" s="303"/>
      <c r="I72" s="303"/>
      <c r="J72" s="303"/>
      <c r="K72" s="303"/>
      <c r="L72" s="303"/>
      <c r="M72" s="303"/>
      <c r="N72" s="303"/>
      <c r="O72" s="303"/>
      <c r="P72" s="303"/>
      <c r="Q72" s="303"/>
      <c r="R72" s="303"/>
      <c r="S72" s="303"/>
      <c r="T72" s="303"/>
      <c r="U72" s="303"/>
      <c r="V72" s="303"/>
    </row>
    <row r="73" spans="1:22" ht="16.5" thickBot="1" x14ac:dyDescent="0.3">
      <c r="A73" s="218"/>
      <c r="B73" s="277"/>
      <c r="C73" s="277"/>
      <c r="D73" s="277"/>
      <c r="E73" s="277"/>
      <c r="F73" s="277"/>
      <c r="G73" s="277"/>
      <c r="H73" s="277"/>
      <c r="I73" s="277"/>
      <c r="J73" s="277"/>
      <c r="K73" s="277"/>
      <c r="L73" s="277"/>
      <c r="M73" s="277"/>
      <c r="N73" s="277"/>
      <c r="O73" s="277"/>
      <c r="P73" s="277"/>
      <c r="Q73" s="277"/>
      <c r="R73" s="277"/>
      <c r="S73" s="277"/>
      <c r="T73" s="277"/>
      <c r="U73" s="277"/>
      <c r="V73" s="277"/>
    </row>
    <row r="74" spans="1:22" s="218" customFormat="1" x14ac:dyDescent="0.25">
      <c r="A74" s="278" t="s">
        <v>482</v>
      </c>
      <c r="B74" s="209">
        <f t="shared" ref="B74:V74" si="10">B47</f>
        <v>2026</v>
      </c>
      <c r="C74" s="209">
        <f t="shared" si="10"/>
        <v>2027</v>
      </c>
      <c r="D74" s="209">
        <f t="shared" si="10"/>
        <v>2028</v>
      </c>
      <c r="E74" s="209">
        <f t="shared" si="10"/>
        <v>2029</v>
      </c>
      <c r="F74" s="209">
        <f t="shared" si="10"/>
        <v>2030</v>
      </c>
      <c r="G74" s="209">
        <f t="shared" si="10"/>
        <v>2031</v>
      </c>
      <c r="H74" s="209">
        <f t="shared" si="10"/>
        <v>2032</v>
      </c>
      <c r="I74" s="209">
        <f t="shared" si="10"/>
        <v>2033</v>
      </c>
      <c r="J74" s="209">
        <f t="shared" si="10"/>
        <v>2034</v>
      </c>
      <c r="K74" s="209">
        <f t="shared" si="10"/>
        <v>2035</v>
      </c>
      <c r="L74" s="209">
        <f t="shared" si="10"/>
        <v>2036</v>
      </c>
      <c r="M74" s="209">
        <f t="shared" si="10"/>
        <v>2037</v>
      </c>
      <c r="N74" s="209">
        <f t="shared" si="10"/>
        <v>2038</v>
      </c>
      <c r="O74" s="209">
        <f t="shared" si="10"/>
        <v>2039</v>
      </c>
      <c r="P74" s="209">
        <f t="shared" si="10"/>
        <v>2040</v>
      </c>
      <c r="Q74" s="209">
        <f t="shared" si="10"/>
        <v>2041</v>
      </c>
      <c r="R74" s="209">
        <f t="shared" si="10"/>
        <v>2042</v>
      </c>
      <c r="S74" s="209">
        <f t="shared" si="10"/>
        <v>2043</v>
      </c>
      <c r="T74" s="209">
        <f t="shared" si="10"/>
        <v>2044</v>
      </c>
      <c r="U74" s="209">
        <f t="shared" si="10"/>
        <v>2045</v>
      </c>
      <c r="V74" s="304">
        <f t="shared" si="10"/>
        <v>2046</v>
      </c>
    </row>
    <row r="75" spans="1:22" s="215" customFormat="1" ht="19.5" customHeight="1" x14ac:dyDescent="0.25">
      <c r="A75" s="222" t="s">
        <v>554</v>
      </c>
      <c r="B75" s="223">
        <f t="shared" ref="B75:V75" si="11">B50</f>
        <v>1807052.6817837101</v>
      </c>
      <c r="C75" s="223">
        <f t="shared" si="11"/>
        <v>2371065.0388875585</v>
      </c>
      <c r="D75" s="223">
        <f t="shared" si="11"/>
        <v>2955468.1672632103</v>
      </c>
      <c r="E75" s="223">
        <f>E50</f>
        <v>2666440.9402919104</v>
      </c>
      <c r="F75" s="223">
        <f t="shared" si="11"/>
        <v>2881829.3592861681</v>
      </c>
      <c r="G75" s="223">
        <f t="shared" si="11"/>
        <v>2870647.6978452788</v>
      </c>
      <c r="H75" s="223">
        <f t="shared" si="11"/>
        <v>2994688.7468275139</v>
      </c>
      <c r="I75" s="223">
        <f t="shared" si="11"/>
        <v>3062181.297186974</v>
      </c>
      <c r="J75" s="223">
        <f t="shared" si="11"/>
        <v>3168213.0024236133</v>
      </c>
      <c r="K75" s="223">
        <f t="shared" si="11"/>
        <v>3262565.6478985287</v>
      </c>
      <c r="L75" s="223">
        <f t="shared" si="11"/>
        <v>3370326.3395005283</v>
      </c>
      <c r="M75" s="223">
        <f t="shared" si="11"/>
        <v>3478444.456605772</v>
      </c>
      <c r="N75" s="223">
        <f t="shared" si="11"/>
        <v>3593642.2916577007</v>
      </c>
      <c r="O75" s="223">
        <f t="shared" si="11"/>
        <v>3712636.4609760889</v>
      </c>
      <c r="P75" s="223">
        <f>P50</f>
        <v>3837339.666730213</v>
      </c>
      <c r="Q75" s="223">
        <f t="shared" si="11"/>
        <v>3967044.0451230058</v>
      </c>
      <c r="R75" s="223">
        <f>R50</f>
        <v>4102411.8658696502</v>
      </c>
      <c r="S75" s="223">
        <f t="shared" si="11"/>
        <v>4243423.9075349933</v>
      </c>
      <c r="T75" s="223">
        <f t="shared" si="11"/>
        <v>4390427.2724433141</v>
      </c>
      <c r="U75" s="223">
        <f t="shared" si="11"/>
        <v>4543597.1017528884</v>
      </c>
      <c r="V75" s="305">
        <f t="shared" si="11"/>
        <v>4703211.9040802428</v>
      </c>
    </row>
    <row r="76" spans="1:22" x14ac:dyDescent="0.25">
      <c r="A76" s="211" t="s">
        <v>271</v>
      </c>
      <c r="B76" s="220">
        <f>SUM(B77:B82)</f>
        <v>-1398246.3580753307</v>
      </c>
      <c r="C76" s="220">
        <f>SUM(C77:C82)</f>
        <v>-1444627.25712581</v>
      </c>
      <c r="D76" s="220">
        <f t="shared" ref="D76:V76" si="12">SUM(D77:D82)</f>
        <v>-1489406.5629659204</v>
      </c>
      <c r="E76" s="220">
        <f t="shared" si="12"/>
        <v>-1536269.3498312472</v>
      </c>
      <c r="F76" s="220">
        <f t="shared" si="12"/>
        <v>-1585298.9569627987</v>
      </c>
      <c r="G76" s="220">
        <f t="shared" si="12"/>
        <v>-1636582.0571712246</v>
      </c>
      <c r="H76" s="220">
        <f t="shared" si="12"/>
        <v>-1690208.7901795991</v>
      </c>
      <c r="I76" s="220">
        <f t="shared" si="12"/>
        <v>-1746272.9012999206</v>
      </c>
      <c r="J76" s="220">
        <f t="shared" si="12"/>
        <v>-1804871.8856566662</v>
      </c>
      <c r="K76" s="220">
        <f t="shared" si="12"/>
        <v>-1866107.1381792941</v>
      </c>
      <c r="L76" s="220">
        <f t="shared" si="12"/>
        <v>-1930084.1095944389</v>
      </c>
      <c r="M76" s="220">
        <f t="shared" si="12"/>
        <v>-1996912.4686578012</v>
      </c>
      <c r="N76" s="220">
        <f t="shared" si="12"/>
        <v>-2066706.2708753101</v>
      </c>
      <c r="O76" s="220">
        <f t="shared" si="12"/>
        <v>-2139584.1339731314</v>
      </c>
      <c r="P76" s="220">
        <f>SUM(P77:P82)</f>
        <v>-2215669.4203864764</v>
      </c>
      <c r="Q76" s="220">
        <f t="shared" si="12"/>
        <v>-2295090.4270479679</v>
      </c>
      <c r="R76" s="220">
        <f t="shared" si="12"/>
        <v>-2377980.5827675313</v>
      </c>
      <c r="S76" s="220">
        <f t="shared" si="12"/>
        <v>-2464478.6535074883</v>
      </c>
      <c r="T76" s="220">
        <f t="shared" si="12"/>
        <v>-2554728.9558686558</v>
      </c>
      <c r="U76" s="220">
        <f t="shared" si="12"/>
        <v>-2648881.5791158816</v>
      </c>
      <c r="V76" s="306">
        <f t="shared" si="12"/>
        <v>-2747092.6160846082</v>
      </c>
    </row>
    <row r="77" spans="1:22" x14ac:dyDescent="0.25">
      <c r="A77" s="219" t="s">
        <v>270</v>
      </c>
      <c r="B77" s="220">
        <f t="shared" ref="B77:V77" si="13">-B66</f>
        <v>0</v>
      </c>
      <c r="C77" s="220">
        <f t="shared" si="13"/>
        <v>0</v>
      </c>
      <c r="D77" s="220">
        <f t="shared" si="13"/>
        <v>0</v>
      </c>
      <c r="E77" s="220">
        <f t="shared" si="13"/>
        <v>0</v>
      </c>
      <c r="F77" s="220">
        <f t="shared" si="13"/>
        <v>0</v>
      </c>
      <c r="G77" s="220">
        <f t="shared" si="13"/>
        <v>0</v>
      </c>
      <c r="H77" s="220">
        <f t="shared" si="13"/>
        <v>0</v>
      </c>
      <c r="I77" s="220">
        <f t="shared" si="13"/>
        <v>0</v>
      </c>
      <c r="J77" s="220">
        <f t="shared" si="13"/>
        <v>0</v>
      </c>
      <c r="K77" s="220">
        <f t="shared" si="13"/>
        <v>0</v>
      </c>
      <c r="L77" s="220">
        <f t="shared" si="13"/>
        <v>0</v>
      </c>
      <c r="M77" s="220">
        <f t="shared" si="13"/>
        <v>0</v>
      </c>
      <c r="N77" s="220">
        <f t="shared" si="13"/>
        <v>0</v>
      </c>
      <c r="O77" s="220">
        <f t="shared" si="13"/>
        <v>0</v>
      </c>
      <c r="P77" s="220">
        <f t="shared" si="13"/>
        <v>0</v>
      </c>
      <c r="Q77" s="220">
        <f t="shared" si="13"/>
        <v>0</v>
      </c>
      <c r="R77" s="220">
        <f t="shared" si="13"/>
        <v>0</v>
      </c>
      <c r="S77" s="220">
        <f t="shared" si="13"/>
        <v>0</v>
      </c>
      <c r="T77" s="220">
        <f t="shared" si="13"/>
        <v>0</v>
      </c>
      <c r="U77" s="220">
        <f t="shared" si="13"/>
        <v>0</v>
      </c>
      <c r="V77" s="306">
        <f t="shared" si="13"/>
        <v>0</v>
      </c>
    </row>
    <row r="78" spans="1:22" x14ac:dyDescent="0.25">
      <c r="A78" s="219" t="str">
        <f>A32</f>
        <v>Прочие расходы при эксплуатации объекта, руб. без НДС</v>
      </c>
      <c r="B78" s="220">
        <f>-(B65+B68+B69+B70)</f>
        <v>-1254048.7440753307</v>
      </c>
      <c r="C78" s="220">
        <f>-(C65+C68+C69+C70)</f>
        <v>-1304034.58347581</v>
      </c>
      <c r="D78" s="220">
        <f t="shared" ref="D78:V78" si="14">-(D65+D68+D69+D70)</f>
        <v>-1356023.7700159205</v>
      </c>
      <c r="E78" s="220">
        <f t="shared" si="14"/>
        <v>-1410096.4375812472</v>
      </c>
      <c r="F78" s="220">
        <f t="shared" si="14"/>
        <v>-1466335.9254127988</v>
      </c>
      <c r="G78" s="220">
        <f t="shared" si="14"/>
        <v>-1524828.9063212245</v>
      </c>
      <c r="H78" s="220">
        <f t="shared" si="14"/>
        <v>-1585665.5200295991</v>
      </c>
      <c r="I78" s="220">
        <f t="shared" si="14"/>
        <v>-1648939.5118499205</v>
      </c>
      <c r="J78" s="220">
        <f t="shared" si="14"/>
        <v>-1714748.3769066662</v>
      </c>
      <c r="K78" s="220">
        <f t="shared" si="14"/>
        <v>-1783193.5101292941</v>
      </c>
      <c r="L78" s="220">
        <f t="shared" si="14"/>
        <v>-1854380.3622444388</v>
      </c>
      <c r="M78" s="220">
        <f t="shared" si="14"/>
        <v>-1928418.6020078012</v>
      </c>
      <c r="N78" s="220">
        <f t="shared" si="14"/>
        <v>-2005422.2849253099</v>
      </c>
      <c r="O78" s="220">
        <f t="shared" si="14"/>
        <v>-2085510.0287231312</v>
      </c>
      <c r="P78" s="220">
        <f t="shared" si="14"/>
        <v>-2168805.1958364765</v>
      </c>
      <c r="Q78" s="220">
        <f t="shared" si="14"/>
        <v>-2255436.0831979681</v>
      </c>
      <c r="R78" s="220">
        <f t="shared" si="14"/>
        <v>-2345536.1196175311</v>
      </c>
      <c r="S78" s="220">
        <f t="shared" si="14"/>
        <v>-2439244.0710574882</v>
      </c>
      <c r="T78" s="220">
        <f t="shared" si="14"/>
        <v>-2536704.2541186558</v>
      </c>
      <c r="U78" s="220">
        <f t="shared" si="14"/>
        <v>-2638066.7580658817</v>
      </c>
      <c r="V78" s="220">
        <f t="shared" si="14"/>
        <v>-2743487.6757346084</v>
      </c>
    </row>
    <row r="79" spans="1:22" x14ac:dyDescent="0.25">
      <c r="A79" s="219" t="s">
        <v>476</v>
      </c>
      <c r="B79" s="220"/>
      <c r="C79" s="220"/>
      <c r="D79" s="220"/>
      <c r="E79" s="220"/>
      <c r="F79" s="220"/>
      <c r="G79" s="220"/>
      <c r="H79" s="220"/>
      <c r="I79" s="220"/>
      <c r="J79" s="220"/>
      <c r="K79" s="220"/>
      <c r="L79" s="220"/>
      <c r="M79" s="220"/>
      <c r="N79" s="220"/>
      <c r="O79" s="220"/>
      <c r="P79" s="220"/>
      <c r="Q79" s="220"/>
      <c r="R79" s="220"/>
      <c r="S79" s="220"/>
      <c r="T79" s="220"/>
      <c r="U79" s="220"/>
      <c r="V79" s="306"/>
    </row>
    <row r="80" spans="1:22" x14ac:dyDescent="0.25">
      <c r="A80" s="219" t="s">
        <v>476</v>
      </c>
      <c r="B80" s="220">
        <v>0</v>
      </c>
      <c r="C80" s="220">
        <v>0</v>
      </c>
      <c r="D80" s="220">
        <v>0</v>
      </c>
      <c r="E80" s="220">
        <v>0</v>
      </c>
      <c r="F80" s="220">
        <v>0</v>
      </c>
      <c r="G80" s="220">
        <v>0</v>
      </c>
      <c r="H80" s="220">
        <v>0</v>
      </c>
      <c r="I80" s="220">
        <v>0</v>
      </c>
      <c r="J80" s="220">
        <v>0</v>
      </c>
      <c r="K80" s="220">
        <v>0</v>
      </c>
      <c r="L80" s="220">
        <v>0</v>
      </c>
      <c r="M80" s="220">
        <v>0</v>
      </c>
      <c r="N80" s="220">
        <v>0</v>
      </c>
      <c r="O80" s="220">
        <v>0</v>
      </c>
      <c r="P80" s="220">
        <v>0</v>
      </c>
      <c r="Q80" s="220">
        <v>0</v>
      </c>
      <c r="R80" s="220">
        <v>0</v>
      </c>
      <c r="S80" s="220">
        <v>0</v>
      </c>
      <c r="T80" s="220">
        <v>0</v>
      </c>
      <c r="U80" s="220">
        <v>0</v>
      </c>
      <c r="V80" s="306">
        <v>0</v>
      </c>
    </row>
    <row r="81" spans="1:22" x14ac:dyDescent="0.25">
      <c r="A81" s="219" t="s">
        <v>476</v>
      </c>
      <c r="B81" s="220">
        <v>0</v>
      </c>
      <c r="C81" s="220">
        <v>0</v>
      </c>
      <c r="D81" s="220">
        <v>0</v>
      </c>
      <c r="E81" s="220">
        <v>0</v>
      </c>
      <c r="F81" s="220">
        <v>0</v>
      </c>
      <c r="G81" s="220">
        <v>0</v>
      </c>
      <c r="H81" s="220">
        <v>0</v>
      </c>
      <c r="I81" s="220">
        <v>0</v>
      </c>
      <c r="J81" s="220">
        <v>0</v>
      </c>
      <c r="K81" s="220">
        <v>0</v>
      </c>
      <c r="L81" s="220">
        <v>0</v>
      </c>
      <c r="M81" s="220">
        <v>0</v>
      </c>
      <c r="N81" s="220">
        <v>0</v>
      </c>
      <c r="O81" s="220">
        <v>0</v>
      </c>
      <c r="P81" s="220">
        <v>0</v>
      </c>
      <c r="Q81" s="220">
        <v>0</v>
      </c>
      <c r="R81" s="220">
        <v>0</v>
      </c>
      <c r="S81" s="220">
        <v>0</v>
      </c>
      <c r="T81" s="220">
        <v>0</v>
      </c>
      <c r="U81" s="220">
        <v>0</v>
      </c>
      <c r="V81" s="306">
        <v>0</v>
      </c>
    </row>
    <row r="82" spans="1:22" x14ac:dyDescent="0.25">
      <c r="A82" s="219" t="s">
        <v>268</v>
      </c>
      <c r="B82" s="220">
        <f t="shared" ref="B82:V82" si="15">-B67</f>
        <v>-144197.614</v>
      </c>
      <c r="C82" s="220">
        <f t="shared" si="15"/>
        <v>-140592.67365000001</v>
      </c>
      <c r="D82" s="220">
        <f t="shared" si="15"/>
        <v>-133382.79295</v>
      </c>
      <c r="E82" s="220">
        <f t="shared" si="15"/>
        <v>-126172.91225000001</v>
      </c>
      <c r="F82" s="220">
        <f t="shared" si="15"/>
        <v>-118963.03155000001</v>
      </c>
      <c r="G82" s="220">
        <f t="shared" si="15"/>
        <v>-111753.15085000001</v>
      </c>
      <c r="H82" s="220">
        <f t="shared" si="15"/>
        <v>-104543.27015000003</v>
      </c>
      <c r="I82" s="220">
        <f t="shared" si="15"/>
        <v>-97333.389450000032</v>
      </c>
      <c r="J82" s="220">
        <f t="shared" si="15"/>
        <v>-90123.508750000023</v>
      </c>
      <c r="K82" s="220">
        <f t="shared" si="15"/>
        <v>-82913.628050000028</v>
      </c>
      <c r="L82" s="220">
        <f t="shared" si="15"/>
        <v>-75703.747350000034</v>
      </c>
      <c r="M82" s="220">
        <f t="shared" si="15"/>
        <v>-68493.866650000025</v>
      </c>
      <c r="N82" s="220">
        <f t="shared" si="15"/>
        <v>-61283.985950000031</v>
      </c>
      <c r="O82" s="220">
        <f t="shared" si="15"/>
        <v>-54074.10525000003</v>
      </c>
      <c r="P82" s="220">
        <f t="shared" si="15"/>
        <v>-46864.224550000028</v>
      </c>
      <c r="Q82" s="220">
        <f t="shared" si="15"/>
        <v>-39654.343850000034</v>
      </c>
      <c r="R82" s="220">
        <f t="shared" si="15"/>
        <v>-32444.463150000032</v>
      </c>
      <c r="S82" s="220">
        <f t="shared" si="15"/>
        <v>-25234.582450000038</v>
      </c>
      <c r="T82" s="220">
        <f t="shared" si="15"/>
        <v>-18024.701750000029</v>
      </c>
      <c r="U82" s="220">
        <f t="shared" si="15"/>
        <v>-10814.821050000031</v>
      </c>
      <c r="V82" s="306">
        <f t="shared" si="15"/>
        <v>-3604.9403500000308</v>
      </c>
    </row>
    <row r="83" spans="1:22" s="215" customFormat="1" ht="14.25" x14ac:dyDescent="0.25">
      <c r="A83" s="221" t="s">
        <v>483</v>
      </c>
      <c r="B83" s="223">
        <f>B75+B76</f>
        <v>408806.32370837941</v>
      </c>
      <c r="C83" s="223">
        <f>C75+C76</f>
        <v>926437.78176174848</v>
      </c>
      <c r="D83" s="223">
        <f t="shared" ref="D83:V83" si="16">D75+D76</f>
        <v>1466061.6042972899</v>
      </c>
      <c r="E83" s="223">
        <f t="shared" si="16"/>
        <v>1130171.5904606632</v>
      </c>
      <c r="F83" s="223">
        <f t="shared" si="16"/>
        <v>1296530.4023233694</v>
      </c>
      <c r="G83" s="223">
        <f>G75+G76</f>
        <v>1234065.6406740542</v>
      </c>
      <c r="H83" s="223">
        <f t="shared" si="16"/>
        <v>1304479.9566479148</v>
      </c>
      <c r="I83" s="223">
        <f t="shared" si="16"/>
        <v>1315908.3958870533</v>
      </c>
      <c r="J83" s="223">
        <f t="shared" si="16"/>
        <v>1363341.1167669471</v>
      </c>
      <c r="K83" s="223">
        <f t="shared" si="16"/>
        <v>1396458.5097192347</v>
      </c>
      <c r="L83" s="223">
        <f t="shared" si="16"/>
        <v>1440242.2299060894</v>
      </c>
      <c r="M83" s="223">
        <f t="shared" si="16"/>
        <v>1481531.9879479709</v>
      </c>
      <c r="N83" s="223">
        <f t="shared" si="16"/>
        <v>1526936.0207823906</v>
      </c>
      <c r="O83" s="223">
        <f t="shared" si="16"/>
        <v>1573052.3270029575</v>
      </c>
      <c r="P83" s="223">
        <f>P75+P76</f>
        <v>1621670.2463437365</v>
      </c>
      <c r="Q83" s="223">
        <f t="shared" si="16"/>
        <v>1671953.6180750378</v>
      </c>
      <c r="R83" s="223">
        <f>R75+R76</f>
        <v>1724431.2831021189</v>
      </c>
      <c r="S83" s="223">
        <f t="shared" si="16"/>
        <v>1778945.2540275049</v>
      </c>
      <c r="T83" s="223">
        <f t="shared" si="16"/>
        <v>1835698.3165746583</v>
      </c>
      <c r="U83" s="223">
        <f t="shared" si="16"/>
        <v>1894715.5226370068</v>
      </c>
      <c r="V83" s="305">
        <f t="shared" si="16"/>
        <v>1956119.2879956346</v>
      </c>
    </row>
    <row r="84" spans="1:22" ht="18.75" customHeight="1" x14ac:dyDescent="0.25">
      <c r="A84" s="219" t="s">
        <v>264</v>
      </c>
      <c r="B84" s="220">
        <f>-B25/20</f>
        <v>-327721.84999999998</v>
      </c>
      <c r="C84" s="220">
        <f>-B25/20</f>
        <v>-327721.84999999998</v>
      </c>
      <c r="D84" s="220">
        <f>C84</f>
        <v>-327721.84999999998</v>
      </c>
      <c r="E84" s="220">
        <f t="shared" ref="E84:V84" si="17">D84</f>
        <v>-327721.84999999998</v>
      </c>
      <c r="F84" s="220">
        <f t="shared" si="17"/>
        <v>-327721.84999999998</v>
      </c>
      <c r="G84" s="220">
        <f t="shared" si="17"/>
        <v>-327721.84999999998</v>
      </c>
      <c r="H84" s="220">
        <f t="shared" si="17"/>
        <v>-327721.84999999998</v>
      </c>
      <c r="I84" s="220">
        <f t="shared" si="17"/>
        <v>-327721.84999999998</v>
      </c>
      <c r="J84" s="220">
        <f t="shared" si="17"/>
        <v>-327721.84999999998</v>
      </c>
      <c r="K84" s="220">
        <f t="shared" si="17"/>
        <v>-327721.84999999998</v>
      </c>
      <c r="L84" s="220">
        <f t="shared" si="17"/>
        <v>-327721.84999999998</v>
      </c>
      <c r="M84" s="220">
        <f t="shared" si="17"/>
        <v>-327721.84999999998</v>
      </c>
      <c r="N84" s="220">
        <f t="shared" si="17"/>
        <v>-327721.84999999998</v>
      </c>
      <c r="O84" s="220">
        <f t="shared" si="17"/>
        <v>-327721.84999999998</v>
      </c>
      <c r="P84" s="220">
        <f>O84</f>
        <v>-327721.84999999998</v>
      </c>
      <c r="Q84" s="220">
        <f t="shared" si="17"/>
        <v>-327721.84999999998</v>
      </c>
      <c r="R84" s="220">
        <f t="shared" si="17"/>
        <v>-327721.84999999998</v>
      </c>
      <c r="S84" s="220">
        <f t="shared" si="17"/>
        <v>-327721.84999999998</v>
      </c>
      <c r="T84" s="220">
        <f t="shared" si="17"/>
        <v>-327721.84999999998</v>
      </c>
      <c r="U84" s="220">
        <f t="shared" si="17"/>
        <v>-327721.84999999998</v>
      </c>
      <c r="V84" s="306">
        <f t="shared" si="17"/>
        <v>-327721.84999999998</v>
      </c>
    </row>
    <row r="85" spans="1:22" s="215" customFormat="1" ht="16.5" customHeight="1" x14ac:dyDescent="0.25">
      <c r="A85" s="221" t="s">
        <v>484</v>
      </c>
      <c r="B85" s="223">
        <f>B84+B83</f>
        <v>81084.473708379432</v>
      </c>
      <c r="C85" s="223">
        <f>C84+C83</f>
        <v>598715.93176174851</v>
      </c>
      <c r="D85" s="223">
        <f>D84+D83</f>
        <v>1138339.75429729</v>
      </c>
      <c r="E85" s="223">
        <f t="shared" ref="E85:V85" si="18">E84+E83</f>
        <v>802449.74046066322</v>
      </c>
      <c r="F85" s="223">
        <f t="shared" si="18"/>
        <v>968808.55232336943</v>
      </c>
      <c r="G85" s="223">
        <f t="shared" si="18"/>
        <v>906343.79067405418</v>
      </c>
      <c r="H85" s="223">
        <f t="shared" si="18"/>
        <v>976758.10664791486</v>
      </c>
      <c r="I85" s="223">
        <f t="shared" si="18"/>
        <v>988186.54588705336</v>
      </c>
      <c r="J85" s="223">
        <f t="shared" si="18"/>
        <v>1035619.2667669471</v>
      </c>
      <c r="K85" s="223">
        <f t="shared" si="18"/>
        <v>1068736.6597192348</v>
      </c>
      <c r="L85" s="223">
        <f t="shared" si="18"/>
        <v>1112520.3799060895</v>
      </c>
      <c r="M85" s="223">
        <f t="shared" si="18"/>
        <v>1153810.137947971</v>
      </c>
      <c r="N85" s="223">
        <f t="shared" si="18"/>
        <v>1199214.1707823905</v>
      </c>
      <c r="O85" s="223">
        <f t="shared" si="18"/>
        <v>1245330.4770029574</v>
      </c>
      <c r="P85" s="223">
        <f>P84+P83</f>
        <v>1293948.3963437364</v>
      </c>
      <c r="Q85" s="223">
        <f t="shared" si="18"/>
        <v>1344231.7680750377</v>
      </c>
      <c r="R85" s="223">
        <f>R84+R83</f>
        <v>1396709.4331021188</v>
      </c>
      <c r="S85" s="223">
        <f t="shared" si="18"/>
        <v>1451223.4040275048</v>
      </c>
      <c r="T85" s="223">
        <f t="shared" si="18"/>
        <v>1507976.4665746582</v>
      </c>
      <c r="U85" s="223">
        <f t="shared" si="18"/>
        <v>1566993.6726370067</v>
      </c>
      <c r="V85" s="305">
        <f t="shared" si="18"/>
        <v>1628397.4379956345</v>
      </c>
    </row>
    <row r="86" spans="1:22" x14ac:dyDescent="0.25">
      <c r="A86" s="219" t="s">
        <v>263</v>
      </c>
      <c r="B86" s="220"/>
      <c r="C86" s="220"/>
      <c r="D86" s="220"/>
      <c r="E86" s="220"/>
      <c r="F86" s="220"/>
      <c r="G86" s="220"/>
      <c r="H86" s="220"/>
      <c r="I86" s="220"/>
      <c r="J86" s="220"/>
      <c r="K86" s="220"/>
      <c r="L86" s="220"/>
      <c r="M86" s="220"/>
      <c r="N86" s="220"/>
      <c r="O86" s="220"/>
      <c r="P86" s="220"/>
      <c r="Q86" s="220"/>
      <c r="R86" s="220"/>
      <c r="S86" s="220"/>
      <c r="T86" s="220"/>
      <c r="U86" s="220"/>
      <c r="V86" s="306"/>
    </row>
    <row r="87" spans="1:22" s="215" customFormat="1" ht="14.25" x14ac:dyDescent="0.25">
      <c r="A87" s="221" t="s">
        <v>267</v>
      </c>
      <c r="B87" s="223">
        <f>B85+B86</f>
        <v>81084.473708379432</v>
      </c>
      <c r="C87" s="223">
        <f>C85+C86</f>
        <v>598715.93176174851</v>
      </c>
      <c r="D87" s="223">
        <f t="shared" ref="D87:V87" si="19">D85+D86</f>
        <v>1138339.75429729</v>
      </c>
      <c r="E87" s="223">
        <f t="shared" si="19"/>
        <v>802449.74046066322</v>
      </c>
      <c r="F87" s="223">
        <f t="shared" si="19"/>
        <v>968808.55232336943</v>
      </c>
      <c r="G87" s="223">
        <f t="shared" si="19"/>
        <v>906343.79067405418</v>
      </c>
      <c r="H87" s="223">
        <f t="shared" si="19"/>
        <v>976758.10664791486</v>
      </c>
      <c r="I87" s="223">
        <f t="shared" si="19"/>
        <v>988186.54588705336</v>
      </c>
      <c r="J87" s="223">
        <f t="shared" si="19"/>
        <v>1035619.2667669471</v>
      </c>
      <c r="K87" s="223">
        <f t="shared" si="19"/>
        <v>1068736.6597192348</v>
      </c>
      <c r="L87" s="223">
        <f t="shared" si="19"/>
        <v>1112520.3799060895</v>
      </c>
      <c r="M87" s="223">
        <f t="shared" si="19"/>
        <v>1153810.137947971</v>
      </c>
      <c r="N87" s="223">
        <f t="shared" si="19"/>
        <v>1199214.1707823905</v>
      </c>
      <c r="O87" s="223">
        <f t="shared" si="19"/>
        <v>1245330.4770029574</v>
      </c>
      <c r="P87" s="223">
        <f>P85+P86</f>
        <v>1293948.3963437364</v>
      </c>
      <c r="Q87" s="223">
        <f t="shared" si="19"/>
        <v>1344231.7680750377</v>
      </c>
      <c r="R87" s="223">
        <f>R85+R86</f>
        <v>1396709.4331021188</v>
      </c>
      <c r="S87" s="223">
        <f t="shared" si="19"/>
        <v>1451223.4040275048</v>
      </c>
      <c r="T87" s="223">
        <f t="shared" si="19"/>
        <v>1507976.4665746582</v>
      </c>
      <c r="U87" s="223">
        <f t="shared" si="19"/>
        <v>1566993.6726370067</v>
      </c>
      <c r="V87" s="305">
        <f t="shared" si="19"/>
        <v>1628397.4379956345</v>
      </c>
    </row>
    <row r="88" spans="1:22" x14ac:dyDescent="0.25">
      <c r="A88" s="219" t="s">
        <v>262</v>
      </c>
      <c r="B88" s="220">
        <f>IF(B87&gt;=0,(B87*25%),0)</f>
        <v>20271.118427094858</v>
      </c>
      <c r="C88" s="220">
        <f>IF(C87&gt;=0,(C87*25%),0)</f>
        <v>149678.98294043713</v>
      </c>
      <c r="D88" s="220">
        <f>IF(D87&gt;=0,(D87*25%),0)</f>
        <v>284584.9385743225</v>
      </c>
      <c r="E88" s="220">
        <f t="shared" ref="E88:V88" si="20">IF(E87&gt;=0,(E87*25%),0)</f>
        <v>200612.4351151658</v>
      </c>
      <c r="F88" s="220">
        <f t="shared" si="20"/>
        <v>242202.13808084236</v>
      </c>
      <c r="G88" s="220">
        <f t="shared" si="20"/>
        <v>226585.94766851355</v>
      </c>
      <c r="H88" s="220">
        <f t="shared" si="20"/>
        <v>244189.52666197871</v>
      </c>
      <c r="I88" s="220">
        <f t="shared" si="20"/>
        <v>247046.63647176334</v>
      </c>
      <c r="J88" s="220">
        <f t="shared" si="20"/>
        <v>258904.81669173678</v>
      </c>
      <c r="K88" s="220">
        <f t="shared" si="20"/>
        <v>267184.1649298087</v>
      </c>
      <c r="L88" s="220">
        <f t="shared" si="20"/>
        <v>278130.09497652238</v>
      </c>
      <c r="M88" s="220">
        <f t="shared" si="20"/>
        <v>288452.53448699275</v>
      </c>
      <c r="N88" s="220">
        <f t="shared" si="20"/>
        <v>299803.54269559763</v>
      </c>
      <c r="O88" s="220">
        <f t="shared" si="20"/>
        <v>311332.61925073934</v>
      </c>
      <c r="P88" s="220">
        <f>IF(P87&gt;=0,(P87*25%),0)</f>
        <v>323487.09908593411</v>
      </c>
      <c r="Q88" s="220">
        <f t="shared" si="20"/>
        <v>336057.94201875944</v>
      </c>
      <c r="R88" s="220">
        <f t="shared" si="20"/>
        <v>349177.3582755297</v>
      </c>
      <c r="S88" s="220">
        <f t="shared" si="20"/>
        <v>362805.85100687621</v>
      </c>
      <c r="T88" s="220">
        <f t="shared" si="20"/>
        <v>376994.11664366454</v>
      </c>
      <c r="U88" s="220">
        <f t="shared" si="20"/>
        <v>391748.41815925168</v>
      </c>
      <c r="V88" s="306">
        <f t="shared" si="20"/>
        <v>407099.35949890863</v>
      </c>
    </row>
    <row r="89" spans="1:22" ht="16.5" thickBot="1" x14ac:dyDescent="0.3">
      <c r="A89" s="279" t="s">
        <v>266</v>
      </c>
      <c r="B89" s="280">
        <f>B87-B88</f>
        <v>60813.355281284574</v>
      </c>
      <c r="C89" s="280">
        <f>C87-C88</f>
        <v>449036.94882131135</v>
      </c>
      <c r="D89" s="280">
        <f>D87-D88</f>
        <v>853754.8157229675</v>
      </c>
      <c r="E89" s="280">
        <f t="shared" ref="E89:V89" si="21">E87-E88</f>
        <v>601837.30534549744</v>
      </c>
      <c r="F89" s="280">
        <f t="shared" si="21"/>
        <v>726606.4142425271</v>
      </c>
      <c r="G89" s="280">
        <f t="shared" si="21"/>
        <v>679757.84300554066</v>
      </c>
      <c r="H89" s="280">
        <f t="shared" si="21"/>
        <v>732568.57998593617</v>
      </c>
      <c r="I89" s="280">
        <f t="shared" si="21"/>
        <v>741139.90941528999</v>
      </c>
      <c r="J89" s="280">
        <f t="shared" si="21"/>
        <v>776714.4500752103</v>
      </c>
      <c r="K89" s="280">
        <f t="shared" si="21"/>
        <v>801552.4947894261</v>
      </c>
      <c r="L89" s="280">
        <f t="shared" si="21"/>
        <v>834390.28492956713</v>
      </c>
      <c r="M89" s="280">
        <f t="shared" si="21"/>
        <v>865357.60346097825</v>
      </c>
      <c r="N89" s="280">
        <f t="shared" si="21"/>
        <v>899410.62808679289</v>
      </c>
      <c r="O89" s="280">
        <f t="shared" si="21"/>
        <v>933997.85775221803</v>
      </c>
      <c r="P89" s="280">
        <f>P87-P88</f>
        <v>970461.29725780233</v>
      </c>
      <c r="Q89" s="280">
        <f t="shared" si="21"/>
        <v>1008173.8260562783</v>
      </c>
      <c r="R89" s="280">
        <f t="shared" si="21"/>
        <v>1047532.0748265891</v>
      </c>
      <c r="S89" s="280">
        <f t="shared" si="21"/>
        <v>1088417.5530206286</v>
      </c>
      <c r="T89" s="280">
        <f t="shared" si="21"/>
        <v>1130982.3499309937</v>
      </c>
      <c r="U89" s="280">
        <f t="shared" si="21"/>
        <v>1175245.2544777552</v>
      </c>
      <c r="V89" s="307">
        <f t="shared" si="21"/>
        <v>1221298.0784967258</v>
      </c>
    </row>
    <row r="90" spans="1:22" s="284" customFormat="1" ht="16.5" thickBot="1" x14ac:dyDescent="0.3">
      <c r="A90" s="281"/>
      <c r="B90" s="282">
        <v>0</v>
      </c>
      <c r="C90" s="282">
        <v>1</v>
      </c>
      <c r="D90" s="282">
        <f>C90+1</f>
        <v>2</v>
      </c>
      <c r="E90" s="282">
        <f t="shared" ref="E90:V90" si="22">D90+1</f>
        <v>3</v>
      </c>
      <c r="F90" s="283">
        <f t="shared" si="22"/>
        <v>4</v>
      </c>
      <c r="G90" s="283">
        <f t="shared" si="22"/>
        <v>5</v>
      </c>
      <c r="H90" s="283">
        <f t="shared" si="22"/>
        <v>6</v>
      </c>
      <c r="I90" s="283">
        <f t="shared" si="22"/>
        <v>7</v>
      </c>
      <c r="J90" s="283">
        <f t="shared" si="22"/>
        <v>8</v>
      </c>
      <c r="K90" s="283">
        <f t="shared" si="22"/>
        <v>9</v>
      </c>
      <c r="L90" s="283">
        <f t="shared" si="22"/>
        <v>10</v>
      </c>
      <c r="M90" s="283">
        <f t="shared" si="22"/>
        <v>11</v>
      </c>
      <c r="N90" s="283">
        <f t="shared" si="22"/>
        <v>12</v>
      </c>
      <c r="O90" s="283">
        <f t="shared" si="22"/>
        <v>13</v>
      </c>
      <c r="P90" s="283">
        <f t="shared" si="22"/>
        <v>14</v>
      </c>
      <c r="Q90" s="283">
        <f t="shared" si="22"/>
        <v>15</v>
      </c>
      <c r="R90" s="283">
        <f t="shared" si="22"/>
        <v>16</v>
      </c>
      <c r="S90" s="283">
        <f t="shared" si="22"/>
        <v>17</v>
      </c>
      <c r="T90" s="283">
        <f t="shared" si="22"/>
        <v>18</v>
      </c>
      <c r="U90" s="283">
        <f t="shared" si="22"/>
        <v>19</v>
      </c>
      <c r="V90" s="283">
        <f t="shared" si="22"/>
        <v>20</v>
      </c>
    </row>
    <row r="91" spans="1:22" x14ac:dyDescent="0.25">
      <c r="A91" s="278" t="s">
        <v>265</v>
      </c>
      <c r="B91" s="209">
        <v>2026</v>
      </c>
      <c r="C91" s="209">
        <f t="shared" ref="C91:V91" si="23">C47</f>
        <v>2027</v>
      </c>
      <c r="D91" s="209">
        <f t="shared" si="23"/>
        <v>2028</v>
      </c>
      <c r="E91" s="209">
        <f t="shared" si="23"/>
        <v>2029</v>
      </c>
      <c r="F91" s="209">
        <f t="shared" si="23"/>
        <v>2030</v>
      </c>
      <c r="G91" s="209">
        <f t="shared" si="23"/>
        <v>2031</v>
      </c>
      <c r="H91" s="209">
        <f t="shared" si="23"/>
        <v>2032</v>
      </c>
      <c r="I91" s="209">
        <f t="shared" si="23"/>
        <v>2033</v>
      </c>
      <c r="J91" s="209">
        <f t="shared" si="23"/>
        <v>2034</v>
      </c>
      <c r="K91" s="209">
        <f t="shared" si="23"/>
        <v>2035</v>
      </c>
      <c r="L91" s="209">
        <f t="shared" si="23"/>
        <v>2036</v>
      </c>
      <c r="M91" s="209">
        <f t="shared" si="23"/>
        <v>2037</v>
      </c>
      <c r="N91" s="209">
        <f t="shared" si="23"/>
        <v>2038</v>
      </c>
      <c r="O91" s="209">
        <f t="shared" si="23"/>
        <v>2039</v>
      </c>
      <c r="P91" s="209">
        <f t="shared" si="23"/>
        <v>2040</v>
      </c>
      <c r="Q91" s="209">
        <f t="shared" si="23"/>
        <v>2041</v>
      </c>
      <c r="R91" s="209">
        <f t="shared" si="23"/>
        <v>2042</v>
      </c>
      <c r="S91" s="209">
        <f t="shared" si="23"/>
        <v>2043</v>
      </c>
      <c r="T91" s="209">
        <f t="shared" si="23"/>
        <v>2044</v>
      </c>
      <c r="U91" s="209">
        <f t="shared" si="23"/>
        <v>2045</v>
      </c>
      <c r="V91" s="304">
        <f t="shared" si="23"/>
        <v>2046</v>
      </c>
    </row>
    <row r="92" spans="1:22" s="215" customFormat="1" ht="14.25" x14ac:dyDescent="0.25">
      <c r="A92" s="222" t="s">
        <v>484</v>
      </c>
      <c r="B92" s="223">
        <f t="shared" ref="B92:V92" si="24">B85</f>
        <v>81084.473708379432</v>
      </c>
      <c r="C92" s="223">
        <f>C85</f>
        <v>598715.93176174851</v>
      </c>
      <c r="D92" s="223">
        <f t="shared" si="24"/>
        <v>1138339.75429729</v>
      </c>
      <c r="E92" s="223">
        <f t="shared" si="24"/>
        <v>802449.74046066322</v>
      </c>
      <c r="F92" s="223">
        <f t="shared" si="24"/>
        <v>968808.55232336943</v>
      </c>
      <c r="G92" s="223">
        <f t="shared" si="24"/>
        <v>906343.79067405418</v>
      </c>
      <c r="H92" s="223">
        <f t="shared" si="24"/>
        <v>976758.10664791486</v>
      </c>
      <c r="I92" s="223">
        <f t="shared" si="24"/>
        <v>988186.54588705336</v>
      </c>
      <c r="J92" s="223">
        <f t="shared" si="24"/>
        <v>1035619.2667669471</v>
      </c>
      <c r="K92" s="223">
        <f t="shared" si="24"/>
        <v>1068736.6597192348</v>
      </c>
      <c r="L92" s="223">
        <f t="shared" si="24"/>
        <v>1112520.3799060895</v>
      </c>
      <c r="M92" s="223">
        <f t="shared" si="24"/>
        <v>1153810.137947971</v>
      </c>
      <c r="N92" s="223">
        <f t="shared" si="24"/>
        <v>1199214.1707823905</v>
      </c>
      <c r="O92" s="223">
        <f t="shared" si="24"/>
        <v>1245330.4770029574</v>
      </c>
      <c r="P92" s="223">
        <f t="shared" si="24"/>
        <v>1293948.3963437364</v>
      </c>
      <c r="Q92" s="223">
        <f t="shared" si="24"/>
        <v>1344231.7680750377</v>
      </c>
      <c r="R92" s="223">
        <f t="shared" si="24"/>
        <v>1396709.4331021188</v>
      </c>
      <c r="S92" s="223">
        <f t="shared" si="24"/>
        <v>1451223.4040275048</v>
      </c>
      <c r="T92" s="223">
        <f t="shared" si="24"/>
        <v>1507976.4665746582</v>
      </c>
      <c r="U92" s="223">
        <f t="shared" si="24"/>
        <v>1566993.6726370067</v>
      </c>
      <c r="V92" s="305">
        <f t="shared" si="24"/>
        <v>1628397.4379956345</v>
      </c>
    </row>
    <row r="93" spans="1:22" x14ac:dyDescent="0.25">
      <c r="A93" s="219" t="s">
        <v>264</v>
      </c>
      <c r="B93" s="220">
        <f>-B84</f>
        <v>327721.84999999998</v>
      </c>
      <c r="C93" s="220">
        <f t="shared" ref="C93:V93" si="25">-C84</f>
        <v>327721.84999999998</v>
      </c>
      <c r="D93" s="220">
        <f t="shared" si="25"/>
        <v>327721.84999999998</v>
      </c>
      <c r="E93" s="220">
        <f t="shared" si="25"/>
        <v>327721.84999999998</v>
      </c>
      <c r="F93" s="220">
        <f t="shared" si="25"/>
        <v>327721.84999999998</v>
      </c>
      <c r="G93" s="220">
        <f t="shared" si="25"/>
        <v>327721.84999999998</v>
      </c>
      <c r="H93" s="220">
        <f t="shared" si="25"/>
        <v>327721.84999999998</v>
      </c>
      <c r="I93" s="220">
        <f t="shared" si="25"/>
        <v>327721.84999999998</v>
      </c>
      <c r="J93" s="220">
        <f t="shared" si="25"/>
        <v>327721.84999999998</v>
      </c>
      <c r="K93" s="220">
        <f t="shared" si="25"/>
        <v>327721.84999999998</v>
      </c>
      <c r="L93" s="220">
        <f t="shared" si="25"/>
        <v>327721.84999999998</v>
      </c>
      <c r="M93" s="220">
        <f t="shared" si="25"/>
        <v>327721.84999999998</v>
      </c>
      <c r="N93" s="220">
        <f t="shared" si="25"/>
        <v>327721.84999999998</v>
      </c>
      <c r="O93" s="220">
        <f t="shared" si="25"/>
        <v>327721.84999999998</v>
      </c>
      <c r="P93" s="220">
        <f t="shared" si="25"/>
        <v>327721.84999999998</v>
      </c>
      <c r="Q93" s="220">
        <f t="shared" si="25"/>
        <v>327721.84999999998</v>
      </c>
      <c r="R93" s="220">
        <f t="shared" si="25"/>
        <v>327721.84999999998</v>
      </c>
      <c r="S93" s="220">
        <f t="shared" si="25"/>
        <v>327721.84999999998</v>
      </c>
      <c r="T93" s="220">
        <f t="shared" si="25"/>
        <v>327721.84999999998</v>
      </c>
      <c r="U93" s="220">
        <f t="shared" si="25"/>
        <v>327721.84999999998</v>
      </c>
      <c r="V93" s="220">
        <f t="shared" si="25"/>
        <v>327721.84999999998</v>
      </c>
    </row>
    <row r="94" spans="1:22" x14ac:dyDescent="0.25">
      <c r="A94" s="219" t="s">
        <v>263</v>
      </c>
      <c r="B94" s="220">
        <f t="shared" ref="B94:V94" si="26">B86</f>
        <v>0</v>
      </c>
      <c r="C94" s="220">
        <f t="shared" si="26"/>
        <v>0</v>
      </c>
      <c r="D94" s="220">
        <f t="shared" si="26"/>
        <v>0</v>
      </c>
      <c r="E94" s="220">
        <f t="shared" si="26"/>
        <v>0</v>
      </c>
      <c r="F94" s="220">
        <f t="shared" si="26"/>
        <v>0</v>
      </c>
      <c r="G94" s="220">
        <f t="shared" si="26"/>
        <v>0</v>
      </c>
      <c r="H94" s="220">
        <f t="shared" si="26"/>
        <v>0</v>
      </c>
      <c r="I94" s="220">
        <f t="shared" si="26"/>
        <v>0</v>
      </c>
      <c r="J94" s="220">
        <f t="shared" si="26"/>
        <v>0</v>
      </c>
      <c r="K94" s="220">
        <f t="shared" si="26"/>
        <v>0</v>
      </c>
      <c r="L94" s="220">
        <f t="shared" si="26"/>
        <v>0</v>
      </c>
      <c r="M94" s="220">
        <f t="shared" si="26"/>
        <v>0</v>
      </c>
      <c r="N94" s="220">
        <f t="shared" si="26"/>
        <v>0</v>
      </c>
      <c r="O94" s="220">
        <f t="shared" si="26"/>
        <v>0</v>
      </c>
      <c r="P94" s="220">
        <f t="shared" si="26"/>
        <v>0</v>
      </c>
      <c r="Q94" s="220">
        <f t="shared" si="26"/>
        <v>0</v>
      </c>
      <c r="R94" s="220">
        <f t="shared" si="26"/>
        <v>0</v>
      </c>
      <c r="S94" s="220">
        <f t="shared" si="26"/>
        <v>0</v>
      </c>
      <c r="T94" s="220">
        <f t="shared" si="26"/>
        <v>0</v>
      </c>
      <c r="U94" s="220">
        <f t="shared" si="26"/>
        <v>0</v>
      </c>
      <c r="V94" s="306">
        <f t="shared" si="26"/>
        <v>0</v>
      </c>
    </row>
    <row r="95" spans="1:22" x14ac:dyDescent="0.25">
      <c r="A95" s="219" t="s">
        <v>262</v>
      </c>
      <c r="B95" s="220">
        <f>IF(SUM($B$88:B88)+SUM($A$95:A95)&gt;0,0,SUM($B$88:B88)-SUM($A$95:A95))</f>
        <v>0</v>
      </c>
      <c r="C95" s="220">
        <f t="shared" ref="C95:S95" si="27">-IF(C87&gt;=0,(C87*25%),0)</f>
        <v>-149678.98294043713</v>
      </c>
      <c r="D95" s="220">
        <f t="shared" si="27"/>
        <v>-284584.9385743225</v>
      </c>
      <c r="E95" s="220">
        <f t="shared" si="27"/>
        <v>-200612.4351151658</v>
      </c>
      <c r="F95" s="220">
        <f t="shared" si="27"/>
        <v>-242202.13808084236</v>
      </c>
      <c r="G95" s="220">
        <f t="shared" si="27"/>
        <v>-226585.94766851355</v>
      </c>
      <c r="H95" s="220">
        <f t="shared" si="27"/>
        <v>-244189.52666197871</v>
      </c>
      <c r="I95" s="220">
        <f t="shared" si="27"/>
        <v>-247046.63647176334</v>
      </c>
      <c r="J95" s="220">
        <f t="shared" si="27"/>
        <v>-258904.81669173678</v>
      </c>
      <c r="K95" s="220">
        <f t="shared" si="27"/>
        <v>-267184.1649298087</v>
      </c>
      <c r="L95" s="220">
        <f t="shared" si="27"/>
        <v>-278130.09497652238</v>
      </c>
      <c r="M95" s="220">
        <f t="shared" si="27"/>
        <v>-288452.53448699275</v>
      </c>
      <c r="N95" s="220">
        <f t="shared" si="27"/>
        <v>-299803.54269559763</v>
      </c>
      <c r="O95" s="220">
        <f t="shared" si="27"/>
        <v>-311332.61925073934</v>
      </c>
      <c r="P95" s="220">
        <f t="shared" si="27"/>
        <v>-323487.09908593411</v>
      </c>
      <c r="Q95" s="220">
        <f t="shared" si="27"/>
        <v>-336057.94201875944</v>
      </c>
      <c r="R95" s="220">
        <f t="shared" si="27"/>
        <v>-349177.3582755297</v>
      </c>
      <c r="S95" s="220">
        <f t="shared" si="27"/>
        <v>-362805.85100687621</v>
      </c>
      <c r="T95" s="220">
        <f t="shared" ref="T95:U95" si="28">-IF(T87&gt;=0,(T87*20%),0)</f>
        <v>-301595.29331493162</v>
      </c>
      <c r="U95" s="220">
        <f t="shared" si="28"/>
        <v>-313398.73452740134</v>
      </c>
      <c r="V95" s="306">
        <f>-IF(V87&gt;=0,(V87*25%),0)</f>
        <v>-407099.35949890863</v>
      </c>
    </row>
    <row r="96" spans="1:22" x14ac:dyDescent="0.25">
      <c r="A96" s="219" t="s">
        <v>261</v>
      </c>
      <c r="B96" s="220">
        <f>-(B25-54437)*20%</f>
        <v>-1300000</v>
      </c>
      <c r="C96" s="220">
        <f>-B96</f>
        <v>1300000</v>
      </c>
      <c r="D96" s="220"/>
      <c r="E96" s="220"/>
      <c r="F96" s="220"/>
      <c r="G96" s="220"/>
      <c r="H96" s="220">
        <f>IF(((SUM($B$75:H75)+SUM($B$77:H81))+SUM($B$98:H98))&lt;0,((SUM($B$75:H75)+SUM($B$77:H81))+SUM($B$98:H98))*0.2-SUM($A$96:G96),IF(SUM($A$96:G96)&lt;0,0-SUM($A$96:G96),0))</f>
        <v>0</v>
      </c>
      <c r="I96" s="220">
        <f>IF(((SUM($B$75:I75)+SUM($B$77:I81))+SUM($B$98:I98))&lt;0,((SUM($B$75:I75)+SUM($B$77:I81))+SUM($B$98:I98))*0.2-SUM($A$96:H96),IF(SUM($A$96:H96)&lt;0,0-SUM($A$96:H96),0))</f>
        <v>0</v>
      </c>
      <c r="J96" s="220">
        <f>IF(((SUM($B$75:J75)+SUM($B$77:J81))+SUM($B$98:J98))&lt;0,((SUM($B$75:J75)+SUM($B$77:J81))+SUM($B$98:J98))*0.2-SUM($A$96:I96),IF(SUM($A$96:I96)&lt;0,0-SUM($A$96:I96),0))</f>
        <v>0</v>
      </c>
      <c r="K96" s="220">
        <f>IF(((SUM($B$75:K75)+SUM($B$77:K81))+SUM($B$98:K98))&lt;0,((SUM($B$75:K75)+SUM($B$77:K81))+SUM($B$98:K98))*0.2-SUM($A$96:J96),IF(SUM($A$96:J96)&lt;0,0-SUM($A$96:J96),0))</f>
        <v>0</v>
      </c>
      <c r="L96" s="220">
        <f>IF(((SUM($B$75:L75)+SUM($B$77:L81))+SUM($B$98:L98))&lt;0,((SUM($B$75:L75)+SUM($B$77:L81))+SUM($B$98:L98))*0.2-SUM($A$96:K96),IF(SUM($A$96:K96)&lt;0,0-SUM($A$96:K96),0))</f>
        <v>0</v>
      </c>
      <c r="M96" s="220">
        <f>IF(((SUM($B$75:M75)+SUM($B$77:M81))+SUM($B$98:M98))&lt;0,((SUM($B$75:M75)+SUM($B$77:M81))+SUM($B$98:M98))*0.2-SUM($A$96:L96),IF(SUM($A$96:L96)&lt;0,0-SUM($A$96:L96),0))</f>
        <v>0</v>
      </c>
      <c r="N96" s="220">
        <f>IF(((SUM($B$75:N75)+SUM($B$77:N81))+SUM($B$98:N98))&lt;0,((SUM($B$75:N75)+SUM($B$77:N81))+SUM($B$98:N98))*0.2-SUM($A$96:M96),IF(SUM($A$96:M96)&lt;0,0-SUM($A$96:M96),0))</f>
        <v>0</v>
      </c>
      <c r="O96" s="220">
        <f>IF(((SUM($B$75:O75)+SUM($B$77:O81))+SUM($B$98:O98))&lt;0,((SUM($B$75:O75)+SUM($B$77:O81))+SUM($B$98:O98))*0.2-SUM($A$96:N96),IF(SUM($A$96:N96)&lt;0,0-SUM($A$96:N96),0))</f>
        <v>0</v>
      </c>
      <c r="P96" s="220">
        <f>IF(((SUM($B$75:P75)+SUM($B$77:P81))+SUM($B$98:P98))&lt;0,((SUM($B$75:P75)+SUM($B$77:P81))+SUM($B$98:P98))*0.2-SUM($A$96:O96),IF(SUM($A$96:O96)&lt;0,0-SUM($A$96:O96),0))</f>
        <v>0</v>
      </c>
      <c r="Q96" s="220">
        <f>IF(((SUM($B$75:Q75)+SUM($B$77:Q81))+SUM($B$98:Q98))&lt;0,((SUM($B$75:Q75)+SUM($B$77:Q81))+SUM($B$98:Q98))*0.2-SUM($A$96:P96),IF(SUM($A$96:P96)&lt;0,0-SUM($A$96:P96),0))</f>
        <v>0</v>
      </c>
      <c r="R96" s="220">
        <f>IF(((SUM($B$75:R75)+SUM($B$77:R81))+SUM($B$98:R98))&lt;0,((SUM($B$75:R75)+SUM($B$77:R81))+SUM($B$98:R98))*0.2-SUM($A$96:Q96),IF(SUM($A$96:Q96)&lt;0,0-SUM($A$96:Q96),0))</f>
        <v>0</v>
      </c>
      <c r="S96" s="220">
        <f>IF(((SUM($B$75:S75)+SUM($B$77:S81))+SUM($B$98:S98))&lt;0,((SUM($B$75:S75)+SUM($B$77:S81))+SUM($B$98:S98))*0.2-SUM($A$96:R96),IF(SUM($A$96:R96)&lt;0,0-SUM($A$96:R96),0))</f>
        <v>0</v>
      </c>
      <c r="T96" s="220">
        <f>IF(((SUM($B$75:T75)+SUM($B$77:T81))+SUM($B$98:T98))&lt;0,((SUM($B$75:T75)+SUM($B$77:T81))+SUM($B$98:T98))*0.2-SUM($A$96:S96),IF(SUM($A$96:S96)&lt;0,0-SUM($A$96:S96),0))</f>
        <v>0</v>
      </c>
      <c r="U96" s="220">
        <f>IF(((SUM($B$75:U75)+SUM($B$77:U81))+SUM($B$98:U98))&lt;0,((SUM($B$75:U75)+SUM($B$77:U81))+SUM($B$98:U98))*0.2-SUM($A$96:T96),IF(SUM($A$96:T96)&lt;0,0-SUM($A$96:T96),0))</f>
        <v>0</v>
      </c>
      <c r="V96" s="306">
        <f>IF(((SUM($B$75:V75)+SUM($B$77:V81))+SUM($B$98:V98))&lt;0,((SUM($B$75:V75)+SUM($B$77:V81))+SUM($B$98:V98))*0.2-SUM($A$96:U96),IF(SUM($A$96:U96)&lt;0,0-SUM($A$96:U96),0))</f>
        <v>0</v>
      </c>
    </row>
    <row r="97" spans="1:22" x14ac:dyDescent="0.25">
      <c r="A97" s="219" t="s">
        <v>260</v>
      </c>
      <c r="B97" s="220">
        <f>-B75*(B39)</f>
        <v>0</v>
      </c>
      <c r="C97" s="220">
        <v>0</v>
      </c>
      <c r="D97" s="220">
        <v>0</v>
      </c>
      <c r="E97" s="220">
        <v>0</v>
      </c>
      <c r="F97" s="220">
        <v>0</v>
      </c>
      <c r="G97" s="220">
        <v>0</v>
      </c>
      <c r="H97" s="220">
        <v>0</v>
      </c>
      <c r="I97" s="220">
        <v>0</v>
      </c>
      <c r="J97" s="220">
        <v>0</v>
      </c>
      <c r="K97" s="220">
        <v>0</v>
      </c>
      <c r="L97" s="220">
        <v>0</v>
      </c>
      <c r="M97" s="220">
        <v>0</v>
      </c>
      <c r="N97" s="220">
        <v>0</v>
      </c>
      <c r="O97" s="220">
        <v>0</v>
      </c>
      <c r="P97" s="220">
        <v>0</v>
      </c>
      <c r="Q97" s="220">
        <v>0</v>
      </c>
      <c r="R97" s="220">
        <v>0</v>
      </c>
      <c r="S97" s="220">
        <v>0</v>
      </c>
      <c r="T97" s="220">
        <v>0</v>
      </c>
      <c r="U97" s="220">
        <v>0</v>
      </c>
      <c r="V97" s="306">
        <v>0</v>
      </c>
    </row>
    <row r="98" spans="1:22" x14ac:dyDescent="0.25">
      <c r="A98" s="219" t="s">
        <v>259</v>
      </c>
      <c r="B98" s="220">
        <f>-($B$25+$B$26)*$B$28</f>
        <v>-6554437</v>
      </c>
      <c r="C98" s="220">
        <v>0</v>
      </c>
      <c r="D98" s="220">
        <v>0</v>
      </c>
      <c r="E98" s="220">
        <v>0</v>
      </c>
      <c r="F98" s="220">
        <v>0</v>
      </c>
      <c r="G98" s="220">
        <v>0</v>
      </c>
      <c r="H98" s="220">
        <v>0</v>
      </c>
      <c r="I98" s="220">
        <v>0</v>
      </c>
      <c r="J98" s="220">
        <v>0</v>
      </c>
      <c r="K98" s="220">
        <v>0</v>
      </c>
      <c r="L98" s="220">
        <v>0</v>
      </c>
      <c r="M98" s="220">
        <v>0</v>
      </c>
      <c r="N98" s="220">
        <v>0</v>
      </c>
      <c r="O98" s="220">
        <v>0</v>
      </c>
      <c r="P98" s="220">
        <v>0</v>
      </c>
      <c r="Q98" s="220">
        <v>0</v>
      </c>
      <c r="R98" s="220">
        <v>0</v>
      </c>
      <c r="S98" s="220">
        <v>0</v>
      </c>
      <c r="T98" s="220">
        <v>0</v>
      </c>
      <c r="U98" s="220">
        <v>0</v>
      </c>
      <c r="V98" s="220">
        <v>0</v>
      </c>
    </row>
    <row r="99" spans="1:22" x14ac:dyDescent="0.25">
      <c r="A99" s="219" t="s">
        <v>258</v>
      </c>
      <c r="B99" s="220">
        <f>B70-B71</f>
        <v>-20271.118427094858</v>
      </c>
      <c r="C99" s="220"/>
      <c r="D99" s="220"/>
      <c r="E99" s="220"/>
      <c r="F99" s="220"/>
      <c r="G99" s="220"/>
      <c r="H99" s="220"/>
      <c r="I99" s="220"/>
      <c r="J99" s="220"/>
      <c r="K99" s="220"/>
      <c r="L99" s="220"/>
      <c r="M99" s="220"/>
      <c r="N99" s="220"/>
      <c r="O99" s="220"/>
      <c r="P99" s="220"/>
      <c r="Q99" s="220"/>
      <c r="R99" s="220"/>
      <c r="S99" s="220"/>
      <c r="T99" s="220"/>
      <c r="U99" s="220"/>
      <c r="V99" s="306"/>
    </row>
    <row r="100" spans="1:22" s="215" customFormat="1" ht="14.25" x14ac:dyDescent="0.25">
      <c r="A100" s="221" t="s">
        <v>257</v>
      </c>
      <c r="B100" s="223">
        <f>SUM(B92:B99)</f>
        <v>-7465901.7947187154</v>
      </c>
      <c r="C100" s="223">
        <f>SUM(C92:C99)</f>
        <v>2076758.7988213114</v>
      </c>
      <c r="D100" s="223">
        <f>SUM(D92:D99)</f>
        <v>1181476.6657229676</v>
      </c>
      <c r="E100" s="223">
        <f t="shared" ref="E100:V100" si="29">SUM(E92:E99)</f>
        <v>929559.15534549742</v>
      </c>
      <c r="F100" s="223">
        <f t="shared" si="29"/>
        <v>1054328.2642425271</v>
      </c>
      <c r="G100" s="223">
        <f t="shared" si="29"/>
        <v>1007479.6930055406</v>
      </c>
      <c r="H100" s="223">
        <f t="shared" si="29"/>
        <v>1060290.429985936</v>
      </c>
      <c r="I100" s="223">
        <f t="shared" si="29"/>
        <v>1068861.7594152901</v>
      </c>
      <c r="J100" s="223">
        <f t="shared" si="29"/>
        <v>1104436.3000752104</v>
      </c>
      <c r="K100" s="223">
        <f t="shared" si="29"/>
        <v>1129274.3447894263</v>
      </c>
      <c r="L100" s="223">
        <f t="shared" si="29"/>
        <v>1162112.1349295671</v>
      </c>
      <c r="M100" s="223">
        <f t="shared" si="29"/>
        <v>1193079.4534609783</v>
      </c>
      <c r="N100" s="223">
        <f t="shared" si="29"/>
        <v>1227132.4780867929</v>
      </c>
      <c r="O100" s="223">
        <f t="shared" si="29"/>
        <v>1261719.707752218</v>
      </c>
      <c r="P100" s="223">
        <f t="shared" si="29"/>
        <v>1298183.1472578025</v>
      </c>
      <c r="Q100" s="223">
        <f t="shared" si="29"/>
        <v>1335895.6760562784</v>
      </c>
      <c r="R100" s="223">
        <f t="shared" si="29"/>
        <v>1375253.9248265892</v>
      </c>
      <c r="S100" s="223">
        <f t="shared" si="29"/>
        <v>1416139.4030206287</v>
      </c>
      <c r="T100" s="223">
        <f t="shared" si="29"/>
        <v>1534103.0232597266</v>
      </c>
      <c r="U100" s="223">
        <f t="shared" si="29"/>
        <v>1581316.7881096054</v>
      </c>
      <c r="V100" s="305">
        <f t="shared" si="29"/>
        <v>1549019.9284967259</v>
      </c>
    </row>
    <row r="101" spans="1:22" s="215" customFormat="1" ht="14.25" x14ac:dyDescent="0.25">
      <c r="A101" s="221" t="s">
        <v>485</v>
      </c>
      <c r="B101" s="223">
        <f>SUM($B$100:B100)</f>
        <v>-7465901.7947187154</v>
      </c>
      <c r="C101" s="223">
        <f>SUM($B$100:C100)</f>
        <v>-5389142.9958974039</v>
      </c>
      <c r="D101" s="223">
        <f>SUM($B$100:D100)</f>
        <v>-4207666.3301744368</v>
      </c>
      <c r="E101" s="223">
        <f>SUM($B$100:E100)</f>
        <v>-3278107.1748289391</v>
      </c>
      <c r="F101" s="223">
        <f>SUM($B$100:F100)</f>
        <v>-2223778.9105864121</v>
      </c>
      <c r="G101" s="223">
        <f>SUM($B$100:G100)</f>
        <v>-1216299.2175808714</v>
      </c>
      <c r="H101" s="223">
        <f>SUM($B$100:H100)</f>
        <v>-156008.78759493539</v>
      </c>
      <c r="I101" s="223">
        <f>SUM($B$100:I100)</f>
        <v>912852.97182035469</v>
      </c>
      <c r="J101" s="223">
        <f>SUM($B$100:J100)</f>
        <v>2017289.2718955651</v>
      </c>
      <c r="K101" s="223">
        <f>SUM($B$100:K100)</f>
        <v>3146563.6166849914</v>
      </c>
      <c r="L101" s="223">
        <f>SUM($B$100:L100)</f>
        <v>4308675.7516145585</v>
      </c>
      <c r="M101" s="223">
        <f>SUM($B$100:M100)</f>
        <v>5501755.2050755369</v>
      </c>
      <c r="N101" s="223">
        <f>SUM($B$100:N100)</f>
        <v>6728887.6831623297</v>
      </c>
      <c r="O101" s="223">
        <f>SUM($B$100:O100)</f>
        <v>7990607.3909145482</v>
      </c>
      <c r="P101" s="223">
        <f>SUM($B$100:P100)</f>
        <v>9288790.5381723512</v>
      </c>
      <c r="Q101" s="223">
        <f>SUM($B$100:Q100)</f>
        <v>10624686.21422863</v>
      </c>
      <c r="R101" s="223">
        <f>SUM($B$100:R100)</f>
        <v>11999940.139055219</v>
      </c>
      <c r="S101" s="223">
        <f>SUM($B$100:S100)</f>
        <v>13416079.542075846</v>
      </c>
      <c r="T101" s="223">
        <f>SUM($B$100:T100)</f>
        <v>14950182.565335574</v>
      </c>
      <c r="U101" s="223">
        <f>SUM($B$100:U100)</f>
        <v>16531499.35344518</v>
      </c>
      <c r="V101" s="305">
        <f>SUM($B$100:V100)</f>
        <v>18080519.281941906</v>
      </c>
    </row>
    <row r="102" spans="1:22" x14ac:dyDescent="0.25">
      <c r="A102" s="219" t="s">
        <v>256</v>
      </c>
      <c r="B102" s="285">
        <f t="shared" ref="B102:V102" si="30">1/POWER((1+$B$44),B90)</f>
        <v>1</v>
      </c>
      <c r="C102" s="285">
        <f t="shared" si="30"/>
        <v>0.87943012927622899</v>
      </c>
      <c r="D102" s="285">
        <f t="shared" si="30"/>
        <v>0.77339735227880491</v>
      </c>
      <c r="E102" s="285">
        <f t="shared" si="30"/>
        <v>0.68014893349644256</v>
      </c>
      <c r="F102" s="285">
        <f t="shared" si="30"/>
        <v>0.59814346451186584</v>
      </c>
      <c r="G102" s="285">
        <f t="shared" si="30"/>
        <v>0.52602538432140167</v>
      </c>
      <c r="H102" s="285">
        <f t="shared" si="30"/>
        <v>0.46260257173634828</v>
      </c>
      <c r="I102" s="285">
        <f t="shared" si="30"/>
        <v>0.40682663946561276</v>
      </c>
      <c r="J102" s="285">
        <f t="shared" si="30"/>
        <v>0.35777560413825771</v>
      </c>
      <c r="K102" s="285">
        <f t="shared" si="30"/>
        <v>0.31463864579918893</v>
      </c>
      <c r="L102" s="285">
        <f t="shared" si="30"/>
        <v>0.27670270495047833</v>
      </c>
      <c r="M102" s="285">
        <f t="shared" si="30"/>
        <v>0.24334069558568142</v>
      </c>
      <c r="N102" s="285">
        <f t="shared" si="30"/>
        <v>0.21400113937708332</v>
      </c>
      <c r="O102" s="285">
        <f t="shared" si="30"/>
        <v>0.18819904966764867</v>
      </c>
      <c r="P102" s="285">
        <f t="shared" si="30"/>
        <v>0.1655079145788837</v>
      </c>
      <c r="Q102" s="285">
        <f t="shared" si="30"/>
        <v>0.14555264671434676</v>
      </c>
      <c r="R102" s="285">
        <f t="shared" si="30"/>
        <v>0.1280033829164953</v>
      </c>
      <c r="S102" s="285">
        <f t="shared" si="30"/>
        <v>0.11257003158604809</v>
      </c>
      <c r="T102" s="285">
        <f t="shared" si="30"/>
        <v>9.8997477430347466E-2</v>
      </c>
      <c r="U102" s="285">
        <f t="shared" si="30"/>
        <v>8.7061364374591027E-2</v>
      </c>
      <c r="V102" s="308">
        <f t="shared" si="30"/>
        <v>7.6564386926911476E-2</v>
      </c>
    </row>
    <row r="103" spans="1:22" s="215" customFormat="1" ht="14.25" x14ac:dyDescent="0.25">
      <c r="A103" s="222" t="s">
        <v>486</v>
      </c>
      <c r="B103" s="223">
        <f>B100*B102</f>
        <v>-7465901.7947187154</v>
      </c>
      <c r="C103" s="223">
        <f>C100*C102</f>
        <v>1826364.258922972</v>
      </c>
      <c r="D103" s="223">
        <f t="shared" ref="D103:V103" si="31">D100*D102</f>
        <v>913750.92504933383</v>
      </c>
      <c r="E103" s="223">
        <f t="shared" si="31"/>
        <v>632238.66813009407</v>
      </c>
      <c r="F103" s="223">
        <f t="shared" si="31"/>
        <v>630639.56070680707</v>
      </c>
      <c r="G103" s="223">
        <f t="shared" si="31"/>
        <v>529959.8927092473</v>
      </c>
      <c r="H103" s="223">
        <f t="shared" si="31"/>
        <v>490493.07969893253</v>
      </c>
      <c r="I103" s="223">
        <f t="shared" si="31"/>
        <v>434841.43763622473</v>
      </c>
      <c r="J103" s="223">
        <f t="shared" si="31"/>
        <v>395140.36449163046</v>
      </c>
      <c r="K103" s="223">
        <f t="shared" si="31"/>
        <v>355313.35058031144</v>
      </c>
      <c r="L103" s="223">
        <f t="shared" si="31"/>
        <v>321559.57119078649</v>
      </c>
      <c r="M103" s="223">
        <f t="shared" si="31"/>
        <v>290324.78409417911</v>
      </c>
      <c r="N103" s="223">
        <f t="shared" si="31"/>
        <v>262607.74847719737</v>
      </c>
      <c r="O103" s="223">
        <f t="shared" si="31"/>
        <v>237454.44994591083</v>
      </c>
      <c r="P103" s="223">
        <f t="shared" si="31"/>
        <v>214859.58544409077</v>
      </c>
      <c r="Q103" s="223">
        <f t="shared" si="31"/>
        <v>194443.1513842429</v>
      </c>
      <c r="R103" s="223">
        <f t="shared" si="31"/>
        <v>176037.15474699094</v>
      </c>
      <c r="S103" s="223">
        <f t="shared" si="31"/>
        <v>159414.85732827947</v>
      </c>
      <c r="T103" s="223">
        <f t="shared" si="31"/>
        <v>151872.3294209826</v>
      </c>
      <c r="U103" s="223">
        <f t="shared" si="31"/>
        <v>137671.59708126832</v>
      </c>
      <c r="V103" s="305">
        <f t="shared" si="31"/>
        <v>118599.76116292007</v>
      </c>
    </row>
    <row r="104" spans="1:22" s="215" customFormat="1" ht="14.25" x14ac:dyDescent="0.25">
      <c r="A104" s="222" t="s">
        <v>487</v>
      </c>
      <c r="B104" s="223">
        <f>SUM($B$103:B103)</f>
        <v>-7465901.7947187154</v>
      </c>
      <c r="C104" s="223">
        <f>SUM($B$103:C103)</f>
        <v>-5639537.5357957436</v>
      </c>
      <c r="D104" s="223">
        <f>SUM($B$103:D103)</f>
        <v>-4725786.6107464097</v>
      </c>
      <c r="E104" s="223">
        <f>SUM($B$103:E103)</f>
        <v>-4093547.9426163156</v>
      </c>
      <c r="F104" s="223">
        <f>SUM($B$103:F103)</f>
        <v>-3462908.3819095083</v>
      </c>
      <c r="G104" s="223">
        <f>SUM($B$103:G103)</f>
        <v>-2932948.489200261</v>
      </c>
      <c r="H104" s="223">
        <f>SUM($B$103:H103)</f>
        <v>-2442455.4095013286</v>
      </c>
      <c r="I104" s="223">
        <f>SUM($B$103:I103)</f>
        <v>-2007613.9718651038</v>
      </c>
      <c r="J104" s="223">
        <f>SUM($B$103:J103)</f>
        <v>-1612473.6073734732</v>
      </c>
      <c r="K104" s="223">
        <f>SUM($B$103:K103)</f>
        <v>-1257160.2567931619</v>
      </c>
      <c r="L104" s="223">
        <f>SUM($B$103:L103)</f>
        <v>-935600.68560237531</v>
      </c>
      <c r="M104" s="223">
        <f>SUM($B$103:M103)</f>
        <v>-645275.90150819626</v>
      </c>
      <c r="N104" s="223">
        <f>SUM($B$103:N103)</f>
        <v>-382668.15303099889</v>
      </c>
      <c r="O104" s="223">
        <f>SUM($B$103:O103)</f>
        <v>-145213.70308508805</v>
      </c>
      <c r="P104" s="223">
        <f>SUM($B$103:P103)</f>
        <v>69645.882359002717</v>
      </c>
      <c r="Q104" s="223">
        <f>SUM($B$103:Q103)</f>
        <v>264089.03374324564</v>
      </c>
      <c r="R104" s="223">
        <f>SUM($B$103:R103)</f>
        <v>440126.18849023659</v>
      </c>
      <c r="S104" s="223">
        <f>SUM($B$103:S103)</f>
        <v>599541.04581851605</v>
      </c>
      <c r="T104" s="223">
        <f>SUM($B$103:T103)</f>
        <v>751413.37523949868</v>
      </c>
      <c r="U104" s="223">
        <f>SUM($B$103:U103)</f>
        <v>889084.972320767</v>
      </c>
      <c r="V104" s="305">
        <f>SUM($B$103:V103)</f>
        <v>1007684.733483687</v>
      </c>
    </row>
    <row r="105" spans="1:22" s="215" customFormat="1" ht="14.25" x14ac:dyDescent="0.25">
      <c r="A105" s="222" t="s">
        <v>488</v>
      </c>
      <c r="B105" s="224">
        <f>IF((ISERR(IRR($B$100:B100))),0,IF(IRR($B$100:B100)&lt;0,0,IRR($B$100:B100)))</f>
        <v>0</v>
      </c>
      <c r="C105" s="224">
        <f>IF((ISERR(IRR($B$100:C100))),0,IF(IRR($B$100:C100)&lt;0,0,IRR($B$100:C100)))</f>
        <v>0</v>
      </c>
      <c r="D105" s="224">
        <f>IF((ISERR(IRR($B$100:D100))),0,IF(IRR($B$100:D100)&lt;0,0,IRR($B$100:D100)))</f>
        <v>0</v>
      </c>
      <c r="E105" s="224">
        <f>IF((ISERR(IRR($B$100:E100))),0,IF(IRR($B$100:E100)&lt;0,0,IRR($B$100:E100)))</f>
        <v>0</v>
      </c>
      <c r="F105" s="224">
        <f>IF((ISERR(IRR($B$100:F100))),0,IF(IRR($B$100:F100)&lt;0,0,IRR($B$100:F100)))</f>
        <v>0</v>
      </c>
      <c r="G105" s="224">
        <f>IF((ISERR(IRR($B$100:G100))),0,IF(IRR($B$100:G100)&lt;0,0,IRR($B$100:G100)))</f>
        <v>0</v>
      </c>
      <c r="H105" s="224">
        <f>IF((ISERR(IRR($B$100:H100))),0,IF(IRR($B$100:H100)&lt;0,0,IRR($B$100:H100)))</f>
        <v>0</v>
      </c>
      <c r="I105" s="224">
        <f>IF((ISERR(IRR($B$100:I100))),0,IF(IRR($B$100:I100)&lt;0,0,IRR($B$100:I100)))</f>
        <v>3.3064441372163467E-2</v>
      </c>
      <c r="J105" s="224">
        <f>IF((ISERR(IRR($B$100:J100))),0,IF(IRR($B$100:J100)&lt;0,0,IRR($B$100:J100)))</f>
        <v>6.2415847105322442E-2</v>
      </c>
      <c r="K105" s="224">
        <f>IF((ISERR(IRR($B$100:K100))),0,IF(IRR($B$100:K100)&lt;0,0,IRR($B$100:K100)))</f>
        <v>8.4317287831547461E-2</v>
      </c>
      <c r="L105" s="224">
        <f>IF((ISERR(IRR($B$100:L100))),0,IF(IRR($B$100:L100)&lt;0,0,IRR($B$100:L100)))</f>
        <v>0.10108599864755363</v>
      </c>
      <c r="M105" s="224">
        <f>IF((ISERR(IRR($B$100:M100))),0,IF(IRR($B$100:M100)&lt;0,0,IRR($B$100:M100)))</f>
        <v>0.11410254638803474</v>
      </c>
      <c r="N105" s="224">
        <f>IF((ISERR(IRR($B$100:N100))),0,IF(IRR($B$100:N100)&lt;0,0,IRR($B$100:N100)))</f>
        <v>0.12436732084921864</v>
      </c>
      <c r="O105" s="224">
        <f>IF((ISERR(IRR($B$100:O100))),0,IF(IRR($B$100:O100)&lt;0,0,IRR($B$100:O100)))</f>
        <v>0.13255638545308135</v>
      </c>
      <c r="P105" s="224">
        <f>IF((ISERR(IRR($B$100:P100))),0,IF(IRR($B$100:P100)&lt;0,0,IRR($B$100:P100)))</f>
        <v>0.1391620426780078</v>
      </c>
      <c r="Q105" s="224">
        <f>IF((ISERR(IRR($B$100:Q100))),0,IF(IRR($B$100:Q100)&lt;0,0,IRR($B$100:Q100)))</f>
        <v>0.14453935682135022</v>
      </c>
      <c r="R105" s="224">
        <f>IF((ISERR(IRR($B$100:R100))),0,IF(IRR($B$100:R100)&lt;0,0,IRR($B$100:R100)))</f>
        <v>0.14895306339567504</v>
      </c>
      <c r="S105" s="224">
        <f>IF((ISERR(IRR($B$100:S100))),0,IF(IRR($B$100:S100)&lt;0,0,IRR($B$100:S100)))</f>
        <v>0.1526018796140487</v>
      </c>
      <c r="T105" s="224">
        <f>IF((ISERR(IRR($B$100:T100))),0,IF(IRR($B$100:T100)&lt;0,0,IRR($B$100:T100)))</f>
        <v>0.15578926503722945</v>
      </c>
      <c r="U105" s="224">
        <f>IF((ISERR(IRR($B$100:U100))),0,IF(IRR($B$100:U100)&lt;0,0,IRR($B$100:U100)))</f>
        <v>0.15844898164038224</v>
      </c>
      <c r="V105" s="309">
        <f>IF((ISERR(IRR($B$100:V100))),0,IF(IRR($B$100:V100)&lt;0,0,IRR($B$100:V100)))</f>
        <v>0.16057202843037088</v>
      </c>
    </row>
    <row r="106" spans="1:22" s="215" customFormat="1" ht="14.25" x14ac:dyDescent="0.25">
      <c r="A106" s="222" t="s">
        <v>489</v>
      </c>
      <c r="B106" s="225">
        <f>IF(AND(B101&gt;0,A101&lt;0),(B90-(B101/(B101-A101))),0)</f>
        <v>0</v>
      </c>
      <c r="C106" s="225">
        <f>IF(AND(C101&gt;0,B101&lt;0),(C90-(C101/(C101-B101))),0)</f>
        <v>0</v>
      </c>
      <c r="D106" s="225">
        <f t="shared" ref="D106:V106" si="32">IF(AND(D101&gt;0,C101&lt;0),(D90-(D101/(D101-C101))),0)</f>
        <v>0</v>
      </c>
      <c r="E106" s="225">
        <f t="shared" si="32"/>
        <v>0</v>
      </c>
      <c r="F106" s="225">
        <f t="shared" si="32"/>
        <v>0</v>
      </c>
      <c r="G106" s="225">
        <f>IF(AND(G101&gt;0,F101&lt;0),(G90-(G101/(G101-F101))),0)</f>
        <v>0</v>
      </c>
      <c r="H106" s="225">
        <f t="shared" si="32"/>
        <v>0</v>
      </c>
      <c r="I106" s="225">
        <f t="shared" si="32"/>
        <v>6.1459578717459946</v>
      </c>
      <c r="J106" s="225">
        <f t="shared" si="32"/>
        <v>0</v>
      </c>
      <c r="K106" s="225">
        <f t="shared" si="32"/>
        <v>0</v>
      </c>
      <c r="L106" s="225">
        <f t="shared" si="32"/>
        <v>0</v>
      </c>
      <c r="M106" s="225">
        <f t="shared" si="32"/>
        <v>0</v>
      </c>
      <c r="N106" s="225">
        <f t="shared" si="32"/>
        <v>0</v>
      </c>
      <c r="O106" s="225">
        <f t="shared" si="32"/>
        <v>0</v>
      </c>
      <c r="P106" s="225">
        <f t="shared" si="32"/>
        <v>0</v>
      </c>
      <c r="Q106" s="225">
        <f t="shared" si="32"/>
        <v>0</v>
      </c>
      <c r="R106" s="225">
        <f t="shared" si="32"/>
        <v>0</v>
      </c>
      <c r="S106" s="225">
        <f t="shared" si="32"/>
        <v>0</v>
      </c>
      <c r="T106" s="225">
        <f t="shared" si="32"/>
        <v>0</v>
      </c>
      <c r="U106" s="225">
        <f t="shared" si="32"/>
        <v>0</v>
      </c>
      <c r="V106" s="310">
        <f t="shared" si="32"/>
        <v>0</v>
      </c>
    </row>
    <row r="107" spans="1:22" s="215" customFormat="1" ht="15" thickBot="1" x14ac:dyDescent="0.3">
      <c r="A107" s="226" t="s">
        <v>490</v>
      </c>
      <c r="B107" s="227">
        <f>IF(AND(B104&gt;0,A104&lt;0),(B90-(B104/(B104-A104))),0)</f>
        <v>0</v>
      </c>
      <c r="C107" s="227">
        <f>IF(AND(C104&gt;0,B104&lt;0),(C90-(C104/(C104-B104))),0)</f>
        <v>0</v>
      </c>
      <c r="D107" s="227">
        <f t="shared" ref="D107:V107" si="33">IF(AND(D104&gt;0,C104&lt;0),(D90-(D104/(D104-C104))),0)</f>
        <v>0</v>
      </c>
      <c r="E107" s="227">
        <f t="shared" si="33"/>
        <v>0</v>
      </c>
      <c r="F107" s="227">
        <f t="shared" si="33"/>
        <v>0</v>
      </c>
      <c r="G107" s="227">
        <f t="shared" si="33"/>
        <v>0</v>
      </c>
      <c r="H107" s="227">
        <f t="shared" si="33"/>
        <v>0</v>
      </c>
      <c r="I107" s="227">
        <f t="shared" si="33"/>
        <v>0</v>
      </c>
      <c r="J107" s="227">
        <f t="shared" si="33"/>
        <v>0</v>
      </c>
      <c r="K107" s="227">
        <f t="shared" si="33"/>
        <v>0</v>
      </c>
      <c r="L107" s="227">
        <f t="shared" si="33"/>
        <v>0</v>
      </c>
      <c r="M107" s="227">
        <f t="shared" si="33"/>
        <v>0</v>
      </c>
      <c r="N107" s="227">
        <f t="shared" si="33"/>
        <v>0</v>
      </c>
      <c r="O107" s="227">
        <f t="shared" si="33"/>
        <v>0</v>
      </c>
      <c r="P107" s="227">
        <f t="shared" si="33"/>
        <v>13.675853966603107</v>
      </c>
      <c r="Q107" s="227">
        <f t="shared" si="33"/>
        <v>0</v>
      </c>
      <c r="R107" s="227">
        <f t="shared" si="33"/>
        <v>0</v>
      </c>
      <c r="S107" s="227">
        <f t="shared" si="33"/>
        <v>0</v>
      </c>
      <c r="T107" s="227">
        <f t="shared" si="33"/>
        <v>0</v>
      </c>
      <c r="U107" s="227">
        <f t="shared" si="33"/>
        <v>0</v>
      </c>
      <c r="V107" s="311">
        <f t="shared" si="33"/>
        <v>0</v>
      </c>
    </row>
    <row r="108" spans="1:22" x14ac:dyDescent="0.25">
      <c r="C108" s="286"/>
      <c r="D108" s="286"/>
      <c r="E108" s="286"/>
      <c r="F108" s="286"/>
      <c r="G108" s="286"/>
      <c r="H108" s="286"/>
      <c r="I108" s="286"/>
      <c r="J108" s="286"/>
    </row>
    <row r="109" spans="1:22" x14ac:dyDescent="0.25">
      <c r="A109" s="369"/>
      <c r="B109" s="369"/>
      <c r="C109" s="369"/>
      <c r="D109" s="369"/>
      <c r="E109" s="369"/>
      <c r="F109" s="369"/>
      <c r="G109" s="369"/>
      <c r="H109" s="369"/>
      <c r="I109" s="369"/>
      <c r="J109" s="369"/>
      <c r="K109" s="369"/>
    </row>
    <row r="111" spans="1:22" x14ac:dyDescent="0.25">
      <c r="C111" s="286"/>
    </row>
    <row r="113" spans="2:3" x14ac:dyDescent="0.25">
      <c r="C113" s="201" t="s">
        <v>476</v>
      </c>
    </row>
    <row r="114" spans="2:3" ht="27.75" x14ac:dyDescent="0.25">
      <c r="B114" s="251"/>
    </row>
    <row r="115" spans="2:3" ht="27.75" x14ac:dyDescent="0.25">
      <c r="B115" s="251"/>
    </row>
  </sheetData>
  <mergeCells count="16">
    <mergeCell ref="A15:S15"/>
    <mergeCell ref="U22:V22"/>
    <mergeCell ref="D27:E27"/>
    <mergeCell ref="D28:E28"/>
    <mergeCell ref="D29:E29"/>
    <mergeCell ref="A109:K109"/>
    <mergeCell ref="D26:E26"/>
    <mergeCell ref="F16:H16"/>
    <mergeCell ref="F19:H19"/>
    <mergeCell ref="F21:H21"/>
    <mergeCell ref="A18:S18"/>
    <mergeCell ref="A1:A3"/>
    <mergeCell ref="F8:H8"/>
    <mergeCell ref="F10:H10"/>
    <mergeCell ref="F12:H12"/>
    <mergeCell ref="F13:H13"/>
  </mergeCells>
  <pageMargins left="0.7" right="0.7" top="0.75" bottom="0.75" header="0.3" footer="0.3"/>
  <pageSetup paperSize="8" scale="39"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zoomScale="60" workbookViewId="0">
      <selection activeCell="H53" sqref="H53"/>
    </sheetView>
  </sheetViews>
  <sheetFormatPr defaultRowHeight="15.75" x14ac:dyDescent="0.25"/>
  <cols>
    <col min="1" max="1" width="9.140625" style="69"/>
    <col min="2" max="2" width="37.7109375" style="69" customWidth="1"/>
    <col min="3" max="3" width="12.5703125" style="69" bestFit="1" customWidth="1"/>
    <col min="4" max="4" width="12.85546875" style="69" customWidth="1"/>
    <col min="5" max="6" width="0" style="69" hidden="1" customWidth="1"/>
    <col min="7" max="7" width="13.5703125"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68</v>
      </c>
    </row>
    <row r="2" spans="1:44" ht="18.75" x14ac:dyDescent="0.3">
      <c r="L2" s="15" t="s">
        <v>9</v>
      </c>
    </row>
    <row r="3" spans="1:44" ht="18.75" x14ac:dyDescent="0.3">
      <c r="L3" s="15" t="s">
        <v>67</v>
      </c>
    </row>
    <row r="4" spans="1:44" ht="18.75" x14ac:dyDescent="0.3">
      <c r="K4" s="15"/>
    </row>
    <row r="5" spans="1:44" x14ac:dyDescent="0.25">
      <c r="A5" s="315" t="str">
        <f>'1. паспорт местоположение'!A5:C5</f>
        <v>Год раскрытия информации: 2025 год</v>
      </c>
      <c r="B5" s="315"/>
      <c r="C5" s="315"/>
      <c r="D5" s="315"/>
      <c r="E5" s="315"/>
      <c r="F5" s="315"/>
      <c r="G5" s="315"/>
      <c r="H5" s="315"/>
      <c r="I5" s="315"/>
      <c r="J5" s="315"/>
      <c r="K5" s="315"/>
      <c r="L5" s="315"/>
      <c r="M5" s="164"/>
      <c r="N5" s="164"/>
      <c r="O5" s="164"/>
      <c r="P5" s="164"/>
      <c r="Q5" s="164"/>
      <c r="R5" s="164"/>
      <c r="S5" s="164"/>
      <c r="T5" s="164"/>
      <c r="U5" s="164"/>
      <c r="V5" s="164"/>
      <c r="W5" s="164"/>
      <c r="X5" s="164"/>
      <c r="Y5" s="164"/>
      <c r="Z5" s="164"/>
      <c r="AA5" s="164"/>
      <c r="AB5" s="164"/>
      <c r="AC5" s="164"/>
      <c r="AD5" s="164"/>
      <c r="AE5" s="164"/>
      <c r="AF5" s="164"/>
      <c r="AG5" s="164"/>
      <c r="AH5" s="164"/>
      <c r="AI5" s="164"/>
      <c r="AJ5" s="164"/>
      <c r="AK5" s="164"/>
      <c r="AL5" s="164"/>
      <c r="AM5" s="164"/>
      <c r="AN5" s="164"/>
      <c r="AO5" s="164"/>
      <c r="AP5" s="164"/>
      <c r="AQ5" s="164"/>
      <c r="AR5" s="164"/>
    </row>
    <row r="6" spans="1:44" ht="18.75" x14ac:dyDescent="0.3">
      <c r="K6" s="15"/>
    </row>
    <row r="7" spans="1:44" ht="18.75" x14ac:dyDescent="0.25">
      <c r="A7" s="319" t="s">
        <v>8</v>
      </c>
      <c r="B7" s="319"/>
      <c r="C7" s="319"/>
      <c r="D7" s="319"/>
      <c r="E7" s="319"/>
      <c r="F7" s="319"/>
      <c r="G7" s="319"/>
      <c r="H7" s="319"/>
      <c r="I7" s="319"/>
      <c r="J7" s="319"/>
      <c r="K7" s="319"/>
      <c r="L7" s="319"/>
    </row>
    <row r="8" spans="1:44" ht="18.75" x14ac:dyDescent="0.25">
      <c r="A8" s="319"/>
      <c r="B8" s="319"/>
      <c r="C8" s="319"/>
      <c r="D8" s="319"/>
      <c r="E8" s="319"/>
      <c r="F8" s="319"/>
      <c r="G8" s="319"/>
      <c r="H8" s="319"/>
      <c r="I8" s="319"/>
      <c r="J8" s="319"/>
      <c r="K8" s="319"/>
      <c r="L8" s="319"/>
    </row>
    <row r="9" spans="1:44" x14ac:dyDescent="0.25">
      <c r="A9" s="320" t="str">
        <f>'1. паспорт местоположение'!A9:C9</f>
        <v>АО "Россети Тюмень"</v>
      </c>
      <c r="B9" s="320"/>
      <c r="C9" s="320"/>
      <c r="D9" s="320"/>
      <c r="E9" s="320"/>
      <c r="F9" s="320"/>
      <c r="G9" s="320"/>
      <c r="H9" s="320"/>
      <c r="I9" s="320"/>
      <c r="J9" s="320"/>
      <c r="K9" s="320"/>
      <c r="L9" s="320"/>
    </row>
    <row r="10" spans="1:44" x14ac:dyDescent="0.25">
      <c r="A10" s="316" t="s">
        <v>7</v>
      </c>
      <c r="B10" s="316"/>
      <c r="C10" s="316"/>
      <c r="D10" s="316"/>
      <c r="E10" s="316"/>
      <c r="F10" s="316"/>
      <c r="G10" s="316"/>
      <c r="H10" s="316"/>
      <c r="I10" s="316"/>
      <c r="J10" s="316"/>
      <c r="K10" s="316"/>
      <c r="L10" s="316"/>
    </row>
    <row r="11" spans="1:44" x14ac:dyDescent="0.25">
      <c r="A11" s="376"/>
      <c r="B11" s="376"/>
      <c r="C11" s="376"/>
      <c r="D11" s="376"/>
      <c r="E11" s="376"/>
      <c r="F11" s="376"/>
      <c r="G11" s="376"/>
      <c r="H11" s="376"/>
      <c r="I11" s="376"/>
      <c r="J11" s="376"/>
      <c r="K11" s="376"/>
      <c r="L11" s="376"/>
    </row>
    <row r="12" spans="1:44" x14ac:dyDescent="0.25">
      <c r="A12" s="320" t="str">
        <f>'1. паспорт местоположение'!A12:C12</f>
        <v>P_PO1100.0012</v>
      </c>
      <c r="B12" s="320"/>
      <c r="C12" s="320"/>
      <c r="D12" s="320"/>
      <c r="E12" s="320"/>
      <c r="F12" s="320"/>
      <c r="G12" s="320"/>
      <c r="H12" s="320"/>
      <c r="I12" s="320"/>
      <c r="J12" s="320"/>
      <c r="K12" s="320"/>
      <c r="L12" s="320"/>
    </row>
    <row r="13" spans="1:44" x14ac:dyDescent="0.25">
      <c r="A13" s="316" t="s">
        <v>6</v>
      </c>
      <c r="B13" s="316"/>
      <c r="C13" s="316"/>
      <c r="D13" s="316"/>
      <c r="E13" s="316"/>
      <c r="F13" s="316"/>
      <c r="G13" s="316"/>
      <c r="H13" s="316"/>
      <c r="I13" s="316"/>
      <c r="J13" s="316"/>
      <c r="K13" s="316"/>
      <c r="L13" s="316"/>
    </row>
    <row r="14" spans="1:44" x14ac:dyDescent="0.25">
      <c r="A14" s="374"/>
      <c r="B14" s="374"/>
      <c r="C14" s="374"/>
      <c r="D14" s="374"/>
      <c r="E14" s="374"/>
      <c r="F14" s="374"/>
      <c r="G14" s="374"/>
      <c r="H14" s="374"/>
      <c r="I14" s="374"/>
      <c r="J14" s="374"/>
      <c r="K14" s="374"/>
      <c r="L14" s="374"/>
    </row>
    <row r="15" spans="1:44" ht="30.75" customHeight="1" x14ac:dyDescent="0.25">
      <c r="A15" s="377" t="str">
        <f>'1. паспорт местоположение'!A15:C15</f>
        <v>Приобретение электросетевых объектов недвижимости, принадлежащих МО Сургутского муниципального района ХМАО-Югры (доля в праве (3236/10000) заходы ВЛ 110 кВ ПС Югорская).</v>
      </c>
      <c r="B15" s="377"/>
      <c r="C15" s="377"/>
      <c r="D15" s="377"/>
      <c r="E15" s="377"/>
      <c r="F15" s="377"/>
      <c r="G15" s="377"/>
      <c r="H15" s="377"/>
      <c r="I15" s="377"/>
      <c r="J15" s="377"/>
      <c r="K15" s="377"/>
      <c r="L15" s="377"/>
    </row>
    <row r="16" spans="1:44" x14ac:dyDescent="0.25">
      <c r="A16" s="316" t="s">
        <v>5</v>
      </c>
      <c r="B16" s="316"/>
      <c r="C16" s="316"/>
      <c r="D16" s="316"/>
      <c r="E16" s="316"/>
      <c r="F16" s="316"/>
      <c r="G16" s="316"/>
      <c r="H16" s="316"/>
      <c r="I16" s="316"/>
      <c r="J16" s="316"/>
      <c r="K16" s="316"/>
      <c r="L16" s="316"/>
    </row>
    <row r="17" spans="1:12" ht="15.75" customHeight="1" x14ac:dyDescent="0.25">
      <c r="L17" s="89"/>
    </row>
    <row r="18" spans="1:12" x14ac:dyDescent="0.25">
      <c r="K18" s="88"/>
    </row>
    <row r="19" spans="1:12" ht="15.75" customHeight="1" x14ac:dyDescent="0.25">
      <c r="A19" s="375" t="s">
        <v>427</v>
      </c>
      <c r="B19" s="375"/>
      <c r="C19" s="375"/>
      <c r="D19" s="375"/>
      <c r="E19" s="375"/>
      <c r="F19" s="375"/>
      <c r="G19" s="375"/>
      <c r="H19" s="375"/>
      <c r="I19" s="375"/>
      <c r="J19" s="375"/>
      <c r="K19" s="375"/>
      <c r="L19" s="375"/>
    </row>
    <row r="20" spans="1:12" x14ac:dyDescent="0.25">
      <c r="A20" s="70"/>
      <c r="B20" s="70"/>
      <c r="C20" s="87"/>
      <c r="D20" s="87"/>
      <c r="E20" s="87"/>
      <c r="F20" s="87"/>
      <c r="G20" s="87"/>
      <c r="H20" s="87"/>
      <c r="I20" s="87"/>
      <c r="J20" s="87"/>
      <c r="K20" s="87"/>
      <c r="L20" s="87"/>
    </row>
    <row r="21" spans="1:12" ht="28.5" customHeight="1" x14ac:dyDescent="0.25">
      <c r="A21" s="378" t="s">
        <v>226</v>
      </c>
      <c r="B21" s="378" t="s">
        <v>225</v>
      </c>
      <c r="C21" s="384" t="s">
        <v>358</v>
      </c>
      <c r="D21" s="384"/>
      <c r="E21" s="384"/>
      <c r="F21" s="384"/>
      <c r="G21" s="384"/>
      <c r="H21" s="384"/>
      <c r="I21" s="379" t="s">
        <v>224</v>
      </c>
      <c r="J21" s="381" t="s">
        <v>360</v>
      </c>
      <c r="K21" s="378" t="s">
        <v>223</v>
      </c>
      <c r="L21" s="380" t="s">
        <v>359</v>
      </c>
    </row>
    <row r="22" spans="1:12" ht="58.5" customHeight="1" x14ac:dyDescent="0.25">
      <c r="A22" s="378"/>
      <c r="B22" s="378"/>
      <c r="C22" s="385" t="s">
        <v>1</v>
      </c>
      <c r="D22" s="385"/>
      <c r="E22" s="142"/>
      <c r="F22" s="143"/>
      <c r="G22" s="386" t="s">
        <v>556</v>
      </c>
      <c r="H22" s="387"/>
      <c r="I22" s="379"/>
      <c r="J22" s="382"/>
      <c r="K22" s="378"/>
      <c r="L22" s="380"/>
    </row>
    <row r="23" spans="1:12" ht="47.25" x14ac:dyDescent="0.25">
      <c r="A23" s="378"/>
      <c r="B23" s="378"/>
      <c r="C23" s="86" t="s">
        <v>222</v>
      </c>
      <c r="D23" s="86" t="s">
        <v>221</v>
      </c>
      <c r="E23" s="86" t="s">
        <v>222</v>
      </c>
      <c r="F23" s="86" t="s">
        <v>221</v>
      </c>
      <c r="G23" s="86" t="s">
        <v>222</v>
      </c>
      <c r="H23" s="86" t="s">
        <v>221</v>
      </c>
      <c r="I23" s="379"/>
      <c r="J23" s="383"/>
      <c r="K23" s="378"/>
      <c r="L23" s="380"/>
    </row>
    <row r="24" spans="1:12" x14ac:dyDescent="0.25">
      <c r="A24" s="72">
        <v>1</v>
      </c>
      <c r="B24" s="72">
        <v>2</v>
      </c>
      <c r="C24" s="86">
        <v>3</v>
      </c>
      <c r="D24" s="86">
        <v>4</v>
      </c>
      <c r="E24" s="86">
        <v>5</v>
      </c>
      <c r="F24" s="86">
        <v>6</v>
      </c>
      <c r="G24" s="86">
        <v>7</v>
      </c>
      <c r="H24" s="86">
        <v>8</v>
      </c>
      <c r="I24" s="86">
        <v>9</v>
      </c>
      <c r="J24" s="86">
        <v>10</v>
      </c>
      <c r="K24" s="86">
        <v>11</v>
      </c>
      <c r="L24" s="86">
        <v>12</v>
      </c>
    </row>
    <row r="25" spans="1:12" x14ac:dyDescent="0.25">
      <c r="A25" s="78">
        <v>1</v>
      </c>
      <c r="B25" s="79" t="s">
        <v>220</v>
      </c>
      <c r="C25" s="79"/>
      <c r="D25" s="84"/>
      <c r="E25" s="84"/>
      <c r="F25" s="84"/>
      <c r="G25" s="84"/>
      <c r="H25" s="84"/>
      <c r="I25" s="84"/>
      <c r="J25" s="84"/>
      <c r="K25" s="76"/>
      <c r="L25" s="92"/>
    </row>
    <row r="26" spans="1:12" ht="21.75" customHeight="1" x14ac:dyDescent="0.25">
      <c r="A26" s="78" t="s">
        <v>219</v>
      </c>
      <c r="B26" s="85" t="s">
        <v>365</v>
      </c>
      <c r="C26" s="288" t="s">
        <v>466</v>
      </c>
      <c r="D26" s="288" t="s">
        <v>466</v>
      </c>
      <c r="E26" s="84"/>
      <c r="F26" s="84"/>
      <c r="G26" s="288" t="s">
        <v>466</v>
      </c>
      <c r="H26" s="288" t="s">
        <v>466</v>
      </c>
      <c r="I26" s="84"/>
      <c r="J26" s="84"/>
      <c r="K26" s="76"/>
      <c r="L26" s="76"/>
    </row>
    <row r="27" spans="1:12" s="71" customFormat="1" ht="39" customHeight="1" x14ac:dyDescent="0.25">
      <c r="A27" s="78" t="s">
        <v>218</v>
      </c>
      <c r="B27" s="85" t="s">
        <v>367</v>
      </c>
      <c r="C27" s="288" t="s">
        <v>466</v>
      </c>
      <c r="D27" s="288" t="s">
        <v>466</v>
      </c>
      <c r="E27" s="84"/>
      <c r="F27" s="84"/>
      <c r="G27" s="288" t="s">
        <v>466</v>
      </c>
      <c r="H27" s="288" t="s">
        <v>466</v>
      </c>
      <c r="I27" s="84"/>
      <c r="J27" s="84"/>
      <c r="K27" s="76"/>
      <c r="L27" s="76"/>
    </row>
    <row r="28" spans="1:12" s="71" customFormat="1" ht="70.5" customHeight="1" x14ac:dyDescent="0.25">
      <c r="A28" s="78" t="s">
        <v>366</v>
      </c>
      <c r="B28" s="85" t="s">
        <v>371</v>
      </c>
      <c r="C28" s="288" t="s">
        <v>466</v>
      </c>
      <c r="D28" s="288" t="s">
        <v>466</v>
      </c>
      <c r="E28" s="84"/>
      <c r="F28" s="84"/>
      <c r="G28" s="288" t="s">
        <v>466</v>
      </c>
      <c r="H28" s="288" t="s">
        <v>466</v>
      </c>
      <c r="I28" s="84"/>
      <c r="J28" s="84"/>
      <c r="K28" s="76"/>
      <c r="L28" s="76"/>
    </row>
    <row r="29" spans="1:12" s="71" customFormat="1" ht="54" customHeight="1" x14ac:dyDescent="0.25">
      <c r="A29" s="78" t="s">
        <v>217</v>
      </c>
      <c r="B29" s="85" t="s">
        <v>370</v>
      </c>
      <c r="C29" s="288" t="s">
        <v>466</v>
      </c>
      <c r="D29" s="288" t="s">
        <v>466</v>
      </c>
      <c r="E29" s="84"/>
      <c r="F29" s="84"/>
      <c r="G29" s="288" t="s">
        <v>466</v>
      </c>
      <c r="H29" s="288" t="s">
        <v>466</v>
      </c>
      <c r="I29" s="84"/>
      <c r="J29" s="84"/>
      <c r="K29" s="76"/>
      <c r="L29" s="76"/>
    </row>
    <row r="30" spans="1:12" s="71" customFormat="1" ht="42" customHeight="1" x14ac:dyDescent="0.25">
      <c r="A30" s="78" t="s">
        <v>216</v>
      </c>
      <c r="B30" s="85" t="s">
        <v>372</v>
      </c>
      <c r="C30" s="288" t="s">
        <v>466</v>
      </c>
      <c r="D30" s="288" t="s">
        <v>466</v>
      </c>
      <c r="E30" s="84"/>
      <c r="F30" s="84"/>
      <c r="G30" s="288" t="s">
        <v>466</v>
      </c>
      <c r="H30" s="288" t="s">
        <v>466</v>
      </c>
      <c r="I30" s="84"/>
      <c r="J30" s="84"/>
      <c r="K30" s="76"/>
      <c r="L30" s="76"/>
    </row>
    <row r="31" spans="1:12" s="71" customFormat="1" ht="37.5" customHeight="1" x14ac:dyDescent="0.25">
      <c r="A31" s="78" t="s">
        <v>215</v>
      </c>
      <c r="B31" s="77" t="s">
        <v>368</v>
      </c>
      <c r="C31" s="288" t="s">
        <v>466</v>
      </c>
      <c r="D31" s="288" t="s">
        <v>466</v>
      </c>
      <c r="E31" s="84"/>
      <c r="F31" s="84"/>
      <c r="G31" s="288" t="s">
        <v>466</v>
      </c>
      <c r="H31" s="288" t="s">
        <v>466</v>
      </c>
      <c r="I31" s="84"/>
      <c r="J31" s="84"/>
      <c r="K31" s="76"/>
      <c r="L31" s="76"/>
    </row>
    <row r="32" spans="1:12" s="71" customFormat="1" ht="31.5" x14ac:dyDescent="0.25">
      <c r="A32" s="78" t="s">
        <v>213</v>
      </c>
      <c r="B32" s="77" t="s">
        <v>373</v>
      </c>
      <c r="C32" s="288" t="s">
        <v>466</v>
      </c>
      <c r="D32" s="288" t="s">
        <v>466</v>
      </c>
      <c r="E32" s="84"/>
      <c r="F32" s="84"/>
      <c r="G32" s="288" t="s">
        <v>466</v>
      </c>
      <c r="H32" s="288" t="s">
        <v>466</v>
      </c>
      <c r="I32" s="84"/>
      <c r="J32" s="84"/>
      <c r="K32" s="76"/>
      <c r="L32" s="76"/>
    </row>
    <row r="33" spans="1:12" s="71" customFormat="1" ht="37.5" customHeight="1" x14ac:dyDescent="0.25">
      <c r="A33" s="78" t="s">
        <v>384</v>
      </c>
      <c r="B33" s="77" t="s">
        <v>301</v>
      </c>
      <c r="C33" s="288" t="s">
        <v>466</v>
      </c>
      <c r="D33" s="288" t="s">
        <v>466</v>
      </c>
      <c r="E33" s="84"/>
      <c r="F33" s="84"/>
      <c r="G33" s="288" t="s">
        <v>466</v>
      </c>
      <c r="H33" s="288" t="s">
        <v>466</v>
      </c>
      <c r="I33" s="84"/>
      <c r="J33" s="84"/>
      <c r="K33" s="76"/>
      <c r="L33" s="76"/>
    </row>
    <row r="34" spans="1:12" s="71" customFormat="1" ht="47.25" customHeight="1" x14ac:dyDescent="0.25">
      <c r="A34" s="78" t="s">
        <v>385</v>
      </c>
      <c r="B34" s="77" t="s">
        <v>377</v>
      </c>
      <c r="C34" s="288" t="s">
        <v>466</v>
      </c>
      <c r="D34" s="288" t="s">
        <v>466</v>
      </c>
      <c r="E34" s="83"/>
      <c r="F34" s="83"/>
      <c r="G34" s="288" t="s">
        <v>466</v>
      </c>
      <c r="H34" s="288" t="s">
        <v>466</v>
      </c>
      <c r="I34" s="83"/>
      <c r="J34" s="83"/>
      <c r="K34" s="83"/>
      <c r="L34" s="76"/>
    </row>
    <row r="35" spans="1:12" s="71" customFormat="1" ht="49.5" customHeight="1" x14ac:dyDescent="0.25">
      <c r="A35" s="78" t="s">
        <v>386</v>
      </c>
      <c r="B35" s="77" t="s">
        <v>214</v>
      </c>
      <c r="C35" s="288" t="s">
        <v>466</v>
      </c>
      <c r="D35" s="288" t="s">
        <v>466</v>
      </c>
      <c r="E35" s="83"/>
      <c r="F35" s="83"/>
      <c r="G35" s="288" t="s">
        <v>466</v>
      </c>
      <c r="H35" s="288" t="s">
        <v>466</v>
      </c>
      <c r="I35" s="83"/>
      <c r="J35" s="83"/>
      <c r="K35" s="83"/>
      <c r="L35" s="76"/>
    </row>
    <row r="36" spans="1:12" ht="37.5" customHeight="1" x14ac:dyDescent="0.25">
      <c r="A36" s="78" t="s">
        <v>387</v>
      </c>
      <c r="B36" s="77" t="s">
        <v>369</v>
      </c>
      <c r="C36" s="288" t="s">
        <v>466</v>
      </c>
      <c r="D36" s="288" t="s">
        <v>466</v>
      </c>
      <c r="E36" s="82"/>
      <c r="F36" s="81"/>
      <c r="G36" s="288" t="s">
        <v>466</v>
      </c>
      <c r="H36" s="288" t="s">
        <v>466</v>
      </c>
      <c r="I36" s="80"/>
      <c r="J36" s="80"/>
      <c r="K36" s="76"/>
      <c r="L36" s="76"/>
    </row>
    <row r="37" spans="1:12" ht="31.5" x14ac:dyDescent="0.25">
      <c r="A37" s="78" t="s">
        <v>388</v>
      </c>
      <c r="B37" s="77" t="s">
        <v>212</v>
      </c>
      <c r="C37" s="288" t="s">
        <v>466</v>
      </c>
      <c r="D37" s="288" t="s">
        <v>466</v>
      </c>
      <c r="E37" s="82"/>
      <c r="F37" s="81"/>
      <c r="G37" s="288" t="s">
        <v>466</v>
      </c>
      <c r="H37" s="288" t="s">
        <v>466</v>
      </c>
      <c r="I37" s="80"/>
      <c r="J37" s="80"/>
      <c r="K37" s="76"/>
      <c r="L37" s="76"/>
    </row>
    <row r="38" spans="1:12" x14ac:dyDescent="0.25">
      <c r="A38" s="78" t="s">
        <v>389</v>
      </c>
      <c r="B38" s="79" t="s">
        <v>211</v>
      </c>
      <c r="C38" s="288"/>
      <c r="D38" s="288"/>
      <c r="E38" s="76"/>
      <c r="F38" s="76"/>
      <c r="G38" s="288"/>
      <c r="H38" s="288"/>
      <c r="I38" s="76"/>
      <c r="J38" s="76"/>
      <c r="K38" s="76"/>
      <c r="L38" s="76"/>
    </row>
    <row r="39" spans="1:12" ht="63" x14ac:dyDescent="0.25">
      <c r="A39" s="78">
        <v>2</v>
      </c>
      <c r="B39" s="77" t="s">
        <v>374</v>
      </c>
      <c r="C39" s="288" t="s">
        <v>466</v>
      </c>
      <c r="D39" s="288" t="s">
        <v>466</v>
      </c>
      <c r="E39" s="76"/>
      <c r="F39" s="76"/>
      <c r="G39" s="288" t="s">
        <v>466</v>
      </c>
      <c r="H39" s="288" t="s">
        <v>466</v>
      </c>
      <c r="I39" s="76"/>
      <c r="J39" s="76"/>
      <c r="K39" s="76"/>
      <c r="L39" s="76"/>
    </row>
    <row r="40" spans="1:12" ht="33.75" customHeight="1" x14ac:dyDescent="0.25">
      <c r="A40" s="78" t="s">
        <v>210</v>
      </c>
      <c r="B40" s="77" t="s">
        <v>376</v>
      </c>
      <c r="C40" s="288" t="s">
        <v>466</v>
      </c>
      <c r="D40" s="288" t="s">
        <v>466</v>
      </c>
      <c r="E40" s="76"/>
      <c r="F40" s="76"/>
      <c r="G40" s="288" t="s">
        <v>466</v>
      </c>
      <c r="H40" s="288" t="s">
        <v>466</v>
      </c>
      <c r="I40" s="76"/>
      <c r="J40" s="76"/>
      <c r="K40" s="76"/>
      <c r="L40" s="76"/>
    </row>
    <row r="41" spans="1:12" ht="63" customHeight="1" x14ac:dyDescent="0.25">
      <c r="A41" s="78" t="s">
        <v>209</v>
      </c>
      <c r="B41" s="79" t="s">
        <v>458</v>
      </c>
      <c r="C41" s="288"/>
      <c r="D41" s="288"/>
      <c r="E41" s="76"/>
      <c r="F41" s="76"/>
      <c r="G41" s="288"/>
      <c r="H41" s="288"/>
      <c r="I41" s="76"/>
      <c r="J41" s="76"/>
      <c r="K41" s="76"/>
      <c r="L41" s="76"/>
    </row>
    <row r="42" spans="1:12" ht="58.5" customHeight="1" x14ac:dyDescent="0.25">
      <c r="A42" s="78">
        <v>3</v>
      </c>
      <c r="B42" s="77" t="s">
        <v>375</v>
      </c>
      <c r="C42" s="288" t="s">
        <v>466</v>
      </c>
      <c r="D42" s="288" t="s">
        <v>466</v>
      </c>
      <c r="E42" s="76"/>
      <c r="F42" s="76"/>
      <c r="G42" s="288" t="s">
        <v>466</v>
      </c>
      <c r="H42" s="288" t="s">
        <v>466</v>
      </c>
      <c r="I42" s="76"/>
      <c r="J42" s="76"/>
      <c r="K42" s="76"/>
      <c r="L42" s="76"/>
    </row>
    <row r="43" spans="1:12" ht="34.5" customHeight="1" x14ac:dyDescent="0.25">
      <c r="A43" s="78" t="s">
        <v>208</v>
      </c>
      <c r="B43" s="77" t="s">
        <v>206</v>
      </c>
      <c r="C43" s="288" t="s">
        <v>466</v>
      </c>
      <c r="D43" s="288" t="s">
        <v>466</v>
      </c>
      <c r="E43" s="76"/>
      <c r="F43" s="76"/>
      <c r="G43" s="288" t="s">
        <v>466</v>
      </c>
      <c r="H43" s="288" t="s">
        <v>466</v>
      </c>
      <c r="I43" s="76"/>
      <c r="J43" s="76"/>
      <c r="K43" s="76"/>
      <c r="L43" s="76"/>
    </row>
    <row r="44" spans="1:12" ht="24.75" customHeight="1" x14ac:dyDescent="0.25">
      <c r="A44" s="78" t="s">
        <v>207</v>
      </c>
      <c r="B44" s="77" t="s">
        <v>204</v>
      </c>
      <c r="C44" s="288" t="s">
        <v>466</v>
      </c>
      <c r="D44" s="288" t="s">
        <v>466</v>
      </c>
      <c r="E44" s="76"/>
      <c r="F44" s="76"/>
      <c r="G44" s="288" t="s">
        <v>466</v>
      </c>
      <c r="H44" s="288" t="s">
        <v>466</v>
      </c>
      <c r="I44" s="76"/>
      <c r="J44" s="76"/>
      <c r="K44" s="76"/>
      <c r="L44" s="76"/>
    </row>
    <row r="45" spans="1:12" ht="90.75" customHeight="1" x14ac:dyDescent="0.25">
      <c r="A45" s="78" t="s">
        <v>205</v>
      </c>
      <c r="B45" s="77" t="s">
        <v>380</v>
      </c>
      <c r="C45" s="288" t="s">
        <v>466</v>
      </c>
      <c r="D45" s="288" t="s">
        <v>466</v>
      </c>
      <c r="E45" s="76"/>
      <c r="F45" s="76"/>
      <c r="G45" s="288" t="s">
        <v>466</v>
      </c>
      <c r="H45" s="288" t="s">
        <v>466</v>
      </c>
      <c r="I45" s="76"/>
      <c r="J45" s="76"/>
      <c r="K45" s="76"/>
      <c r="L45" s="76"/>
    </row>
    <row r="46" spans="1:12" ht="167.25" customHeight="1" x14ac:dyDescent="0.25">
      <c r="A46" s="78" t="s">
        <v>203</v>
      </c>
      <c r="B46" s="77" t="s">
        <v>378</v>
      </c>
      <c r="C46" s="288" t="s">
        <v>466</v>
      </c>
      <c r="D46" s="288" t="s">
        <v>466</v>
      </c>
      <c r="E46" s="76"/>
      <c r="F46" s="76"/>
      <c r="G46" s="288" t="s">
        <v>466</v>
      </c>
      <c r="H46" s="288" t="s">
        <v>466</v>
      </c>
      <c r="I46" s="76"/>
      <c r="J46" s="76"/>
      <c r="K46" s="76"/>
      <c r="L46" s="76"/>
    </row>
    <row r="47" spans="1:12" ht="30.75" customHeight="1" x14ac:dyDescent="0.25">
      <c r="A47" s="78" t="s">
        <v>201</v>
      </c>
      <c r="B47" s="77" t="s">
        <v>202</v>
      </c>
      <c r="C47" s="288" t="s">
        <v>466</v>
      </c>
      <c r="D47" s="288" t="s">
        <v>466</v>
      </c>
      <c r="E47" s="76"/>
      <c r="F47" s="76"/>
      <c r="G47" s="288" t="s">
        <v>466</v>
      </c>
      <c r="H47" s="288" t="s">
        <v>466</v>
      </c>
      <c r="I47" s="76"/>
      <c r="J47" s="76"/>
      <c r="K47" s="76"/>
      <c r="L47" s="76"/>
    </row>
    <row r="48" spans="1:12" ht="37.5" customHeight="1" x14ac:dyDescent="0.25">
      <c r="A48" s="78" t="s">
        <v>390</v>
      </c>
      <c r="B48" s="79" t="s">
        <v>200</v>
      </c>
      <c r="C48" s="288"/>
      <c r="D48" s="288"/>
      <c r="E48" s="76"/>
      <c r="F48" s="76"/>
      <c r="G48" s="288"/>
      <c r="H48" s="288"/>
      <c r="I48" s="76"/>
      <c r="J48" s="76"/>
      <c r="K48" s="76"/>
      <c r="L48" s="76"/>
    </row>
    <row r="49" spans="1:12" ht="35.25" customHeight="1" x14ac:dyDescent="0.25">
      <c r="A49" s="78">
        <v>4</v>
      </c>
      <c r="B49" s="77" t="s">
        <v>198</v>
      </c>
      <c r="C49" s="288" t="s">
        <v>466</v>
      </c>
      <c r="D49" s="288" t="s">
        <v>466</v>
      </c>
      <c r="E49" s="76"/>
      <c r="F49" s="76"/>
      <c r="G49" s="288" t="s">
        <v>466</v>
      </c>
      <c r="H49" s="288" t="s">
        <v>466</v>
      </c>
      <c r="I49" s="76"/>
      <c r="J49" s="76"/>
      <c r="K49" s="76"/>
      <c r="L49" s="76"/>
    </row>
    <row r="50" spans="1:12" ht="86.25" customHeight="1" x14ac:dyDescent="0.25">
      <c r="A50" s="78" t="s">
        <v>199</v>
      </c>
      <c r="B50" s="77" t="s">
        <v>379</v>
      </c>
      <c r="C50" s="288" t="s">
        <v>466</v>
      </c>
      <c r="D50" s="288" t="s">
        <v>466</v>
      </c>
      <c r="E50" s="76"/>
      <c r="F50" s="76"/>
      <c r="G50" s="288" t="s">
        <v>466</v>
      </c>
      <c r="H50" s="288" t="s">
        <v>466</v>
      </c>
      <c r="I50" s="76"/>
      <c r="J50" s="76"/>
      <c r="K50" s="76"/>
      <c r="L50" s="76"/>
    </row>
    <row r="51" spans="1:12" ht="77.25" customHeight="1" x14ac:dyDescent="0.25">
      <c r="A51" s="78" t="s">
        <v>197</v>
      </c>
      <c r="B51" s="77" t="s">
        <v>381</v>
      </c>
      <c r="C51" s="288" t="s">
        <v>466</v>
      </c>
      <c r="D51" s="288" t="s">
        <v>466</v>
      </c>
      <c r="E51" s="76"/>
      <c r="F51" s="76"/>
      <c r="G51" s="288" t="s">
        <v>466</v>
      </c>
      <c r="H51" s="288" t="s">
        <v>466</v>
      </c>
      <c r="I51" s="76"/>
      <c r="J51" s="76"/>
      <c r="K51" s="76"/>
      <c r="L51" s="76"/>
    </row>
    <row r="52" spans="1:12" ht="71.25" customHeight="1" x14ac:dyDescent="0.25">
      <c r="A52" s="78" t="s">
        <v>195</v>
      </c>
      <c r="B52" s="77" t="s">
        <v>196</v>
      </c>
      <c r="C52" s="288" t="s">
        <v>466</v>
      </c>
      <c r="D52" s="288" t="s">
        <v>466</v>
      </c>
      <c r="E52" s="76"/>
      <c r="F52" s="76"/>
      <c r="G52" s="288" t="s">
        <v>466</v>
      </c>
      <c r="H52" s="288" t="s">
        <v>466</v>
      </c>
      <c r="I52" s="76"/>
      <c r="J52" s="76"/>
      <c r="K52" s="76"/>
      <c r="L52" s="76"/>
    </row>
    <row r="53" spans="1:12" ht="48" customHeight="1" x14ac:dyDescent="0.25">
      <c r="A53" s="78" t="s">
        <v>193</v>
      </c>
      <c r="B53" s="150" t="s">
        <v>382</v>
      </c>
      <c r="C53" s="289">
        <v>46357</v>
      </c>
      <c r="D53" s="289">
        <v>46386</v>
      </c>
      <c r="E53" s="76"/>
      <c r="F53" s="76"/>
      <c r="G53" s="289">
        <v>46357</v>
      </c>
      <c r="H53" s="289">
        <v>46386</v>
      </c>
      <c r="I53" s="76"/>
      <c r="J53" s="76"/>
      <c r="K53" s="76"/>
      <c r="L53" s="76"/>
    </row>
    <row r="54" spans="1:12" ht="46.5" customHeight="1" x14ac:dyDescent="0.25">
      <c r="A54" s="78" t="s">
        <v>383</v>
      </c>
      <c r="B54" s="77" t="s">
        <v>194</v>
      </c>
      <c r="C54" s="288" t="s">
        <v>466</v>
      </c>
      <c r="D54" s="288" t="s">
        <v>466</v>
      </c>
      <c r="E54" s="76"/>
      <c r="F54" s="76"/>
      <c r="G54" s="288" t="s">
        <v>466</v>
      </c>
      <c r="H54" s="288" t="s">
        <v>466</v>
      </c>
      <c r="I54" s="76"/>
      <c r="J54" s="76"/>
      <c r="K54" s="76"/>
      <c r="L54" s="7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92"/>
  <sheetViews>
    <sheetView view="pageBreakPreview" zoomScale="40" zoomScaleNormal="70" zoomScaleSheetLayoutView="40" workbookViewId="0">
      <selection activeCell="V32" sqref="V32"/>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11.140625" style="68" customWidth="1"/>
    <col min="9" max="9" width="11.5703125" style="68" customWidth="1"/>
    <col min="10" max="10" width="11" style="68" customWidth="1"/>
    <col min="11" max="12" width="8.28515625" style="68" customWidth="1"/>
    <col min="13" max="13" width="9" style="68" customWidth="1"/>
    <col min="14" max="14" width="8.5703125" style="68" customWidth="1"/>
    <col min="15" max="15" width="6.140625" style="68" customWidth="1"/>
    <col min="16" max="16" width="9.5703125" style="68" customWidth="1"/>
    <col min="17" max="17" width="8.28515625" style="68" customWidth="1"/>
    <col min="18" max="16384" width="9.140625" style="68"/>
  </cols>
  <sheetData>
    <row r="1" spans="1:17" ht="18.75" x14ac:dyDescent="0.25">
      <c r="A1" s="69"/>
      <c r="B1" s="69"/>
      <c r="C1" s="69"/>
      <c r="D1" s="69"/>
      <c r="E1" s="69"/>
      <c r="F1" s="69"/>
      <c r="H1" s="69"/>
      <c r="I1" s="69"/>
      <c r="Q1" s="42"/>
    </row>
    <row r="2" spans="1:17" ht="18.75" x14ac:dyDescent="0.3">
      <c r="A2" s="69"/>
      <c r="B2" s="69"/>
      <c r="C2" s="69"/>
      <c r="D2" s="69"/>
      <c r="E2" s="69"/>
      <c r="F2" s="69"/>
      <c r="H2" s="69"/>
      <c r="I2" s="69"/>
      <c r="Q2" s="15"/>
    </row>
    <row r="3" spans="1:17" ht="18.75" x14ac:dyDescent="0.3">
      <c r="A3" s="69"/>
      <c r="B3" s="69"/>
      <c r="C3" s="69"/>
      <c r="D3" s="69"/>
      <c r="E3" s="69"/>
      <c r="F3" s="69"/>
      <c r="H3" s="69"/>
      <c r="I3" s="69"/>
      <c r="Q3" s="15"/>
    </row>
    <row r="4" spans="1:17" ht="18.75" customHeight="1" x14ac:dyDescent="0.25">
      <c r="A4" s="315" t="str">
        <f>'6.1. Паспорт сетевой график'!A5:L5</f>
        <v>Год раскрытия информации: 2025 год</v>
      </c>
      <c r="B4" s="315"/>
      <c r="C4" s="315"/>
      <c r="D4" s="315"/>
      <c r="E4" s="315"/>
      <c r="F4" s="315"/>
      <c r="G4" s="315"/>
      <c r="H4" s="315"/>
      <c r="I4" s="315"/>
      <c r="J4" s="315"/>
      <c r="K4" s="315"/>
      <c r="L4" s="315"/>
      <c r="M4" s="315"/>
      <c r="N4" s="315"/>
      <c r="O4" s="315"/>
      <c r="P4" s="315"/>
      <c r="Q4" s="315"/>
    </row>
    <row r="5" spans="1:17" ht="18.75" x14ac:dyDescent="0.3">
      <c r="A5" s="69"/>
      <c r="B5" s="69"/>
      <c r="C5" s="69"/>
      <c r="D5" s="69"/>
      <c r="E5" s="69"/>
      <c r="F5" s="69"/>
      <c r="H5" s="69"/>
      <c r="I5" s="69"/>
      <c r="Q5" s="15"/>
    </row>
    <row r="6" spans="1:17" ht="18.75" x14ac:dyDescent="0.25">
      <c r="A6" s="319" t="s">
        <v>8</v>
      </c>
      <c r="B6" s="319"/>
      <c r="C6" s="319"/>
      <c r="D6" s="319"/>
      <c r="E6" s="319"/>
      <c r="F6" s="319"/>
      <c r="G6" s="319"/>
      <c r="H6" s="319"/>
      <c r="I6" s="319"/>
      <c r="J6" s="319"/>
      <c r="K6" s="319"/>
      <c r="L6" s="319"/>
      <c r="M6" s="319"/>
      <c r="N6" s="319"/>
      <c r="O6" s="319"/>
      <c r="P6" s="319"/>
      <c r="Q6" s="319"/>
    </row>
    <row r="7" spans="1:17" ht="18.75" x14ac:dyDescent="0.25">
      <c r="A7" s="13"/>
      <c r="B7" s="13"/>
      <c r="C7" s="13"/>
      <c r="D7" s="13"/>
      <c r="E7" s="13"/>
      <c r="F7" s="13"/>
      <c r="G7" s="13"/>
      <c r="H7" s="74"/>
      <c r="I7" s="74"/>
      <c r="J7" s="74"/>
      <c r="K7" s="74"/>
      <c r="L7" s="74"/>
      <c r="M7" s="74"/>
      <c r="N7" s="74"/>
      <c r="O7" s="74"/>
      <c r="P7" s="74"/>
      <c r="Q7" s="74"/>
    </row>
    <row r="8" spans="1:17" x14ac:dyDescent="0.25">
      <c r="A8" s="325" t="str">
        <f>'6.1. Паспорт сетевой график'!A9:L9</f>
        <v>АО "Россети Тюмень"</v>
      </c>
      <c r="B8" s="325"/>
      <c r="C8" s="325"/>
      <c r="D8" s="325"/>
      <c r="E8" s="325"/>
      <c r="F8" s="325"/>
      <c r="G8" s="325"/>
      <c r="H8" s="325"/>
      <c r="I8" s="325"/>
      <c r="J8" s="325"/>
      <c r="K8" s="325"/>
      <c r="L8" s="325"/>
      <c r="M8" s="325"/>
      <c r="N8" s="325"/>
      <c r="O8" s="325"/>
      <c r="P8" s="325"/>
      <c r="Q8" s="325"/>
    </row>
    <row r="9" spans="1:17" ht="18.75" customHeight="1" x14ac:dyDescent="0.25">
      <c r="A9" s="316" t="s">
        <v>7</v>
      </c>
      <c r="B9" s="316"/>
      <c r="C9" s="316"/>
      <c r="D9" s="316"/>
      <c r="E9" s="316"/>
      <c r="F9" s="316"/>
      <c r="G9" s="316"/>
      <c r="H9" s="316"/>
      <c r="I9" s="316"/>
      <c r="J9" s="316"/>
      <c r="K9" s="316"/>
      <c r="L9" s="316"/>
      <c r="M9" s="316"/>
      <c r="N9" s="316"/>
      <c r="O9" s="316"/>
      <c r="P9" s="316"/>
      <c r="Q9" s="316"/>
    </row>
    <row r="10" spans="1:17" ht="18.75" x14ac:dyDescent="0.25">
      <c r="A10" s="13"/>
      <c r="B10" s="13"/>
      <c r="C10" s="13"/>
      <c r="D10" s="13"/>
      <c r="E10" s="13"/>
      <c r="F10" s="13"/>
      <c r="G10" s="13"/>
      <c r="H10" s="74"/>
      <c r="I10" s="74"/>
      <c r="J10" s="74"/>
      <c r="K10" s="74"/>
      <c r="L10" s="74"/>
      <c r="M10" s="74"/>
      <c r="N10" s="74"/>
      <c r="O10" s="74"/>
      <c r="P10" s="74"/>
      <c r="Q10" s="74"/>
    </row>
    <row r="11" spans="1:17" x14ac:dyDescent="0.25">
      <c r="A11" s="325" t="str">
        <f>'6.1. Паспорт сетевой график'!A12:L12</f>
        <v>P_PO1100.0012</v>
      </c>
      <c r="B11" s="325"/>
      <c r="C11" s="325"/>
      <c r="D11" s="325"/>
      <c r="E11" s="325"/>
      <c r="F11" s="325"/>
      <c r="G11" s="325"/>
      <c r="H11" s="325"/>
      <c r="I11" s="325"/>
      <c r="J11" s="325"/>
      <c r="K11" s="325"/>
      <c r="L11" s="325"/>
      <c r="M11" s="325"/>
      <c r="N11" s="325"/>
      <c r="O11" s="325"/>
      <c r="P11" s="325"/>
      <c r="Q11" s="325"/>
    </row>
    <row r="12" spans="1:17" x14ac:dyDescent="0.25">
      <c r="A12" s="316" t="s">
        <v>6</v>
      </c>
      <c r="B12" s="316"/>
      <c r="C12" s="316"/>
      <c r="D12" s="316"/>
      <c r="E12" s="316"/>
      <c r="F12" s="316"/>
      <c r="G12" s="316"/>
      <c r="H12" s="316"/>
      <c r="I12" s="316"/>
      <c r="J12" s="316"/>
      <c r="K12" s="316"/>
      <c r="L12" s="316"/>
      <c r="M12" s="316"/>
      <c r="N12" s="316"/>
      <c r="O12" s="316"/>
      <c r="P12" s="316"/>
      <c r="Q12" s="316"/>
    </row>
    <row r="13" spans="1:17" ht="16.5" customHeight="1" x14ac:dyDescent="0.3">
      <c r="A13" s="11"/>
      <c r="B13" s="11"/>
      <c r="C13" s="11"/>
      <c r="D13" s="11"/>
      <c r="E13" s="11"/>
      <c r="F13" s="11"/>
      <c r="G13" s="11"/>
      <c r="H13" s="73"/>
      <c r="I13" s="73"/>
      <c r="J13" s="73"/>
      <c r="K13" s="73"/>
      <c r="L13" s="73"/>
      <c r="M13" s="73"/>
      <c r="N13" s="73"/>
      <c r="O13" s="73"/>
      <c r="P13" s="73"/>
      <c r="Q13" s="73"/>
    </row>
    <row r="14" spans="1:17" ht="54.75" customHeight="1" x14ac:dyDescent="0.25">
      <c r="A14" s="322" t="str">
        <f>'6.1. Паспорт сетевой график'!A15:L15</f>
        <v>Приобретение электросетевых объектов недвижимости, принадлежащих МО Сургутского муниципального района ХМАО-Югры (доля в праве (3236/10000) заходы ВЛ 110 кВ ПС Югорская).</v>
      </c>
      <c r="B14" s="322"/>
      <c r="C14" s="322"/>
      <c r="D14" s="322"/>
      <c r="E14" s="322"/>
      <c r="F14" s="322"/>
      <c r="G14" s="322"/>
      <c r="H14" s="322"/>
      <c r="I14" s="322"/>
      <c r="J14" s="322"/>
      <c r="K14" s="322"/>
      <c r="L14" s="322"/>
      <c r="M14" s="322"/>
      <c r="N14" s="322"/>
      <c r="O14" s="322"/>
      <c r="P14" s="322"/>
      <c r="Q14" s="322"/>
    </row>
    <row r="15" spans="1:17" ht="15.75" customHeight="1" x14ac:dyDescent="0.25">
      <c r="A15" s="316" t="s">
        <v>5</v>
      </c>
      <c r="B15" s="316"/>
      <c r="C15" s="316"/>
      <c r="D15" s="316"/>
      <c r="E15" s="316"/>
      <c r="F15" s="316"/>
      <c r="G15" s="316"/>
      <c r="H15" s="316"/>
      <c r="I15" s="316"/>
      <c r="J15" s="316"/>
      <c r="K15" s="316"/>
      <c r="L15" s="316"/>
      <c r="M15" s="316"/>
      <c r="N15" s="316"/>
      <c r="O15" s="316"/>
      <c r="P15" s="316"/>
      <c r="Q15" s="316"/>
    </row>
    <row r="16" spans="1:17" ht="5.25" customHeight="1" x14ac:dyDescent="0.25">
      <c r="A16" s="388"/>
      <c r="B16" s="388"/>
      <c r="C16" s="388"/>
      <c r="D16" s="388"/>
      <c r="E16" s="388"/>
      <c r="F16" s="388"/>
      <c r="G16" s="388"/>
      <c r="H16" s="388"/>
      <c r="I16" s="388"/>
      <c r="J16" s="388"/>
      <c r="K16" s="388"/>
      <c r="L16" s="388"/>
      <c r="M16" s="388"/>
      <c r="N16" s="388"/>
      <c r="O16" s="388"/>
      <c r="P16" s="388"/>
      <c r="Q16" s="388"/>
    </row>
    <row r="17" spans="1:30" x14ac:dyDescent="0.25">
      <c r="A17" s="69"/>
      <c r="H17" s="69"/>
      <c r="I17" s="69"/>
      <c r="J17" s="69"/>
      <c r="K17" s="69"/>
      <c r="L17" s="69"/>
      <c r="M17" s="69"/>
      <c r="N17" s="69"/>
      <c r="O17" s="69"/>
      <c r="P17" s="69"/>
    </row>
    <row r="18" spans="1:30" x14ac:dyDescent="0.25">
      <c r="A18" s="389" t="s">
        <v>428</v>
      </c>
      <c r="B18" s="389"/>
      <c r="C18" s="389"/>
      <c r="D18" s="389"/>
      <c r="E18" s="389"/>
      <c r="F18" s="389"/>
      <c r="G18" s="389"/>
      <c r="H18" s="389"/>
      <c r="I18" s="389"/>
      <c r="J18" s="389"/>
      <c r="K18" s="389"/>
      <c r="L18" s="389"/>
      <c r="M18" s="389"/>
      <c r="N18" s="389"/>
      <c r="O18" s="389"/>
      <c r="P18" s="389"/>
      <c r="Q18" s="389"/>
    </row>
    <row r="19" spans="1:30" x14ac:dyDescent="0.25">
      <c r="A19" s="69"/>
      <c r="B19" s="69"/>
      <c r="C19" s="69"/>
      <c r="D19" s="69"/>
      <c r="E19" s="69"/>
      <c r="F19" s="69"/>
      <c r="H19" s="69"/>
      <c r="I19" s="69"/>
      <c r="J19" s="69"/>
      <c r="K19" s="69"/>
      <c r="L19" s="69"/>
      <c r="M19" s="69"/>
      <c r="N19" s="69"/>
      <c r="O19" s="69"/>
      <c r="P19" s="69"/>
    </row>
    <row r="20" spans="1:30" s="428" customFormat="1" ht="26.25" customHeight="1" x14ac:dyDescent="0.25">
      <c r="A20" s="421" t="s">
        <v>192</v>
      </c>
      <c r="B20" s="421" t="s">
        <v>191</v>
      </c>
      <c r="C20" s="422" t="s">
        <v>190</v>
      </c>
      <c r="D20" s="422"/>
      <c r="E20" s="423" t="s">
        <v>189</v>
      </c>
      <c r="F20" s="423"/>
      <c r="G20" s="424" t="s">
        <v>568</v>
      </c>
      <c r="H20" s="425" t="s">
        <v>491</v>
      </c>
      <c r="I20" s="426"/>
      <c r="J20" s="426"/>
      <c r="K20" s="426"/>
      <c r="L20" s="425" t="s">
        <v>492</v>
      </c>
      <c r="M20" s="426"/>
      <c r="N20" s="426"/>
      <c r="O20" s="426"/>
      <c r="P20" s="425" t="s">
        <v>493</v>
      </c>
      <c r="Q20" s="426"/>
      <c r="R20" s="426"/>
      <c r="S20" s="426"/>
      <c r="T20" s="425" t="s">
        <v>558</v>
      </c>
      <c r="U20" s="426"/>
      <c r="V20" s="426"/>
      <c r="W20" s="426"/>
      <c r="X20" s="425" t="s">
        <v>564</v>
      </c>
      <c r="Y20" s="426"/>
      <c r="Z20" s="426"/>
      <c r="AA20" s="426"/>
      <c r="AB20" s="427" t="s">
        <v>188</v>
      </c>
      <c r="AC20" s="427"/>
      <c r="AD20" s="429"/>
    </row>
    <row r="21" spans="1:30" s="428" customFormat="1" ht="28.5" customHeight="1" x14ac:dyDescent="0.25">
      <c r="A21" s="430"/>
      <c r="B21" s="430"/>
      <c r="C21" s="422"/>
      <c r="D21" s="422"/>
      <c r="E21" s="423"/>
      <c r="F21" s="423"/>
      <c r="G21" s="431"/>
      <c r="H21" s="432" t="s">
        <v>1</v>
      </c>
      <c r="I21" s="432"/>
      <c r="J21" s="432" t="s">
        <v>540</v>
      </c>
      <c r="K21" s="432"/>
      <c r="L21" s="432" t="s">
        <v>1</v>
      </c>
      <c r="M21" s="432"/>
      <c r="N21" s="432" t="s">
        <v>540</v>
      </c>
      <c r="O21" s="432"/>
      <c r="P21" s="432" t="s">
        <v>1</v>
      </c>
      <c r="Q21" s="432"/>
      <c r="R21" s="432" t="s">
        <v>540</v>
      </c>
      <c r="S21" s="432"/>
      <c r="T21" s="432" t="s">
        <v>1</v>
      </c>
      <c r="U21" s="432"/>
      <c r="V21" s="432" t="s">
        <v>540</v>
      </c>
      <c r="W21" s="432"/>
      <c r="X21" s="432" t="s">
        <v>1</v>
      </c>
      <c r="Y21" s="432"/>
      <c r="Z21" s="432" t="s">
        <v>540</v>
      </c>
      <c r="AA21" s="432"/>
      <c r="AB21" s="427"/>
      <c r="AC21" s="427"/>
      <c r="AD21" s="433"/>
    </row>
    <row r="22" spans="1:30" s="428" customFormat="1" ht="62.25" customHeight="1" x14ac:dyDescent="0.25">
      <c r="A22" s="434"/>
      <c r="B22" s="434"/>
      <c r="C22" s="435" t="s">
        <v>1</v>
      </c>
      <c r="D22" s="435" t="s">
        <v>540</v>
      </c>
      <c r="E22" s="436" t="s">
        <v>566</v>
      </c>
      <c r="F22" s="436" t="s">
        <v>565</v>
      </c>
      <c r="G22" s="437"/>
      <c r="H22" s="438" t="s">
        <v>408</v>
      </c>
      <c r="I22" s="438" t="s">
        <v>409</v>
      </c>
      <c r="J22" s="438" t="s">
        <v>408</v>
      </c>
      <c r="K22" s="438" t="s">
        <v>409</v>
      </c>
      <c r="L22" s="438" t="s">
        <v>408</v>
      </c>
      <c r="M22" s="438" t="s">
        <v>409</v>
      </c>
      <c r="N22" s="438" t="s">
        <v>408</v>
      </c>
      <c r="O22" s="438" t="s">
        <v>409</v>
      </c>
      <c r="P22" s="438" t="s">
        <v>408</v>
      </c>
      <c r="Q22" s="438" t="s">
        <v>409</v>
      </c>
      <c r="R22" s="438" t="s">
        <v>408</v>
      </c>
      <c r="S22" s="438" t="s">
        <v>409</v>
      </c>
      <c r="T22" s="438" t="s">
        <v>408</v>
      </c>
      <c r="U22" s="438" t="s">
        <v>409</v>
      </c>
      <c r="V22" s="438" t="s">
        <v>408</v>
      </c>
      <c r="W22" s="438" t="s">
        <v>409</v>
      </c>
      <c r="X22" s="438" t="s">
        <v>408</v>
      </c>
      <c r="Y22" s="438" t="s">
        <v>409</v>
      </c>
      <c r="Z22" s="438" t="s">
        <v>408</v>
      </c>
      <c r="AA22" s="438" t="s">
        <v>409</v>
      </c>
      <c r="AB22" s="435" t="s">
        <v>187</v>
      </c>
      <c r="AC22" s="439" t="s">
        <v>540</v>
      </c>
      <c r="AD22" s="440"/>
    </row>
    <row r="23" spans="1:30" ht="19.5" customHeight="1" x14ac:dyDescent="0.25">
      <c r="A23" s="196">
        <v>1</v>
      </c>
      <c r="B23" s="196">
        <v>2</v>
      </c>
      <c r="C23" s="196">
        <v>3</v>
      </c>
      <c r="D23" s="196">
        <v>4</v>
      </c>
      <c r="E23" s="196">
        <v>5</v>
      </c>
      <c r="F23" s="196">
        <v>6</v>
      </c>
      <c r="G23" s="196">
        <v>7</v>
      </c>
      <c r="H23" s="196">
        <v>12</v>
      </c>
      <c r="I23" s="196">
        <v>13</v>
      </c>
      <c r="J23" s="196">
        <v>14</v>
      </c>
      <c r="K23" s="196">
        <v>15</v>
      </c>
      <c r="L23" s="196">
        <v>16</v>
      </c>
      <c r="M23" s="196">
        <v>17</v>
      </c>
      <c r="N23" s="196">
        <v>18</v>
      </c>
      <c r="O23" s="196">
        <v>19</v>
      </c>
      <c r="P23" s="196">
        <v>20</v>
      </c>
      <c r="Q23" s="196">
        <v>21</v>
      </c>
      <c r="R23" s="196">
        <v>22</v>
      </c>
      <c r="S23" s="196">
        <v>23</v>
      </c>
      <c r="T23" s="196">
        <v>24</v>
      </c>
      <c r="U23" s="196">
        <v>25</v>
      </c>
      <c r="V23" s="196">
        <v>26</v>
      </c>
      <c r="W23" s="196">
        <v>27</v>
      </c>
      <c r="X23" s="196">
        <v>28</v>
      </c>
      <c r="Y23" s="196">
        <v>29</v>
      </c>
      <c r="Z23" s="196">
        <v>30</v>
      </c>
      <c r="AA23" s="196">
        <v>31</v>
      </c>
      <c r="AB23" s="196">
        <v>28</v>
      </c>
      <c r="AC23" s="196">
        <v>29</v>
      </c>
    </row>
    <row r="24" spans="1:30" ht="47.25" customHeight="1" x14ac:dyDescent="0.25">
      <c r="A24" s="183">
        <v>1</v>
      </c>
      <c r="B24" s="184" t="s">
        <v>186</v>
      </c>
      <c r="C24" s="185">
        <v>0</v>
      </c>
      <c r="D24" s="185">
        <v>7.8544369999999999</v>
      </c>
      <c r="E24" s="185">
        <v>7.8544369999999999</v>
      </c>
      <c r="F24" s="185">
        <v>7.8544369999999999</v>
      </c>
      <c r="G24" s="185">
        <v>0</v>
      </c>
      <c r="H24" s="185" t="s">
        <v>557</v>
      </c>
      <c r="I24" s="185"/>
      <c r="J24" s="185">
        <v>0</v>
      </c>
      <c r="K24" s="185"/>
      <c r="L24" s="185" t="s">
        <v>557</v>
      </c>
      <c r="M24" s="185"/>
      <c r="N24" s="185">
        <v>7.8544369999999999</v>
      </c>
      <c r="O24" s="185"/>
      <c r="P24" s="185" t="s">
        <v>557</v>
      </c>
      <c r="Q24" s="185"/>
      <c r="R24" s="185">
        <v>0</v>
      </c>
      <c r="S24" s="185"/>
      <c r="T24" s="185" t="s">
        <v>557</v>
      </c>
      <c r="U24" s="185"/>
      <c r="V24" s="185">
        <v>0</v>
      </c>
      <c r="W24" s="185"/>
      <c r="X24" s="185">
        <v>0</v>
      </c>
      <c r="Y24" s="185"/>
      <c r="Z24" s="185" t="s">
        <v>557</v>
      </c>
      <c r="AA24" s="185"/>
      <c r="AB24" s="185">
        <v>0</v>
      </c>
      <c r="AC24" s="185">
        <v>7.8544369999999999</v>
      </c>
    </row>
    <row r="25" spans="1:30" ht="24" customHeight="1" x14ac:dyDescent="0.25">
      <c r="A25" s="186" t="s">
        <v>185</v>
      </c>
      <c r="B25" s="182" t="s">
        <v>184</v>
      </c>
      <c r="C25" s="185"/>
      <c r="D25" s="185"/>
      <c r="E25" s="185"/>
      <c r="F25" s="185"/>
      <c r="G25" s="185">
        <v>0</v>
      </c>
      <c r="H25" s="185" t="s">
        <v>557</v>
      </c>
      <c r="I25" s="185"/>
      <c r="J25" s="185">
        <v>0</v>
      </c>
      <c r="K25" s="185"/>
      <c r="L25" s="185" t="s">
        <v>557</v>
      </c>
      <c r="M25" s="185"/>
      <c r="N25" s="185">
        <v>0</v>
      </c>
      <c r="O25" s="185"/>
      <c r="P25" s="185" t="s">
        <v>557</v>
      </c>
      <c r="Q25" s="185"/>
      <c r="R25" s="185">
        <v>0</v>
      </c>
      <c r="S25" s="185"/>
      <c r="T25" s="185" t="s">
        <v>557</v>
      </c>
      <c r="U25" s="185"/>
      <c r="V25" s="185">
        <v>0</v>
      </c>
      <c r="W25" s="185"/>
      <c r="X25" s="185">
        <v>0</v>
      </c>
      <c r="Y25" s="185"/>
      <c r="Z25" s="185" t="s">
        <v>557</v>
      </c>
      <c r="AA25" s="185"/>
      <c r="AB25" s="185">
        <v>0</v>
      </c>
      <c r="AC25" s="185">
        <v>0</v>
      </c>
    </row>
    <row r="26" spans="1:30" x14ac:dyDescent="0.25">
      <c r="A26" s="186" t="s">
        <v>183</v>
      </c>
      <c r="B26" s="182" t="s">
        <v>182</v>
      </c>
      <c r="C26" s="185"/>
      <c r="D26" s="185"/>
      <c r="E26" s="185"/>
      <c r="F26" s="185"/>
      <c r="G26" s="185">
        <v>0</v>
      </c>
      <c r="H26" s="185" t="s">
        <v>557</v>
      </c>
      <c r="I26" s="185"/>
      <c r="J26" s="185">
        <v>0</v>
      </c>
      <c r="K26" s="185"/>
      <c r="L26" s="185" t="s">
        <v>557</v>
      </c>
      <c r="M26" s="185"/>
      <c r="N26" s="185">
        <v>0</v>
      </c>
      <c r="O26" s="185"/>
      <c r="P26" s="185" t="s">
        <v>557</v>
      </c>
      <c r="Q26" s="185"/>
      <c r="R26" s="185">
        <v>0</v>
      </c>
      <c r="S26" s="185"/>
      <c r="T26" s="185" t="s">
        <v>557</v>
      </c>
      <c r="U26" s="185"/>
      <c r="V26" s="185">
        <v>0</v>
      </c>
      <c r="W26" s="185"/>
      <c r="X26" s="185">
        <v>0</v>
      </c>
      <c r="Y26" s="185"/>
      <c r="Z26" s="185" t="s">
        <v>557</v>
      </c>
      <c r="AA26" s="185"/>
      <c r="AB26" s="185">
        <v>0</v>
      </c>
      <c r="AC26" s="185">
        <v>0</v>
      </c>
    </row>
    <row r="27" spans="1:30" ht="31.5" x14ac:dyDescent="0.25">
      <c r="A27" s="186" t="s">
        <v>181</v>
      </c>
      <c r="B27" s="182" t="s">
        <v>364</v>
      </c>
      <c r="C27" s="185"/>
      <c r="D27" s="185"/>
      <c r="E27" s="185"/>
      <c r="F27" s="185"/>
      <c r="G27" s="185">
        <v>0</v>
      </c>
      <c r="H27" s="185" t="s">
        <v>557</v>
      </c>
      <c r="I27" s="185"/>
      <c r="J27" s="185">
        <v>0</v>
      </c>
      <c r="K27" s="185"/>
      <c r="L27" s="185" t="s">
        <v>557</v>
      </c>
      <c r="M27" s="185"/>
      <c r="N27" s="185">
        <v>0</v>
      </c>
      <c r="O27" s="185"/>
      <c r="P27" s="185" t="s">
        <v>557</v>
      </c>
      <c r="Q27" s="185"/>
      <c r="R27" s="185">
        <v>0</v>
      </c>
      <c r="S27" s="185"/>
      <c r="T27" s="185" t="s">
        <v>557</v>
      </c>
      <c r="U27" s="185"/>
      <c r="V27" s="185">
        <v>0</v>
      </c>
      <c r="W27" s="185"/>
      <c r="X27" s="185">
        <v>0</v>
      </c>
      <c r="Y27" s="185"/>
      <c r="Z27" s="185" t="s">
        <v>557</v>
      </c>
      <c r="AA27" s="185"/>
      <c r="AB27" s="185">
        <v>0</v>
      </c>
      <c r="AC27" s="185">
        <v>0</v>
      </c>
    </row>
    <row r="28" spans="1:30" x14ac:dyDescent="0.25">
      <c r="A28" s="186" t="s">
        <v>180</v>
      </c>
      <c r="B28" s="182" t="s">
        <v>179</v>
      </c>
      <c r="C28" s="185"/>
      <c r="D28" s="185"/>
      <c r="E28" s="185"/>
      <c r="F28" s="185"/>
      <c r="G28" s="185">
        <v>0</v>
      </c>
      <c r="H28" s="185" t="s">
        <v>557</v>
      </c>
      <c r="I28" s="185"/>
      <c r="J28" s="185">
        <v>0</v>
      </c>
      <c r="K28" s="185"/>
      <c r="L28" s="185" t="s">
        <v>557</v>
      </c>
      <c r="M28" s="185"/>
      <c r="N28" s="185">
        <v>0</v>
      </c>
      <c r="O28" s="185"/>
      <c r="P28" s="185" t="s">
        <v>557</v>
      </c>
      <c r="Q28" s="185"/>
      <c r="R28" s="185">
        <v>0</v>
      </c>
      <c r="S28" s="185"/>
      <c r="T28" s="185" t="s">
        <v>557</v>
      </c>
      <c r="U28" s="185"/>
      <c r="V28" s="185">
        <v>0</v>
      </c>
      <c r="W28" s="185"/>
      <c r="X28" s="185">
        <v>0</v>
      </c>
      <c r="Y28" s="185"/>
      <c r="Z28" s="185">
        <v>0</v>
      </c>
      <c r="AA28" s="185"/>
      <c r="AB28" s="185" t="s">
        <v>557</v>
      </c>
      <c r="AC28" s="185">
        <v>0</v>
      </c>
    </row>
    <row r="29" spans="1:30" x14ac:dyDescent="0.25">
      <c r="A29" s="186" t="s">
        <v>178</v>
      </c>
      <c r="B29" s="187" t="s">
        <v>177</v>
      </c>
      <c r="C29" s="185"/>
      <c r="D29" s="185"/>
      <c r="E29" s="185"/>
      <c r="F29" s="185"/>
      <c r="G29" s="185">
        <v>0</v>
      </c>
      <c r="H29" s="185" t="s">
        <v>557</v>
      </c>
      <c r="I29" s="185"/>
      <c r="J29" s="185">
        <v>0</v>
      </c>
      <c r="K29" s="185"/>
      <c r="L29" s="185" t="s">
        <v>557</v>
      </c>
      <c r="M29" s="185"/>
      <c r="N29" s="185">
        <v>7.8544369999999999</v>
      </c>
      <c r="O29" s="185"/>
      <c r="P29" s="185" t="s">
        <v>557</v>
      </c>
      <c r="Q29" s="185"/>
      <c r="R29" s="185">
        <v>0</v>
      </c>
      <c r="S29" s="185"/>
      <c r="T29" s="185" t="s">
        <v>557</v>
      </c>
      <c r="U29" s="185"/>
      <c r="V29" s="185">
        <v>0</v>
      </c>
      <c r="W29" s="185"/>
      <c r="X29" s="185">
        <v>0</v>
      </c>
      <c r="Y29" s="185"/>
      <c r="Z29" s="185" t="s">
        <v>557</v>
      </c>
      <c r="AA29" s="185"/>
      <c r="AB29" s="185">
        <v>0</v>
      </c>
      <c r="AC29" s="185">
        <v>7.8544369999999999</v>
      </c>
    </row>
    <row r="30" spans="1:30" ht="47.25" x14ac:dyDescent="0.25">
      <c r="A30" s="183" t="s">
        <v>62</v>
      </c>
      <c r="B30" s="184" t="s">
        <v>176</v>
      </c>
      <c r="C30" s="185" t="s">
        <v>557</v>
      </c>
      <c r="D30" s="185">
        <v>6.5544370000000001</v>
      </c>
      <c r="E30" s="185">
        <v>6.5544370000000001</v>
      </c>
      <c r="F30" s="185">
        <v>6.5544370000000001</v>
      </c>
      <c r="G30" s="185">
        <v>0</v>
      </c>
      <c r="H30" s="185" t="s">
        <v>557</v>
      </c>
      <c r="I30" s="185"/>
      <c r="J30" s="185">
        <v>0</v>
      </c>
      <c r="K30" s="185"/>
      <c r="L30" s="185" t="s">
        <v>557</v>
      </c>
      <c r="M30" s="185"/>
      <c r="N30" s="185">
        <v>6.5544370000000001</v>
      </c>
      <c r="O30" s="185"/>
      <c r="P30" s="185" t="s">
        <v>557</v>
      </c>
      <c r="Q30" s="185"/>
      <c r="R30" s="185">
        <v>0</v>
      </c>
      <c r="S30" s="185"/>
      <c r="T30" s="185" t="s">
        <v>557</v>
      </c>
      <c r="U30" s="185"/>
      <c r="V30" s="185">
        <v>0</v>
      </c>
      <c r="W30" s="185"/>
      <c r="X30" s="185">
        <v>0</v>
      </c>
      <c r="Y30" s="185"/>
      <c r="Z30" s="185" t="s">
        <v>557</v>
      </c>
      <c r="AA30" s="185"/>
      <c r="AB30" s="185">
        <v>0</v>
      </c>
      <c r="AC30" s="185">
        <v>6.5544370000000001</v>
      </c>
    </row>
    <row r="31" spans="1:30" x14ac:dyDescent="0.25">
      <c r="A31" s="183" t="s">
        <v>175</v>
      </c>
      <c r="B31" s="182" t="s">
        <v>174</v>
      </c>
      <c r="C31" s="185" t="s">
        <v>557</v>
      </c>
      <c r="D31" s="185">
        <v>0</v>
      </c>
      <c r="E31" s="185"/>
      <c r="F31" s="185"/>
      <c r="G31" s="185"/>
      <c r="H31" s="185"/>
      <c r="I31" s="185"/>
      <c r="J31" s="185"/>
      <c r="K31" s="185"/>
      <c r="L31" s="185"/>
      <c r="M31" s="185"/>
      <c r="N31" s="185"/>
      <c r="O31" s="185"/>
      <c r="P31" s="185"/>
      <c r="Q31" s="185"/>
      <c r="R31" s="185"/>
      <c r="S31" s="185"/>
      <c r="T31" s="185"/>
      <c r="U31" s="185"/>
      <c r="V31" s="185"/>
      <c r="W31" s="185"/>
      <c r="X31" s="185"/>
      <c r="Y31" s="185"/>
      <c r="Z31" s="185"/>
      <c r="AA31" s="185"/>
      <c r="AB31" s="185">
        <v>0</v>
      </c>
      <c r="AC31" s="185">
        <v>0</v>
      </c>
    </row>
    <row r="32" spans="1:30" ht="31.5" x14ac:dyDescent="0.25">
      <c r="A32" s="183" t="s">
        <v>173</v>
      </c>
      <c r="B32" s="182" t="s">
        <v>172</v>
      </c>
      <c r="C32" s="185" t="s">
        <v>557</v>
      </c>
      <c r="D32" s="185">
        <v>0</v>
      </c>
      <c r="E32" s="185"/>
      <c r="F32" s="185"/>
      <c r="G32" s="185"/>
      <c r="H32" s="185"/>
      <c r="I32" s="185"/>
      <c r="J32" s="185"/>
      <c r="K32" s="185"/>
      <c r="L32" s="185"/>
      <c r="M32" s="185"/>
      <c r="N32" s="185"/>
      <c r="O32" s="185"/>
      <c r="P32" s="185"/>
      <c r="Q32" s="185"/>
      <c r="R32" s="185"/>
      <c r="S32" s="185"/>
      <c r="T32" s="185"/>
      <c r="U32" s="185"/>
      <c r="V32" s="185"/>
      <c r="W32" s="185"/>
      <c r="X32" s="185"/>
      <c r="Y32" s="185"/>
      <c r="Z32" s="185"/>
      <c r="AA32" s="185"/>
      <c r="AB32" s="185">
        <v>0</v>
      </c>
      <c r="AC32" s="185">
        <v>0</v>
      </c>
    </row>
    <row r="33" spans="1:29" x14ac:dyDescent="0.25">
      <c r="A33" s="183" t="s">
        <v>171</v>
      </c>
      <c r="B33" s="182" t="s">
        <v>170</v>
      </c>
      <c r="C33" s="185" t="s">
        <v>557</v>
      </c>
      <c r="D33" s="185">
        <v>6.5</v>
      </c>
      <c r="E33" s="185"/>
      <c r="F33" s="185"/>
      <c r="G33" s="185"/>
      <c r="H33" s="185"/>
      <c r="I33" s="185"/>
      <c r="J33" s="185"/>
      <c r="K33" s="185"/>
      <c r="L33" s="185"/>
      <c r="M33" s="185"/>
      <c r="N33" s="185"/>
      <c r="O33" s="185"/>
      <c r="P33" s="185"/>
      <c r="Q33" s="185"/>
      <c r="R33" s="185"/>
      <c r="S33" s="185"/>
      <c r="T33" s="185"/>
      <c r="U33" s="185"/>
      <c r="V33" s="185"/>
      <c r="W33" s="185"/>
      <c r="X33" s="185"/>
      <c r="Y33" s="185"/>
      <c r="Z33" s="185"/>
      <c r="AA33" s="185"/>
      <c r="AB33" s="185">
        <v>0</v>
      </c>
      <c r="AC33" s="185">
        <v>0</v>
      </c>
    </row>
    <row r="34" spans="1:29" x14ac:dyDescent="0.25">
      <c r="A34" s="183" t="s">
        <v>169</v>
      </c>
      <c r="B34" s="182" t="s">
        <v>168</v>
      </c>
      <c r="C34" s="185" t="s">
        <v>557</v>
      </c>
      <c r="D34" s="185">
        <v>5.4436999999999895E-2</v>
      </c>
      <c r="E34" s="185"/>
      <c r="F34" s="185"/>
      <c r="G34" s="185"/>
      <c r="H34" s="185"/>
      <c r="I34" s="185"/>
      <c r="J34" s="185"/>
      <c r="K34" s="185"/>
      <c r="L34" s="185"/>
      <c r="M34" s="185"/>
      <c r="N34" s="185"/>
      <c r="O34" s="185"/>
      <c r="P34" s="185"/>
      <c r="Q34" s="185"/>
      <c r="R34" s="185"/>
      <c r="S34" s="185"/>
      <c r="T34" s="185"/>
      <c r="U34" s="185"/>
      <c r="V34" s="185"/>
      <c r="W34" s="185"/>
      <c r="X34" s="185"/>
      <c r="Y34" s="185"/>
      <c r="Z34" s="185"/>
      <c r="AA34" s="185"/>
      <c r="AB34" s="185">
        <v>0</v>
      </c>
      <c r="AC34" s="185">
        <v>0</v>
      </c>
    </row>
    <row r="35" spans="1:29" ht="31.5" x14ac:dyDescent="0.25">
      <c r="A35" s="183" t="s">
        <v>61</v>
      </c>
      <c r="B35" s="184" t="s">
        <v>167</v>
      </c>
      <c r="C35" s="185"/>
      <c r="D35" s="185"/>
      <c r="E35" s="185"/>
      <c r="F35" s="185"/>
      <c r="G35" s="185"/>
      <c r="H35" s="185"/>
      <c r="I35" s="185"/>
      <c r="J35" s="185"/>
      <c r="K35" s="185"/>
      <c r="L35" s="185"/>
      <c r="M35" s="185"/>
      <c r="N35" s="185"/>
      <c r="O35" s="185"/>
      <c r="P35" s="185"/>
      <c r="Q35" s="185"/>
      <c r="R35" s="185"/>
      <c r="S35" s="185"/>
      <c r="T35" s="185"/>
      <c r="U35" s="185"/>
      <c r="V35" s="185"/>
      <c r="W35" s="185"/>
      <c r="X35" s="185"/>
      <c r="Y35" s="185"/>
      <c r="Z35" s="185"/>
      <c r="AA35" s="185"/>
      <c r="AB35" s="185"/>
      <c r="AC35" s="185"/>
    </row>
    <row r="36" spans="1:29" x14ac:dyDescent="0.25">
      <c r="A36" s="186" t="s">
        <v>166</v>
      </c>
      <c r="B36" s="182" t="s">
        <v>494</v>
      </c>
      <c r="C36" s="185"/>
      <c r="D36" s="185"/>
      <c r="E36" s="185"/>
      <c r="F36" s="185"/>
      <c r="G36" s="185">
        <v>0</v>
      </c>
      <c r="H36" s="185" t="s">
        <v>557</v>
      </c>
      <c r="I36" s="194" t="s">
        <v>557</v>
      </c>
      <c r="J36" s="185">
        <v>0</v>
      </c>
      <c r="K36" s="185" t="s">
        <v>476</v>
      </c>
      <c r="L36" s="185" t="s">
        <v>557</v>
      </c>
      <c r="M36" s="194" t="s">
        <v>557</v>
      </c>
      <c r="N36" s="185">
        <v>0</v>
      </c>
      <c r="O36" s="185" t="s">
        <v>476</v>
      </c>
      <c r="P36" s="185" t="s">
        <v>557</v>
      </c>
      <c r="Q36" s="194" t="s">
        <v>557</v>
      </c>
      <c r="R36" s="185">
        <v>0</v>
      </c>
      <c r="S36" s="185" t="s">
        <v>476</v>
      </c>
      <c r="T36" s="185" t="s">
        <v>557</v>
      </c>
      <c r="U36" s="194" t="s">
        <v>557</v>
      </c>
      <c r="V36" s="185">
        <v>0</v>
      </c>
      <c r="W36" s="185" t="s">
        <v>476</v>
      </c>
      <c r="X36" s="185">
        <v>0</v>
      </c>
      <c r="Y36" s="194" t="s">
        <v>476</v>
      </c>
      <c r="Z36" s="185" t="s">
        <v>557</v>
      </c>
      <c r="AA36" s="185" t="s">
        <v>557</v>
      </c>
      <c r="AB36" s="185">
        <v>0</v>
      </c>
      <c r="AC36" s="194">
        <v>0</v>
      </c>
    </row>
    <row r="37" spans="1:29" ht="31.5" x14ac:dyDescent="0.25">
      <c r="A37" s="186" t="s">
        <v>165</v>
      </c>
      <c r="B37" s="188" t="s">
        <v>495</v>
      </c>
      <c r="C37" s="185"/>
      <c r="D37" s="185"/>
      <c r="E37" s="185"/>
      <c r="F37" s="185"/>
      <c r="G37" s="185">
        <v>0</v>
      </c>
      <c r="H37" s="185" t="s">
        <v>557</v>
      </c>
      <c r="I37" s="194" t="s">
        <v>557</v>
      </c>
      <c r="J37" s="185">
        <v>0</v>
      </c>
      <c r="K37" s="185" t="s">
        <v>476</v>
      </c>
      <c r="L37" s="185" t="s">
        <v>557</v>
      </c>
      <c r="M37" s="194" t="s">
        <v>557</v>
      </c>
      <c r="N37" s="185">
        <v>0</v>
      </c>
      <c r="O37" s="185" t="s">
        <v>476</v>
      </c>
      <c r="P37" s="185" t="s">
        <v>557</v>
      </c>
      <c r="Q37" s="194" t="s">
        <v>557</v>
      </c>
      <c r="R37" s="185">
        <v>0</v>
      </c>
      <c r="S37" s="185" t="s">
        <v>476</v>
      </c>
      <c r="T37" s="185" t="s">
        <v>557</v>
      </c>
      <c r="U37" s="194" t="s">
        <v>557</v>
      </c>
      <c r="V37" s="185">
        <v>0</v>
      </c>
      <c r="W37" s="185" t="s">
        <v>476</v>
      </c>
      <c r="X37" s="185">
        <v>0</v>
      </c>
      <c r="Y37" s="194" t="s">
        <v>476</v>
      </c>
      <c r="Z37" s="185" t="s">
        <v>557</v>
      </c>
      <c r="AA37" s="185" t="s">
        <v>557</v>
      </c>
      <c r="AB37" s="185">
        <v>0</v>
      </c>
      <c r="AC37" s="194">
        <v>0</v>
      </c>
    </row>
    <row r="38" spans="1:29" x14ac:dyDescent="0.25">
      <c r="A38" s="186" t="s">
        <v>164</v>
      </c>
      <c r="B38" s="188" t="s">
        <v>155</v>
      </c>
      <c r="C38" s="185"/>
      <c r="D38" s="185"/>
      <c r="E38" s="185"/>
      <c r="F38" s="185"/>
      <c r="G38" s="185">
        <v>0</v>
      </c>
      <c r="H38" s="185" t="s">
        <v>557</v>
      </c>
      <c r="I38" s="194" t="s">
        <v>557</v>
      </c>
      <c r="J38" s="185">
        <v>0</v>
      </c>
      <c r="K38" s="185" t="s">
        <v>476</v>
      </c>
      <c r="L38" s="185" t="s">
        <v>557</v>
      </c>
      <c r="M38" s="194" t="s">
        <v>557</v>
      </c>
      <c r="N38" s="185">
        <v>0</v>
      </c>
      <c r="O38" s="185" t="s">
        <v>476</v>
      </c>
      <c r="P38" s="185" t="s">
        <v>557</v>
      </c>
      <c r="Q38" s="194" t="s">
        <v>557</v>
      </c>
      <c r="R38" s="185">
        <v>0</v>
      </c>
      <c r="S38" s="185" t="s">
        <v>476</v>
      </c>
      <c r="T38" s="185" t="s">
        <v>557</v>
      </c>
      <c r="U38" s="194" t="s">
        <v>557</v>
      </c>
      <c r="V38" s="185">
        <v>0</v>
      </c>
      <c r="W38" s="185" t="s">
        <v>476</v>
      </c>
      <c r="X38" s="185">
        <v>0</v>
      </c>
      <c r="Y38" s="194" t="s">
        <v>476</v>
      </c>
      <c r="Z38" s="185" t="s">
        <v>557</v>
      </c>
      <c r="AA38" s="185" t="s">
        <v>557</v>
      </c>
      <c r="AB38" s="185">
        <v>0</v>
      </c>
      <c r="AC38" s="194">
        <v>0</v>
      </c>
    </row>
    <row r="39" spans="1:29" x14ac:dyDescent="0.25">
      <c r="A39" s="186" t="s">
        <v>163</v>
      </c>
      <c r="B39" s="182" t="s">
        <v>496</v>
      </c>
      <c r="C39" s="185"/>
      <c r="D39" s="185"/>
      <c r="E39" s="185"/>
      <c r="F39" s="185"/>
      <c r="G39" s="185">
        <v>0</v>
      </c>
      <c r="H39" s="185" t="s">
        <v>557</v>
      </c>
      <c r="I39" s="194" t="s">
        <v>557</v>
      </c>
      <c r="J39" s="185">
        <v>0</v>
      </c>
      <c r="K39" s="185" t="s">
        <v>476</v>
      </c>
      <c r="L39" s="185" t="s">
        <v>557</v>
      </c>
      <c r="M39" s="194" t="s">
        <v>557</v>
      </c>
      <c r="N39" s="185">
        <v>0</v>
      </c>
      <c r="O39" s="185" t="s">
        <v>476</v>
      </c>
      <c r="P39" s="185" t="s">
        <v>557</v>
      </c>
      <c r="Q39" s="194" t="s">
        <v>557</v>
      </c>
      <c r="R39" s="185">
        <v>0</v>
      </c>
      <c r="S39" s="185" t="s">
        <v>476</v>
      </c>
      <c r="T39" s="185" t="s">
        <v>557</v>
      </c>
      <c r="U39" s="194" t="s">
        <v>557</v>
      </c>
      <c r="V39" s="185">
        <v>0</v>
      </c>
      <c r="W39" s="185" t="s">
        <v>476</v>
      </c>
      <c r="X39" s="185">
        <v>0</v>
      </c>
      <c r="Y39" s="194" t="s">
        <v>476</v>
      </c>
      <c r="Z39" s="185" t="s">
        <v>557</v>
      </c>
      <c r="AA39" s="185" t="s">
        <v>557</v>
      </c>
      <c r="AB39" s="185">
        <v>0</v>
      </c>
      <c r="AC39" s="194">
        <v>0</v>
      </c>
    </row>
    <row r="40" spans="1:29" x14ac:dyDescent="0.25">
      <c r="A40" s="186" t="s">
        <v>162</v>
      </c>
      <c r="B40" s="182" t="s">
        <v>497</v>
      </c>
      <c r="C40" s="185"/>
      <c r="D40" s="185"/>
      <c r="E40" s="185"/>
      <c r="F40" s="185"/>
      <c r="G40" s="185">
        <v>0</v>
      </c>
      <c r="H40" s="185" t="s">
        <v>557</v>
      </c>
      <c r="I40" s="194" t="s">
        <v>557</v>
      </c>
      <c r="J40" s="185">
        <v>0</v>
      </c>
      <c r="K40" s="185" t="s">
        <v>476</v>
      </c>
      <c r="L40" s="185" t="s">
        <v>557</v>
      </c>
      <c r="M40" s="194" t="s">
        <v>557</v>
      </c>
      <c r="N40" s="185">
        <v>0</v>
      </c>
      <c r="O40" s="185" t="s">
        <v>476</v>
      </c>
      <c r="P40" s="185" t="s">
        <v>557</v>
      </c>
      <c r="Q40" s="194" t="s">
        <v>557</v>
      </c>
      <c r="R40" s="185">
        <v>0</v>
      </c>
      <c r="S40" s="185" t="s">
        <v>476</v>
      </c>
      <c r="T40" s="185" t="s">
        <v>557</v>
      </c>
      <c r="U40" s="194" t="s">
        <v>557</v>
      </c>
      <c r="V40" s="185">
        <v>0</v>
      </c>
      <c r="W40" s="185" t="s">
        <v>476</v>
      </c>
      <c r="X40" s="185">
        <v>0</v>
      </c>
      <c r="Y40" s="194" t="s">
        <v>476</v>
      </c>
      <c r="Z40" s="185" t="s">
        <v>557</v>
      </c>
      <c r="AA40" s="185" t="s">
        <v>557</v>
      </c>
      <c r="AB40" s="185">
        <v>0</v>
      </c>
      <c r="AC40" s="194">
        <v>0</v>
      </c>
    </row>
    <row r="41" spans="1:29" x14ac:dyDescent="0.25">
      <c r="A41" s="186" t="s">
        <v>161</v>
      </c>
      <c r="B41" s="182" t="s">
        <v>498</v>
      </c>
      <c r="C41" s="185"/>
      <c r="D41" s="185"/>
      <c r="E41" s="185"/>
      <c r="F41" s="185"/>
      <c r="G41" s="185">
        <v>0</v>
      </c>
      <c r="H41" s="185" t="s">
        <v>557</v>
      </c>
      <c r="I41" s="194" t="s">
        <v>557</v>
      </c>
      <c r="J41" s="185">
        <v>0</v>
      </c>
      <c r="K41" s="185" t="s">
        <v>476</v>
      </c>
      <c r="L41" s="185" t="s">
        <v>557</v>
      </c>
      <c r="M41" s="194" t="s">
        <v>557</v>
      </c>
      <c r="N41" s="185">
        <v>0</v>
      </c>
      <c r="O41" s="185" t="s">
        <v>476</v>
      </c>
      <c r="P41" s="185" t="s">
        <v>557</v>
      </c>
      <c r="Q41" s="194" t="s">
        <v>557</v>
      </c>
      <c r="R41" s="185">
        <v>0</v>
      </c>
      <c r="S41" s="185" t="s">
        <v>476</v>
      </c>
      <c r="T41" s="185" t="s">
        <v>557</v>
      </c>
      <c r="U41" s="194" t="s">
        <v>557</v>
      </c>
      <c r="V41" s="185">
        <v>0</v>
      </c>
      <c r="W41" s="185" t="s">
        <v>476</v>
      </c>
      <c r="X41" s="185">
        <v>0</v>
      </c>
      <c r="Y41" s="194" t="s">
        <v>476</v>
      </c>
      <c r="Z41" s="185" t="s">
        <v>557</v>
      </c>
      <c r="AA41" s="185" t="s">
        <v>557</v>
      </c>
      <c r="AB41" s="185">
        <v>0</v>
      </c>
      <c r="AC41" s="194">
        <v>0</v>
      </c>
    </row>
    <row r="42" spans="1:29" x14ac:dyDescent="0.25">
      <c r="A42" s="186" t="s">
        <v>160</v>
      </c>
      <c r="B42" s="182" t="s">
        <v>499</v>
      </c>
      <c r="C42" s="185"/>
      <c r="D42" s="185"/>
      <c r="E42" s="185"/>
      <c r="F42" s="185"/>
      <c r="G42" s="185">
        <v>0</v>
      </c>
      <c r="H42" s="185" t="s">
        <v>557</v>
      </c>
      <c r="I42" s="194" t="s">
        <v>557</v>
      </c>
      <c r="J42" s="185">
        <v>0</v>
      </c>
      <c r="K42" s="185" t="s">
        <v>476</v>
      </c>
      <c r="L42" s="185" t="s">
        <v>557</v>
      </c>
      <c r="M42" s="194" t="s">
        <v>557</v>
      </c>
      <c r="N42" s="185">
        <v>0</v>
      </c>
      <c r="O42" s="185" t="s">
        <v>476</v>
      </c>
      <c r="P42" s="185" t="s">
        <v>557</v>
      </c>
      <c r="Q42" s="194" t="s">
        <v>557</v>
      </c>
      <c r="R42" s="185">
        <v>0</v>
      </c>
      <c r="S42" s="185" t="s">
        <v>476</v>
      </c>
      <c r="T42" s="185" t="s">
        <v>557</v>
      </c>
      <c r="U42" s="194" t="s">
        <v>557</v>
      </c>
      <c r="V42" s="185">
        <v>0</v>
      </c>
      <c r="W42" s="185" t="s">
        <v>476</v>
      </c>
      <c r="X42" s="185">
        <v>0</v>
      </c>
      <c r="Y42" s="194" t="s">
        <v>476</v>
      </c>
      <c r="Z42" s="185" t="s">
        <v>557</v>
      </c>
      <c r="AA42" s="185" t="s">
        <v>557</v>
      </c>
      <c r="AB42" s="185">
        <v>0</v>
      </c>
      <c r="AC42" s="194">
        <v>0</v>
      </c>
    </row>
    <row r="43" spans="1:29" x14ac:dyDescent="0.25">
      <c r="A43" s="186" t="s">
        <v>500</v>
      </c>
      <c r="B43" s="182" t="s">
        <v>501</v>
      </c>
      <c r="C43" s="185"/>
      <c r="D43" s="185"/>
      <c r="E43" s="185"/>
      <c r="F43" s="185"/>
      <c r="G43" s="185">
        <v>0</v>
      </c>
      <c r="H43" s="185" t="s">
        <v>557</v>
      </c>
      <c r="I43" s="194" t="s">
        <v>557</v>
      </c>
      <c r="J43" s="185">
        <v>0</v>
      </c>
      <c r="K43" s="185" t="s">
        <v>476</v>
      </c>
      <c r="L43" s="185" t="s">
        <v>557</v>
      </c>
      <c r="M43" s="194" t="s">
        <v>557</v>
      </c>
      <c r="N43" s="185">
        <v>0</v>
      </c>
      <c r="O43" s="185" t="s">
        <v>476</v>
      </c>
      <c r="P43" s="185" t="s">
        <v>557</v>
      </c>
      <c r="Q43" s="194" t="s">
        <v>557</v>
      </c>
      <c r="R43" s="185">
        <v>0</v>
      </c>
      <c r="S43" s="185" t="s">
        <v>476</v>
      </c>
      <c r="T43" s="185" t="s">
        <v>557</v>
      </c>
      <c r="U43" s="194" t="s">
        <v>557</v>
      </c>
      <c r="V43" s="185">
        <v>0</v>
      </c>
      <c r="W43" s="185" t="s">
        <v>476</v>
      </c>
      <c r="X43" s="185">
        <v>0</v>
      </c>
      <c r="Y43" s="194" t="s">
        <v>476</v>
      </c>
      <c r="Z43" s="185" t="s">
        <v>557</v>
      </c>
      <c r="AA43" s="185" t="s">
        <v>557</v>
      </c>
      <c r="AB43" s="185">
        <v>0</v>
      </c>
      <c r="AC43" s="194">
        <v>0</v>
      </c>
    </row>
    <row r="44" spans="1:29" x14ac:dyDescent="0.25">
      <c r="A44" s="186" t="s">
        <v>502</v>
      </c>
      <c r="B44" s="182" t="s">
        <v>503</v>
      </c>
      <c r="C44" s="185"/>
      <c r="D44" s="185"/>
      <c r="E44" s="185"/>
      <c r="F44" s="185"/>
      <c r="G44" s="185">
        <v>0</v>
      </c>
      <c r="H44" s="185" t="s">
        <v>557</v>
      </c>
      <c r="I44" s="194" t="s">
        <v>557</v>
      </c>
      <c r="J44" s="185">
        <v>0</v>
      </c>
      <c r="K44" s="185" t="s">
        <v>476</v>
      </c>
      <c r="L44" s="185" t="s">
        <v>557</v>
      </c>
      <c r="M44" s="194" t="s">
        <v>557</v>
      </c>
      <c r="N44" s="185">
        <v>0</v>
      </c>
      <c r="O44" s="185" t="s">
        <v>476</v>
      </c>
      <c r="P44" s="185" t="s">
        <v>557</v>
      </c>
      <c r="Q44" s="194" t="s">
        <v>557</v>
      </c>
      <c r="R44" s="185">
        <v>0</v>
      </c>
      <c r="S44" s="185" t="s">
        <v>476</v>
      </c>
      <c r="T44" s="185" t="s">
        <v>557</v>
      </c>
      <c r="U44" s="194" t="s">
        <v>557</v>
      </c>
      <c r="V44" s="185">
        <v>0</v>
      </c>
      <c r="W44" s="185" t="s">
        <v>476</v>
      </c>
      <c r="X44" s="185">
        <v>0</v>
      </c>
      <c r="Y44" s="194" t="s">
        <v>476</v>
      </c>
      <c r="Z44" s="185" t="s">
        <v>557</v>
      </c>
      <c r="AA44" s="185" t="s">
        <v>557</v>
      </c>
      <c r="AB44" s="185">
        <v>0</v>
      </c>
      <c r="AC44" s="194">
        <v>0</v>
      </c>
    </row>
    <row r="45" spans="1:29" x14ac:dyDescent="0.25">
      <c r="A45" s="186" t="s">
        <v>504</v>
      </c>
      <c r="B45" s="182" t="s">
        <v>505</v>
      </c>
      <c r="C45" s="185"/>
      <c r="D45" s="185"/>
      <c r="E45" s="185"/>
      <c r="F45" s="185"/>
      <c r="G45" s="185">
        <v>0</v>
      </c>
      <c r="H45" s="185" t="s">
        <v>557</v>
      </c>
      <c r="I45" s="194" t="s">
        <v>557</v>
      </c>
      <c r="J45" s="185">
        <v>0</v>
      </c>
      <c r="K45" s="185" t="s">
        <v>476</v>
      </c>
      <c r="L45" s="185" t="s">
        <v>557</v>
      </c>
      <c r="M45" s="194" t="s">
        <v>557</v>
      </c>
      <c r="N45" s="185">
        <v>0</v>
      </c>
      <c r="O45" s="185" t="s">
        <v>476</v>
      </c>
      <c r="P45" s="185" t="s">
        <v>557</v>
      </c>
      <c r="Q45" s="194" t="s">
        <v>557</v>
      </c>
      <c r="R45" s="185">
        <v>0</v>
      </c>
      <c r="S45" s="185" t="s">
        <v>476</v>
      </c>
      <c r="T45" s="185" t="s">
        <v>557</v>
      </c>
      <c r="U45" s="194" t="s">
        <v>557</v>
      </c>
      <c r="V45" s="185">
        <v>0</v>
      </c>
      <c r="W45" s="185" t="s">
        <v>476</v>
      </c>
      <c r="X45" s="185">
        <v>0</v>
      </c>
      <c r="Y45" s="194" t="s">
        <v>476</v>
      </c>
      <c r="Z45" s="185" t="s">
        <v>557</v>
      </c>
      <c r="AA45" s="185" t="s">
        <v>557</v>
      </c>
      <c r="AB45" s="185">
        <v>0</v>
      </c>
      <c r="AC45" s="194">
        <v>0</v>
      </c>
    </row>
    <row r="46" spans="1:29" x14ac:dyDescent="0.25">
      <c r="A46" s="186" t="s">
        <v>506</v>
      </c>
      <c r="B46" s="182" t="s">
        <v>507</v>
      </c>
      <c r="C46" s="185"/>
      <c r="D46" s="185"/>
      <c r="E46" s="185"/>
      <c r="F46" s="185"/>
      <c r="G46" s="185">
        <v>0</v>
      </c>
      <c r="H46" s="185" t="s">
        <v>557</v>
      </c>
      <c r="I46" s="194" t="s">
        <v>557</v>
      </c>
      <c r="J46" s="185">
        <v>0</v>
      </c>
      <c r="K46" s="185" t="s">
        <v>476</v>
      </c>
      <c r="L46" s="185" t="s">
        <v>557</v>
      </c>
      <c r="M46" s="194" t="s">
        <v>557</v>
      </c>
      <c r="N46" s="185">
        <v>0</v>
      </c>
      <c r="O46" s="185" t="s">
        <v>476</v>
      </c>
      <c r="P46" s="185" t="s">
        <v>557</v>
      </c>
      <c r="Q46" s="194" t="s">
        <v>557</v>
      </c>
      <c r="R46" s="185">
        <v>0</v>
      </c>
      <c r="S46" s="185" t="s">
        <v>476</v>
      </c>
      <c r="T46" s="185" t="s">
        <v>557</v>
      </c>
      <c r="U46" s="194" t="s">
        <v>557</v>
      </c>
      <c r="V46" s="185">
        <v>0</v>
      </c>
      <c r="W46" s="185" t="s">
        <v>476</v>
      </c>
      <c r="X46" s="185">
        <v>0</v>
      </c>
      <c r="Y46" s="194" t="s">
        <v>476</v>
      </c>
      <c r="Z46" s="185" t="s">
        <v>557</v>
      </c>
      <c r="AA46" s="185" t="s">
        <v>557</v>
      </c>
      <c r="AB46" s="185">
        <v>0</v>
      </c>
      <c r="AC46" s="194">
        <v>0</v>
      </c>
    </row>
    <row r="47" spans="1:29" x14ac:dyDescent="0.25">
      <c r="A47" s="183" t="s">
        <v>60</v>
      </c>
      <c r="B47" s="184" t="s">
        <v>159</v>
      </c>
      <c r="C47" s="185"/>
      <c r="D47" s="185"/>
      <c r="E47" s="185"/>
      <c r="F47" s="185"/>
      <c r="G47" s="185"/>
      <c r="H47" s="185"/>
      <c r="I47" s="185"/>
      <c r="J47" s="185"/>
      <c r="K47" s="185"/>
      <c r="L47" s="185"/>
      <c r="M47" s="185"/>
      <c r="N47" s="185"/>
      <c r="O47" s="185"/>
      <c r="P47" s="185"/>
      <c r="Q47" s="185"/>
      <c r="R47" s="185"/>
      <c r="S47" s="194"/>
      <c r="T47" s="185"/>
      <c r="U47" s="185"/>
      <c r="V47" s="185"/>
      <c r="W47" s="185"/>
      <c r="X47" s="185"/>
      <c r="Y47" s="185"/>
      <c r="Z47" s="185"/>
      <c r="AA47" s="185"/>
      <c r="AB47" s="185"/>
      <c r="AC47" s="185"/>
    </row>
    <row r="48" spans="1:29" x14ac:dyDescent="0.25">
      <c r="A48" s="186" t="s">
        <v>158</v>
      </c>
      <c r="B48" s="182" t="s">
        <v>494</v>
      </c>
      <c r="C48" s="185" t="s">
        <v>557</v>
      </c>
      <c r="D48" s="185">
        <v>0</v>
      </c>
      <c r="E48" s="185"/>
      <c r="F48" s="185"/>
      <c r="G48" s="185">
        <v>0</v>
      </c>
      <c r="H48" s="185" t="s">
        <v>557</v>
      </c>
      <c r="I48" s="185"/>
      <c r="J48" s="185">
        <v>0</v>
      </c>
      <c r="K48" s="185"/>
      <c r="L48" s="185" t="s">
        <v>557</v>
      </c>
      <c r="M48" s="185"/>
      <c r="N48" s="185">
        <v>0</v>
      </c>
      <c r="O48" s="185"/>
      <c r="P48" s="185" t="s">
        <v>557</v>
      </c>
      <c r="Q48" s="185"/>
      <c r="R48" s="185">
        <v>0</v>
      </c>
      <c r="S48" s="185"/>
      <c r="T48" s="185" t="s">
        <v>557</v>
      </c>
      <c r="U48" s="185"/>
      <c r="V48" s="185">
        <v>0</v>
      </c>
      <c r="W48" s="185"/>
      <c r="X48" s="185">
        <v>0</v>
      </c>
      <c r="Y48" s="185"/>
      <c r="Z48" s="185" t="s">
        <v>557</v>
      </c>
      <c r="AA48" s="185"/>
      <c r="AB48" s="185">
        <v>0</v>
      </c>
      <c r="AC48" s="185">
        <v>0</v>
      </c>
    </row>
    <row r="49" spans="1:29" ht="31.5" x14ac:dyDescent="0.25">
      <c r="A49" s="186" t="s">
        <v>157</v>
      </c>
      <c r="B49" s="188" t="s">
        <v>495</v>
      </c>
      <c r="C49" s="185" t="s">
        <v>557</v>
      </c>
      <c r="D49" s="185">
        <v>0</v>
      </c>
      <c r="E49" s="185"/>
      <c r="F49" s="185"/>
      <c r="G49" s="185">
        <v>0</v>
      </c>
      <c r="H49" s="185" t="s">
        <v>557</v>
      </c>
      <c r="I49" s="185"/>
      <c r="J49" s="185">
        <v>0</v>
      </c>
      <c r="K49" s="185"/>
      <c r="L49" s="185" t="s">
        <v>557</v>
      </c>
      <c r="M49" s="185"/>
      <c r="N49" s="185">
        <v>0</v>
      </c>
      <c r="O49" s="185"/>
      <c r="P49" s="185" t="s">
        <v>557</v>
      </c>
      <c r="Q49" s="185"/>
      <c r="R49" s="185">
        <v>0</v>
      </c>
      <c r="S49" s="185"/>
      <c r="T49" s="185" t="s">
        <v>557</v>
      </c>
      <c r="U49" s="185"/>
      <c r="V49" s="185">
        <v>0</v>
      </c>
      <c r="W49" s="185"/>
      <c r="X49" s="185">
        <v>0</v>
      </c>
      <c r="Y49" s="185"/>
      <c r="Z49" s="185" t="s">
        <v>557</v>
      </c>
      <c r="AA49" s="185"/>
      <c r="AB49" s="185">
        <v>0</v>
      </c>
      <c r="AC49" s="185">
        <v>0</v>
      </c>
    </row>
    <row r="50" spans="1:29" x14ac:dyDescent="0.25">
      <c r="A50" s="186" t="s">
        <v>156</v>
      </c>
      <c r="B50" s="188" t="s">
        <v>155</v>
      </c>
      <c r="C50" s="185" t="s">
        <v>557</v>
      </c>
      <c r="D50" s="185">
        <v>0</v>
      </c>
      <c r="E50" s="185"/>
      <c r="F50" s="185"/>
      <c r="G50" s="185">
        <v>0</v>
      </c>
      <c r="H50" s="185" t="s">
        <v>557</v>
      </c>
      <c r="I50" s="185"/>
      <c r="J50" s="185">
        <v>0</v>
      </c>
      <c r="K50" s="185"/>
      <c r="L50" s="185" t="s">
        <v>557</v>
      </c>
      <c r="M50" s="185"/>
      <c r="N50" s="185">
        <v>0</v>
      </c>
      <c r="O50" s="185"/>
      <c r="P50" s="185" t="s">
        <v>557</v>
      </c>
      <c r="Q50" s="185"/>
      <c r="R50" s="185">
        <v>0</v>
      </c>
      <c r="S50" s="185"/>
      <c r="T50" s="185" t="s">
        <v>557</v>
      </c>
      <c r="U50" s="185"/>
      <c r="V50" s="185">
        <v>0</v>
      </c>
      <c r="W50" s="185"/>
      <c r="X50" s="185">
        <v>0</v>
      </c>
      <c r="Y50" s="185"/>
      <c r="Z50" s="185" t="s">
        <v>557</v>
      </c>
      <c r="AA50" s="185"/>
      <c r="AB50" s="185">
        <v>0</v>
      </c>
      <c r="AC50" s="185">
        <v>0</v>
      </c>
    </row>
    <row r="51" spans="1:29" ht="35.25" customHeight="1" x14ac:dyDescent="0.25">
      <c r="A51" s="186" t="s">
        <v>154</v>
      </c>
      <c r="B51" s="182" t="s">
        <v>153</v>
      </c>
      <c r="C51" s="185" t="s">
        <v>557</v>
      </c>
      <c r="D51" s="185">
        <v>0</v>
      </c>
      <c r="E51" s="185"/>
      <c r="F51" s="185"/>
      <c r="G51" s="185">
        <v>0</v>
      </c>
      <c r="H51" s="185" t="s">
        <v>557</v>
      </c>
      <c r="I51" s="194"/>
      <c r="J51" s="185">
        <v>0</v>
      </c>
      <c r="K51" s="185"/>
      <c r="L51" s="185" t="s">
        <v>557</v>
      </c>
      <c r="M51" s="194"/>
      <c r="N51" s="68">
        <v>0</v>
      </c>
      <c r="O51" s="185"/>
      <c r="P51" s="185" t="s">
        <v>557</v>
      </c>
      <c r="Q51" s="194"/>
      <c r="R51" s="185">
        <v>0</v>
      </c>
      <c r="S51" s="185"/>
      <c r="T51" s="185" t="s">
        <v>557</v>
      </c>
      <c r="U51" s="194"/>
      <c r="V51" s="185">
        <v>0</v>
      </c>
      <c r="W51" s="185"/>
      <c r="X51" s="185">
        <v>0</v>
      </c>
      <c r="Y51" s="194"/>
      <c r="Z51" s="185" t="s">
        <v>557</v>
      </c>
      <c r="AA51" s="185"/>
      <c r="AB51" s="185">
        <v>0</v>
      </c>
      <c r="AC51" s="194">
        <v>0</v>
      </c>
    </row>
    <row r="52" spans="1:29" ht="31.5" x14ac:dyDescent="0.25">
      <c r="A52" s="186" t="s">
        <v>152</v>
      </c>
      <c r="B52" s="182" t="s">
        <v>151</v>
      </c>
      <c r="C52" s="185" t="s">
        <v>557</v>
      </c>
      <c r="D52" s="185">
        <v>3.7690000000000001</v>
      </c>
      <c r="E52" s="185"/>
      <c r="F52" s="185"/>
      <c r="G52" s="185">
        <v>0</v>
      </c>
      <c r="H52" s="185" t="s">
        <v>557</v>
      </c>
      <c r="I52" s="185"/>
      <c r="J52" s="185">
        <v>0</v>
      </c>
      <c r="K52" s="185"/>
      <c r="L52" s="185" t="s">
        <v>557</v>
      </c>
      <c r="M52" s="185"/>
      <c r="N52" s="185">
        <v>3.7690000000000001</v>
      </c>
      <c r="O52" s="185"/>
      <c r="P52" s="185" t="s">
        <v>557</v>
      </c>
      <c r="Q52" s="185"/>
      <c r="R52" s="185">
        <v>0</v>
      </c>
      <c r="S52" s="185"/>
      <c r="T52" s="185" t="s">
        <v>557</v>
      </c>
      <c r="U52" s="185"/>
      <c r="V52" s="185">
        <v>0</v>
      </c>
      <c r="W52" s="185"/>
      <c r="X52" s="185">
        <v>0</v>
      </c>
      <c r="Y52" s="185"/>
      <c r="Z52" s="185" t="s">
        <v>557</v>
      </c>
      <c r="AA52" s="185"/>
      <c r="AB52" s="185">
        <v>0</v>
      </c>
      <c r="AC52" s="185">
        <v>3.7690000000000001</v>
      </c>
    </row>
    <row r="53" spans="1:29" x14ac:dyDescent="0.25">
      <c r="A53" s="186" t="s">
        <v>150</v>
      </c>
      <c r="B53" s="182" t="s">
        <v>149</v>
      </c>
      <c r="C53" s="185" t="s">
        <v>557</v>
      </c>
      <c r="D53" s="185">
        <v>0</v>
      </c>
      <c r="E53" s="185"/>
      <c r="F53" s="185"/>
      <c r="G53" s="185">
        <v>0</v>
      </c>
      <c r="H53" s="185" t="s">
        <v>557</v>
      </c>
      <c r="I53" s="185"/>
      <c r="J53" s="185">
        <v>0</v>
      </c>
      <c r="K53" s="185"/>
      <c r="L53" s="185" t="s">
        <v>557</v>
      </c>
      <c r="M53" s="185"/>
      <c r="N53" s="185">
        <v>0</v>
      </c>
      <c r="O53" s="185"/>
      <c r="P53" s="185" t="s">
        <v>557</v>
      </c>
      <c r="Q53" s="185"/>
      <c r="R53" s="185">
        <v>0</v>
      </c>
      <c r="S53" s="185"/>
      <c r="T53" s="185" t="s">
        <v>557</v>
      </c>
      <c r="U53" s="185"/>
      <c r="V53" s="185">
        <v>0</v>
      </c>
      <c r="W53" s="185"/>
      <c r="X53" s="185">
        <v>0</v>
      </c>
      <c r="Y53" s="185"/>
      <c r="Z53" s="185" t="s">
        <v>557</v>
      </c>
      <c r="AA53" s="185"/>
      <c r="AB53" s="185">
        <v>0</v>
      </c>
      <c r="AC53" s="185">
        <v>0</v>
      </c>
    </row>
    <row r="54" spans="1:29" x14ac:dyDescent="0.25">
      <c r="A54" s="186" t="s">
        <v>148</v>
      </c>
      <c r="B54" s="182" t="s">
        <v>497</v>
      </c>
      <c r="C54" s="185" t="s">
        <v>557</v>
      </c>
      <c r="D54" s="185">
        <v>0</v>
      </c>
      <c r="E54" s="185"/>
      <c r="F54" s="185"/>
      <c r="G54" s="185">
        <v>0</v>
      </c>
      <c r="H54" s="185" t="s">
        <v>557</v>
      </c>
      <c r="I54" s="185"/>
      <c r="J54" s="185">
        <v>0</v>
      </c>
      <c r="K54" s="185"/>
      <c r="L54" s="185" t="s">
        <v>557</v>
      </c>
      <c r="M54" s="185"/>
      <c r="N54" s="185">
        <v>0</v>
      </c>
      <c r="O54" s="185"/>
      <c r="P54" s="185" t="s">
        <v>557</v>
      </c>
      <c r="Q54" s="185"/>
      <c r="R54" s="185">
        <v>0</v>
      </c>
      <c r="S54" s="185"/>
      <c r="T54" s="185" t="s">
        <v>557</v>
      </c>
      <c r="U54" s="185"/>
      <c r="V54" s="185">
        <v>0</v>
      </c>
      <c r="W54" s="185"/>
      <c r="X54" s="185">
        <v>0</v>
      </c>
      <c r="Y54" s="185"/>
      <c r="Z54" s="185" t="s">
        <v>557</v>
      </c>
      <c r="AA54" s="185"/>
      <c r="AB54" s="185">
        <v>0</v>
      </c>
      <c r="AC54" s="185">
        <v>0</v>
      </c>
    </row>
    <row r="55" spans="1:29" x14ac:dyDescent="0.25">
      <c r="A55" s="186" t="s">
        <v>508</v>
      </c>
      <c r="B55" s="182" t="s">
        <v>498</v>
      </c>
      <c r="C55" s="185" t="s">
        <v>557</v>
      </c>
      <c r="D55" s="185">
        <v>0</v>
      </c>
      <c r="E55" s="185"/>
      <c r="F55" s="185"/>
      <c r="G55" s="185">
        <v>0</v>
      </c>
      <c r="H55" s="185" t="s">
        <v>557</v>
      </c>
      <c r="I55" s="185"/>
      <c r="J55" s="185">
        <v>0</v>
      </c>
      <c r="K55" s="185"/>
      <c r="L55" s="185" t="s">
        <v>557</v>
      </c>
      <c r="M55" s="185"/>
      <c r="N55" s="185">
        <v>0</v>
      </c>
      <c r="O55" s="185"/>
      <c r="P55" s="185" t="s">
        <v>557</v>
      </c>
      <c r="Q55" s="185"/>
      <c r="R55" s="185">
        <v>0</v>
      </c>
      <c r="S55" s="185"/>
      <c r="T55" s="185" t="s">
        <v>557</v>
      </c>
      <c r="U55" s="185"/>
      <c r="V55" s="185">
        <v>0</v>
      </c>
      <c r="W55" s="185"/>
      <c r="X55" s="185">
        <v>0</v>
      </c>
      <c r="Y55" s="185"/>
      <c r="Z55" s="185" t="s">
        <v>557</v>
      </c>
      <c r="AA55" s="185"/>
      <c r="AB55" s="185">
        <v>0</v>
      </c>
      <c r="AC55" s="185">
        <v>0</v>
      </c>
    </row>
    <row r="56" spans="1:29" x14ac:dyDescent="0.25">
      <c r="A56" s="186" t="s">
        <v>509</v>
      </c>
      <c r="B56" s="182" t="s">
        <v>499</v>
      </c>
      <c r="C56" s="185" t="s">
        <v>557</v>
      </c>
      <c r="D56" s="185">
        <v>0</v>
      </c>
      <c r="E56" s="185"/>
      <c r="F56" s="185"/>
      <c r="G56" s="185">
        <v>0</v>
      </c>
      <c r="H56" s="185" t="s">
        <v>557</v>
      </c>
      <c r="I56" s="185"/>
      <c r="J56" s="185">
        <v>0</v>
      </c>
      <c r="K56" s="185"/>
      <c r="L56" s="185" t="s">
        <v>557</v>
      </c>
      <c r="M56" s="185"/>
      <c r="N56" s="185">
        <v>0</v>
      </c>
      <c r="O56" s="185"/>
      <c r="P56" s="185" t="s">
        <v>557</v>
      </c>
      <c r="Q56" s="185"/>
      <c r="R56" s="185">
        <v>0</v>
      </c>
      <c r="S56" s="185"/>
      <c r="T56" s="185" t="s">
        <v>557</v>
      </c>
      <c r="U56" s="185"/>
      <c r="V56" s="185">
        <v>0</v>
      </c>
      <c r="W56" s="185"/>
      <c r="X56" s="185">
        <v>0</v>
      </c>
      <c r="Y56" s="185"/>
      <c r="Z56" s="185" t="s">
        <v>557</v>
      </c>
      <c r="AA56" s="185"/>
      <c r="AB56" s="185">
        <v>0</v>
      </c>
      <c r="AC56" s="185">
        <v>0</v>
      </c>
    </row>
    <row r="57" spans="1:29" x14ac:dyDescent="0.25">
      <c r="A57" s="186" t="s">
        <v>510</v>
      </c>
      <c r="B57" s="182" t="s">
        <v>501</v>
      </c>
      <c r="C57" s="185" t="s">
        <v>557</v>
      </c>
      <c r="D57" s="185">
        <v>0</v>
      </c>
      <c r="E57" s="185"/>
      <c r="F57" s="185"/>
      <c r="G57" s="185">
        <v>0</v>
      </c>
      <c r="H57" s="185" t="s">
        <v>557</v>
      </c>
      <c r="I57" s="185"/>
      <c r="J57" s="185">
        <v>0</v>
      </c>
      <c r="K57" s="185"/>
      <c r="L57" s="185" t="s">
        <v>557</v>
      </c>
      <c r="M57" s="185"/>
      <c r="N57" s="185">
        <v>0</v>
      </c>
      <c r="O57" s="185"/>
      <c r="P57" s="185" t="s">
        <v>557</v>
      </c>
      <c r="Q57" s="185"/>
      <c r="R57" s="185">
        <v>0</v>
      </c>
      <c r="S57" s="185"/>
      <c r="T57" s="185" t="s">
        <v>557</v>
      </c>
      <c r="U57" s="185"/>
      <c r="V57" s="185">
        <v>0</v>
      </c>
      <c r="W57" s="185"/>
      <c r="X57" s="185">
        <v>0</v>
      </c>
      <c r="Y57" s="185"/>
      <c r="Z57" s="185" t="s">
        <v>557</v>
      </c>
      <c r="AA57" s="185"/>
      <c r="AB57" s="185">
        <v>0</v>
      </c>
      <c r="AC57" s="185">
        <v>0</v>
      </c>
    </row>
    <row r="58" spans="1:29" ht="36.75" customHeight="1" x14ac:dyDescent="0.25">
      <c r="A58" s="186" t="s">
        <v>511</v>
      </c>
      <c r="B58" s="182" t="s">
        <v>503</v>
      </c>
      <c r="C58" s="185" t="s">
        <v>557</v>
      </c>
      <c r="D58" s="185">
        <v>0</v>
      </c>
      <c r="E58" s="185"/>
      <c r="F58" s="185"/>
      <c r="G58" s="185">
        <v>0</v>
      </c>
      <c r="H58" s="185" t="s">
        <v>557</v>
      </c>
      <c r="I58" s="185"/>
      <c r="J58" s="185">
        <v>0</v>
      </c>
      <c r="K58" s="185"/>
      <c r="L58" s="185" t="s">
        <v>557</v>
      </c>
      <c r="M58" s="185"/>
      <c r="N58" s="185">
        <v>0</v>
      </c>
      <c r="O58" s="185"/>
      <c r="P58" s="185" t="s">
        <v>557</v>
      </c>
      <c r="Q58" s="185"/>
      <c r="R58" s="185">
        <v>0</v>
      </c>
      <c r="S58" s="185"/>
      <c r="T58" s="185" t="s">
        <v>557</v>
      </c>
      <c r="U58" s="185"/>
      <c r="V58" s="185">
        <v>0</v>
      </c>
      <c r="W58" s="185"/>
      <c r="X58" s="185">
        <v>0</v>
      </c>
      <c r="Y58" s="185"/>
      <c r="Z58" s="185" t="s">
        <v>557</v>
      </c>
      <c r="AA58" s="185"/>
      <c r="AB58" s="185">
        <v>0</v>
      </c>
      <c r="AC58" s="185">
        <v>0</v>
      </c>
    </row>
    <row r="59" spans="1:29" x14ac:dyDescent="0.25">
      <c r="A59" s="186" t="s">
        <v>512</v>
      </c>
      <c r="B59" s="182" t="s">
        <v>505</v>
      </c>
      <c r="C59" s="185" t="s">
        <v>557</v>
      </c>
      <c r="D59" s="185">
        <v>0</v>
      </c>
      <c r="E59" s="185"/>
      <c r="F59" s="185"/>
      <c r="G59" s="185">
        <v>0</v>
      </c>
      <c r="H59" s="185" t="s">
        <v>557</v>
      </c>
      <c r="I59" s="185"/>
      <c r="J59" s="185">
        <v>0</v>
      </c>
      <c r="K59" s="185"/>
      <c r="L59" s="185" t="s">
        <v>557</v>
      </c>
      <c r="M59" s="185"/>
      <c r="N59" s="185">
        <v>0</v>
      </c>
      <c r="O59" s="185"/>
      <c r="P59" s="185" t="s">
        <v>557</v>
      </c>
      <c r="Q59" s="185"/>
      <c r="R59" s="185">
        <v>0</v>
      </c>
      <c r="S59" s="185"/>
      <c r="T59" s="185" t="s">
        <v>557</v>
      </c>
      <c r="U59" s="185"/>
      <c r="V59" s="185">
        <v>0</v>
      </c>
      <c r="W59" s="185"/>
      <c r="X59" s="185">
        <v>0</v>
      </c>
      <c r="Y59" s="185"/>
      <c r="Z59" s="185" t="s">
        <v>557</v>
      </c>
      <c r="AA59" s="185"/>
      <c r="AB59" s="185">
        <v>0</v>
      </c>
      <c r="AC59" s="185">
        <v>0</v>
      </c>
    </row>
    <row r="60" spans="1:29" x14ac:dyDescent="0.25">
      <c r="A60" s="186" t="s">
        <v>513</v>
      </c>
      <c r="B60" s="182" t="s">
        <v>507</v>
      </c>
      <c r="C60" s="185" t="s">
        <v>557</v>
      </c>
      <c r="D60" s="185">
        <v>0</v>
      </c>
      <c r="E60" s="185"/>
      <c r="F60" s="185"/>
      <c r="G60" s="185">
        <v>0</v>
      </c>
      <c r="H60" s="185" t="s">
        <v>557</v>
      </c>
      <c r="I60" s="185"/>
      <c r="J60" s="185">
        <v>0</v>
      </c>
      <c r="K60" s="185"/>
      <c r="L60" s="185" t="s">
        <v>557</v>
      </c>
      <c r="M60" s="185"/>
      <c r="N60" s="185">
        <v>0</v>
      </c>
      <c r="O60" s="185"/>
      <c r="P60" s="185" t="s">
        <v>557</v>
      </c>
      <c r="Q60" s="185"/>
      <c r="R60" s="185">
        <v>0</v>
      </c>
      <c r="S60" s="185"/>
      <c r="T60" s="185" t="s">
        <v>557</v>
      </c>
      <c r="U60" s="185"/>
      <c r="V60" s="185">
        <v>0</v>
      </c>
      <c r="W60" s="185"/>
      <c r="X60" s="185">
        <v>0</v>
      </c>
      <c r="Y60" s="185"/>
      <c r="Z60" s="185" t="s">
        <v>557</v>
      </c>
      <c r="AA60" s="185"/>
      <c r="AB60" s="185">
        <v>0</v>
      </c>
      <c r="AC60" s="185">
        <v>0</v>
      </c>
    </row>
    <row r="61" spans="1:29" ht="31.5" x14ac:dyDescent="0.25">
      <c r="A61" s="183" t="s">
        <v>58</v>
      </c>
      <c r="B61" s="184" t="s">
        <v>147</v>
      </c>
      <c r="C61" s="185"/>
      <c r="D61" s="185"/>
      <c r="E61" s="185"/>
      <c r="F61" s="185"/>
      <c r="G61" s="185"/>
      <c r="H61" s="185"/>
      <c r="I61" s="185"/>
      <c r="J61" s="185"/>
      <c r="K61" s="185"/>
      <c r="L61" s="185"/>
      <c r="M61" s="185"/>
      <c r="N61" s="185"/>
      <c r="O61" s="185"/>
      <c r="P61" s="185"/>
      <c r="Q61" s="185"/>
      <c r="R61" s="185"/>
      <c r="S61" s="185"/>
      <c r="T61" s="185"/>
      <c r="U61" s="185"/>
      <c r="V61" s="185"/>
      <c r="W61" s="185"/>
      <c r="X61" s="185"/>
      <c r="Y61" s="185"/>
      <c r="Z61" s="185"/>
      <c r="AA61" s="185"/>
      <c r="AB61" s="185"/>
      <c r="AC61" s="185"/>
    </row>
    <row r="62" spans="1:29" x14ac:dyDescent="0.25">
      <c r="A62" s="186" t="s">
        <v>146</v>
      </c>
      <c r="B62" s="182" t="s">
        <v>145</v>
      </c>
      <c r="C62" s="185" t="s">
        <v>557</v>
      </c>
      <c r="D62" s="185">
        <v>6.5544370000000001</v>
      </c>
      <c r="E62" s="185"/>
      <c r="F62" s="185"/>
      <c r="G62" s="185">
        <v>0</v>
      </c>
      <c r="H62" s="185" t="s">
        <v>557</v>
      </c>
      <c r="I62" s="185"/>
      <c r="J62" s="185">
        <v>0</v>
      </c>
      <c r="K62" s="185"/>
      <c r="L62" s="185" t="s">
        <v>557</v>
      </c>
      <c r="M62" s="185"/>
      <c r="N62" s="185">
        <v>6.5544370000000001</v>
      </c>
      <c r="O62" s="185"/>
      <c r="P62" s="185" t="s">
        <v>557</v>
      </c>
      <c r="Q62" s="185"/>
      <c r="R62" s="185">
        <v>0</v>
      </c>
      <c r="S62" s="185"/>
      <c r="T62" s="185" t="s">
        <v>557</v>
      </c>
      <c r="U62" s="185"/>
      <c r="V62" s="185">
        <v>0</v>
      </c>
      <c r="W62" s="185"/>
      <c r="X62" s="185">
        <v>0</v>
      </c>
      <c r="Y62" s="185"/>
      <c r="Z62" s="185" t="s">
        <v>557</v>
      </c>
      <c r="AA62" s="185"/>
      <c r="AB62" s="185">
        <v>0</v>
      </c>
      <c r="AC62" s="185">
        <v>6.5544370000000001</v>
      </c>
    </row>
    <row r="63" spans="1:29" x14ac:dyDescent="0.25">
      <c r="A63" s="186" t="s">
        <v>144</v>
      </c>
      <c r="B63" s="188" t="s">
        <v>138</v>
      </c>
      <c r="C63" s="185"/>
      <c r="D63" s="185"/>
      <c r="E63" s="185"/>
      <c r="F63" s="185"/>
      <c r="G63" s="185">
        <v>0</v>
      </c>
      <c r="H63" s="185" t="s">
        <v>557</v>
      </c>
      <c r="I63" s="185"/>
      <c r="J63" s="185">
        <v>0</v>
      </c>
      <c r="K63" s="185"/>
      <c r="L63" s="185" t="s">
        <v>557</v>
      </c>
      <c r="M63" s="185"/>
      <c r="N63" s="185">
        <v>0</v>
      </c>
      <c r="O63" s="185"/>
      <c r="P63" s="185" t="s">
        <v>557</v>
      </c>
      <c r="Q63" s="185"/>
      <c r="R63" s="185">
        <v>0</v>
      </c>
      <c r="S63" s="185"/>
      <c r="T63" s="185" t="s">
        <v>557</v>
      </c>
      <c r="U63" s="185"/>
      <c r="V63" s="185">
        <v>0</v>
      </c>
      <c r="W63" s="185"/>
      <c r="X63" s="185">
        <v>0</v>
      </c>
      <c r="Y63" s="185"/>
      <c r="Z63" s="185" t="s">
        <v>557</v>
      </c>
      <c r="AA63" s="185"/>
      <c r="AB63" s="185">
        <v>0</v>
      </c>
      <c r="AC63" s="185">
        <v>0</v>
      </c>
    </row>
    <row r="64" spans="1:29" x14ac:dyDescent="0.25">
      <c r="A64" s="186" t="s">
        <v>143</v>
      </c>
      <c r="B64" s="182" t="s">
        <v>137</v>
      </c>
      <c r="C64" s="185"/>
      <c r="D64" s="185"/>
      <c r="E64" s="185"/>
      <c r="F64" s="185"/>
      <c r="G64" s="185">
        <v>0</v>
      </c>
      <c r="H64" s="185" t="s">
        <v>557</v>
      </c>
      <c r="I64" s="185"/>
      <c r="J64" s="185">
        <v>0</v>
      </c>
      <c r="K64" s="185"/>
      <c r="L64" s="185" t="s">
        <v>557</v>
      </c>
      <c r="M64" s="185"/>
      <c r="N64" s="185">
        <v>0</v>
      </c>
      <c r="O64" s="185"/>
      <c r="P64" s="185" t="s">
        <v>557</v>
      </c>
      <c r="Q64" s="185"/>
      <c r="R64" s="185">
        <v>0</v>
      </c>
      <c r="S64" s="185"/>
      <c r="T64" s="185" t="s">
        <v>557</v>
      </c>
      <c r="U64" s="185"/>
      <c r="V64" s="185">
        <v>0</v>
      </c>
      <c r="W64" s="185"/>
      <c r="X64" s="185">
        <v>0</v>
      </c>
      <c r="Y64" s="185"/>
      <c r="Z64" s="185" t="s">
        <v>557</v>
      </c>
      <c r="AA64" s="185"/>
      <c r="AB64" s="185">
        <v>0</v>
      </c>
      <c r="AC64" s="185">
        <v>0</v>
      </c>
    </row>
    <row r="65" spans="1:29" x14ac:dyDescent="0.25">
      <c r="A65" s="186" t="s">
        <v>142</v>
      </c>
      <c r="B65" s="188" t="s">
        <v>136</v>
      </c>
      <c r="C65" s="185"/>
      <c r="D65" s="185"/>
      <c r="E65" s="185"/>
      <c r="F65" s="185"/>
      <c r="G65" s="185">
        <v>0</v>
      </c>
      <c r="H65" s="185" t="s">
        <v>557</v>
      </c>
      <c r="I65" s="185"/>
      <c r="J65" s="185">
        <v>0</v>
      </c>
      <c r="K65" s="185"/>
      <c r="L65" s="185" t="s">
        <v>557</v>
      </c>
      <c r="M65" s="185"/>
      <c r="N65" s="185">
        <v>0</v>
      </c>
      <c r="O65" s="185"/>
      <c r="P65" s="185" t="s">
        <v>557</v>
      </c>
      <c r="Q65" s="185"/>
      <c r="R65" s="185">
        <v>0</v>
      </c>
      <c r="S65" s="185"/>
      <c r="T65" s="185" t="s">
        <v>557</v>
      </c>
      <c r="U65" s="185"/>
      <c r="V65" s="185">
        <v>0</v>
      </c>
      <c r="W65" s="185"/>
      <c r="X65" s="185">
        <v>0</v>
      </c>
      <c r="Y65" s="185"/>
      <c r="Z65" s="185" t="s">
        <v>557</v>
      </c>
      <c r="AA65" s="185"/>
      <c r="AB65" s="185">
        <v>0</v>
      </c>
      <c r="AC65" s="185">
        <v>0</v>
      </c>
    </row>
    <row r="66" spans="1:29" x14ac:dyDescent="0.25">
      <c r="A66" s="186" t="s">
        <v>141</v>
      </c>
      <c r="B66" s="188" t="s">
        <v>135</v>
      </c>
      <c r="C66" s="185"/>
      <c r="D66" s="185"/>
      <c r="E66" s="185"/>
      <c r="F66" s="185"/>
      <c r="G66" s="185">
        <v>0</v>
      </c>
      <c r="H66" s="185" t="s">
        <v>557</v>
      </c>
      <c r="I66" s="194"/>
      <c r="J66" s="185">
        <v>0</v>
      </c>
      <c r="K66" s="185"/>
      <c r="L66" s="185" t="s">
        <v>557</v>
      </c>
      <c r="M66" s="194"/>
      <c r="N66" s="185">
        <v>3.7690000000000001</v>
      </c>
      <c r="O66" s="185"/>
      <c r="P66" s="185" t="s">
        <v>557</v>
      </c>
      <c r="Q66" s="194"/>
      <c r="R66" s="185">
        <v>0</v>
      </c>
      <c r="S66" s="185"/>
      <c r="T66" s="185" t="s">
        <v>557</v>
      </c>
      <c r="U66" s="194"/>
      <c r="V66" s="185">
        <v>0</v>
      </c>
      <c r="W66" s="185"/>
      <c r="X66" s="185">
        <v>0</v>
      </c>
      <c r="Y66" s="194"/>
      <c r="Z66" s="185" t="s">
        <v>557</v>
      </c>
      <c r="AA66" s="185"/>
      <c r="AB66" s="185">
        <v>0</v>
      </c>
      <c r="AC66" s="194">
        <v>3.7690000000000001</v>
      </c>
    </row>
    <row r="67" spans="1:29" x14ac:dyDescent="0.25">
      <c r="A67" s="186" t="s">
        <v>140</v>
      </c>
      <c r="B67" s="188" t="s">
        <v>514</v>
      </c>
      <c r="C67" s="185"/>
      <c r="D67" s="185"/>
      <c r="E67" s="185"/>
      <c r="F67" s="185"/>
      <c r="G67" s="185">
        <v>0</v>
      </c>
      <c r="H67" s="185" t="s">
        <v>557</v>
      </c>
      <c r="I67" s="185"/>
      <c r="J67" s="185">
        <v>0</v>
      </c>
      <c r="K67" s="185"/>
      <c r="L67" s="185" t="s">
        <v>557</v>
      </c>
      <c r="M67" s="185"/>
      <c r="N67" s="185">
        <v>0</v>
      </c>
      <c r="O67" s="185"/>
      <c r="P67" s="185" t="s">
        <v>557</v>
      </c>
      <c r="Q67" s="185"/>
      <c r="R67" s="185">
        <v>0</v>
      </c>
      <c r="S67" s="185"/>
      <c r="T67" s="185" t="s">
        <v>557</v>
      </c>
      <c r="U67" s="185"/>
      <c r="V67" s="185">
        <v>0</v>
      </c>
      <c r="W67" s="185"/>
      <c r="X67" s="185">
        <v>0</v>
      </c>
      <c r="Y67" s="185"/>
      <c r="Z67" s="185" t="s">
        <v>557</v>
      </c>
      <c r="AA67" s="185"/>
      <c r="AB67" s="185">
        <v>0</v>
      </c>
      <c r="AC67" s="185">
        <v>0</v>
      </c>
    </row>
    <row r="68" spans="1:29" x14ac:dyDescent="0.25">
      <c r="A68" s="186" t="s">
        <v>515</v>
      </c>
      <c r="B68" s="188" t="s">
        <v>516</v>
      </c>
      <c r="C68" s="185"/>
      <c r="D68" s="185"/>
      <c r="E68" s="185"/>
      <c r="F68" s="185"/>
      <c r="G68" s="185">
        <v>0</v>
      </c>
      <c r="H68" s="185" t="s">
        <v>557</v>
      </c>
      <c r="I68" s="185"/>
      <c r="J68" s="185">
        <v>0</v>
      </c>
      <c r="K68" s="185"/>
      <c r="L68" s="185" t="s">
        <v>557</v>
      </c>
      <c r="M68" s="185"/>
      <c r="N68" s="185">
        <v>0</v>
      </c>
      <c r="O68" s="185"/>
      <c r="P68" s="185" t="s">
        <v>557</v>
      </c>
      <c r="Q68" s="185"/>
      <c r="R68" s="185">
        <v>0</v>
      </c>
      <c r="S68" s="185"/>
      <c r="T68" s="185" t="s">
        <v>557</v>
      </c>
      <c r="U68" s="185"/>
      <c r="V68" s="185">
        <v>0</v>
      </c>
      <c r="W68" s="185"/>
      <c r="X68" s="185">
        <v>0</v>
      </c>
      <c r="Y68" s="185"/>
      <c r="Z68" s="185" t="s">
        <v>557</v>
      </c>
      <c r="AA68" s="185"/>
      <c r="AB68" s="185">
        <v>0</v>
      </c>
      <c r="AC68" s="185">
        <v>0</v>
      </c>
    </row>
    <row r="69" spans="1:29" x14ac:dyDescent="0.25">
      <c r="A69" s="186" t="s">
        <v>517</v>
      </c>
      <c r="B69" s="188" t="s">
        <v>518</v>
      </c>
      <c r="C69" s="185"/>
      <c r="D69" s="185"/>
      <c r="E69" s="185"/>
      <c r="F69" s="185"/>
      <c r="G69" s="185">
        <v>0</v>
      </c>
      <c r="H69" s="185" t="s">
        <v>557</v>
      </c>
      <c r="I69" s="185"/>
      <c r="J69" s="185">
        <v>0</v>
      </c>
      <c r="K69" s="185"/>
      <c r="L69" s="185" t="s">
        <v>557</v>
      </c>
      <c r="M69" s="185"/>
      <c r="N69" s="185">
        <v>0</v>
      </c>
      <c r="O69" s="185"/>
      <c r="P69" s="185" t="s">
        <v>557</v>
      </c>
      <c r="Q69" s="185"/>
      <c r="R69" s="185">
        <v>0</v>
      </c>
      <c r="S69" s="185"/>
      <c r="T69" s="185" t="s">
        <v>557</v>
      </c>
      <c r="U69" s="185"/>
      <c r="V69" s="185">
        <v>0</v>
      </c>
      <c r="W69" s="185"/>
      <c r="X69" s="185">
        <v>0</v>
      </c>
      <c r="Y69" s="185"/>
      <c r="Z69" s="185" t="s">
        <v>557</v>
      </c>
      <c r="AA69" s="185"/>
      <c r="AB69" s="185">
        <v>0</v>
      </c>
      <c r="AC69" s="185">
        <v>0</v>
      </c>
    </row>
    <row r="70" spans="1:29" x14ac:dyDescent="0.25">
      <c r="A70" s="186" t="s">
        <v>519</v>
      </c>
      <c r="B70" s="188" t="s">
        <v>520</v>
      </c>
      <c r="C70" s="185"/>
      <c r="D70" s="185"/>
      <c r="E70" s="185"/>
      <c r="F70" s="185"/>
      <c r="G70" s="185">
        <v>0</v>
      </c>
      <c r="H70" s="185" t="s">
        <v>557</v>
      </c>
      <c r="I70" s="185"/>
      <c r="J70" s="185">
        <v>0</v>
      </c>
      <c r="K70" s="185"/>
      <c r="L70" s="185" t="s">
        <v>557</v>
      </c>
      <c r="M70" s="185"/>
      <c r="N70" s="185">
        <v>0</v>
      </c>
      <c r="O70" s="185"/>
      <c r="P70" s="185" t="s">
        <v>557</v>
      </c>
      <c r="Q70" s="185"/>
      <c r="R70" s="185">
        <v>0</v>
      </c>
      <c r="S70" s="185"/>
      <c r="T70" s="185" t="s">
        <v>557</v>
      </c>
      <c r="U70" s="185"/>
      <c r="V70" s="185">
        <v>0</v>
      </c>
      <c r="W70" s="185"/>
      <c r="X70" s="185">
        <v>0</v>
      </c>
      <c r="Y70" s="185"/>
      <c r="Z70" s="185" t="s">
        <v>557</v>
      </c>
      <c r="AA70" s="185"/>
      <c r="AB70" s="185">
        <v>0</v>
      </c>
      <c r="AC70" s="185">
        <v>0</v>
      </c>
    </row>
    <row r="71" spans="1:29" x14ac:dyDescent="0.25">
      <c r="A71" s="186" t="s">
        <v>521</v>
      </c>
      <c r="B71" s="188" t="s">
        <v>522</v>
      </c>
      <c r="C71" s="185"/>
      <c r="D71" s="185"/>
      <c r="E71" s="185"/>
      <c r="F71" s="185"/>
      <c r="G71" s="185">
        <v>0</v>
      </c>
      <c r="H71" s="185" t="s">
        <v>557</v>
      </c>
      <c r="I71" s="185"/>
      <c r="J71" s="185">
        <v>0</v>
      </c>
      <c r="K71" s="185"/>
      <c r="L71" s="185" t="s">
        <v>557</v>
      </c>
      <c r="M71" s="185"/>
      <c r="N71" s="185">
        <v>0</v>
      </c>
      <c r="O71" s="185"/>
      <c r="P71" s="185" t="s">
        <v>557</v>
      </c>
      <c r="Q71" s="185"/>
      <c r="R71" s="185">
        <v>0</v>
      </c>
      <c r="S71" s="185"/>
      <c r="T71" s="185" t="s">
        <v>557</v>
      </c>
      <c r="U71" s="185"/>
      <c r="V71" s="185">
        <v>0</v>
      </c>
      <c r="W71" s="185"/>
      <c r="X71" s="185">
        <v>0</v>
      </c>
      <c r="Y71" s="185"/>
      <c r="Z71" s="185" t="s">
        <v>557</v>
      </c>
      <c r="AA71" s="185"/>
      <c r="AB71" s="185">
        <v>0</v>
      </c>
      <c r="AC71" s="185">
        <v>0</v>
      </c>
    </row>
    <row r="72" spans="1:29" x14ac:dyDescent="0.25">
      <c r="A72" s="186" t="s">
        <v>523</v>
      </c>
      <c r="B72" s="188" t="s">
        <v>524</v>
      </c>
      <c r="C72" s="185"/>
      <c r="D72" s="185"/>
      <c r="E72" s="185"/>
      <c r="F72" s="185"/>
      <c r="G72" s="185">
        <v>0</v>
      </c>
      <c r="H72" s="185" t="s">
        <v>557</v>
      </c>
      <c r="I72" s="185"/>
      <c r="J72" s="185">
        <v>0</v>
      </c>
      <c r="K72" s="185"/>
      <c r="L72" s="185" t="s">
        <v>557</v>
      </c>
      <c r="M72" s="185"/>
      <c r="N72" s="185">
        <v>0</v>
      </c>
      <c r="O72" s="185"/>
      <c r="P72" s="185" t="s">
        <v>557</v>
      </c>
      <c r="Q72" s="185"/>
      <c r="R72" s="185">
        <v>0</v>
      </c>
      <c r="S72" s="185"/>
      <c r="T72" s="185" t="s">
        <v>557</v>
      </c>
      <c r="U72" s="185"/>
      <c r="V72" s="185">
        <v>0</v>
      </c>
      <c r="W72" s="185"/>
      <c r="X72" s="185">
        <v>0</v>
      </c>
      <c r="Y72" s="185"/>
      <c r="Z72" s="185" t="s">
        <v>557</v>
      </c>
      <c r="AA72" s="185"/>
      <c r="AB72" s="185">
        <v>0</v>
      </c>
      <c r="AC72" s="185">
        <v>0</v>
      </c>
    </row>
    <row r="73" spans="1:29" x14ac:dyDescent="0.25">
      <c r="A73" s="186" t="s">
        <v>525</v>
      </c>
      <c r="B73" s="188" t="s">
        <v>526</v>
      </c>
      <c r="C73" s="185"/>
      <c r="D73" s="185"/>
      <c r="E73" s="185"/>
      <c r="F73" s="185"/>
      <c r="G73" s="185">
        <v>0</v>
      </c>
      <c r="H73" s="185" t="s">
        <v>557</v>
      </c>
      <c r="I73" s="185"/>
      <c r="J73" s="185">
        <v>0</v>
      </c>
      <c r="K73" s="185"/>
      <c r="L73" s="185" t="s">
        <v>557</v>
      </c>
      <c r="M73" s="185"/>
      <c r="N73" s="185">
        <v>0</v>
      </c>
      <c r="O73" s="185"/>
      <c r="P73" s="185" t="s">
        <v>557</v>
      </c>
      <c r="Q73" s="185"/>
      <c r="R73" s="185">
        <v>0</v>
      </c>
      <c r="S73" s="185"/>
      <c r="T73" s="185" t="s">
        <v>557</v>
      </c>
      <c r="U73" s="185"/>
      <c r="V73" s="185">
        <v>0</v>
      </c>
      <c r="W73" s="185"/>
      <c r="X73" s="185">
        <v>0</v>
      </c>
      <c r="Y73" s="185"/>
      <c r="Z73" s="185" t="s">
        <v>557</v>
      </c>
      <c r="AA73" s="185"/>
      <c r="AB73" s="185">
        <v>0</v>
      </c>
      <c r="AC73" s="185">
        <v>0</v>
      </c>
    </row>
    <row r="74" spans="1:29" ht="51.75" customHeight="1" x14ac:dyDescent="0.25">
      <c r="A74" s="183" t="s">
        <v>57</v>
      </c>
      <c r="B74" s="189" t="s">
        <v>233</v>
      </c>
      <c r="C74" s="185"/>
      <c r="D74" s="185"/>
      <c r="E74" s="185"/>
      <c r="F74" s="185"/>
      <c r="G74" s="185">
        <v>0</v>
      </c>
      <c r="H74" s="185" t="s">
        <v>557</v>
      </c>
      <c r="I74" s="185"/>
      <c r="J74" s="185">
        <v>0</v>
      </c>
      <c r="K74" s="185"/>
      <c r="L74" s="185" t="s">
        <v>557</v>
      </c>
      <c r="M74" s="185"/>
      <c r="N74" s="185">
        <v>0</v>
      </c>
      <c r="O74" s="185"/>
      <c r="P74" s="185" t="s">
        <v>557</v>
      </c>
      <c r="Q74" s="185"/>
      <c r="R74" s="185">
        <v>0</v>
      </c>
      <c r="S74" s="185"/>
      <c r="T74" s="185" t="s">
        <v>557</v>
      </c>
      <c r="U74" s="185"/>
      <c r="V74" s="185">
        <v>0</v>
      </c>
      <c r="W74" s="185"/>
      <c r="X74" s="185">
        <v>0</v>
      </c>
      <c r="Y74" s="185"/>
      <c r="Z74" s="185" t="s">
        <v>557</v>
      </c>
      <c r="AA74" s="185"/>
      <c r="AB74" s="185">
        <v>0</v>
      </c>
      <c r="AC74" s="185">
        <v>0</v>
      </c>
    </row>
    <row r="75" spans="1:29" ht="21.75" customHeight="1" x14ac:dyDescent="0.25">
      <c r="A75" s="183" t="s">
        <v>55</v>
      </c>
      <c r="B75" s="184" t="s">
        <v>139</v>
      </c>
      <c r="C75" s="185"/>
      <c r="D75" s="185"/>
      <c r="E75" s="185"/>
      <c r="F75" s="185"/>
      <c r="G75" s="185"/>
      <c r="H75" s="185"/>
      <c r="I75" s="185"/>
      <c r="J75" s="185"/>
      <c r="K75" s="185"/>
      <c r="L75" s="185"/>
      <c r="M75" s="185"/>
      <c r="N75" s="185"/>
      <c r="O75" s="185"/>
      <c r="P75" s="185"/>
      <c r="Q75" s="185"/>
      <c r="R75" s="185"/>
      <c r="S75" s="185"/>
      <c r="T75" s="185"/>
      <c r="U75" s="185"/>
      <c r="V75" s="185"/>
      <c r="W75" s="185"/>
      <c r="X75" s="185"/>
      <c r="Y75" s="185"/>
      <c r="Z75" s="185"/>
      <c r="AA75" s="185"/>
      <c r="AB75" s="185"/>
      <c r="AC75" s="185"/>
    </row>
    <row r="76" spans="1:29" ht="60" customHeight="1" x14ac:dyDescent="0.25">
      <c r="A76" s="186" t="s">
        <v>228</v>
      </c>
      <c r="B76" s="182" t="s">
        <v>494</v>
      </c>
      <c r="C76" s="190"/>
      <c r="D76" s="190"/>
      <c r="E76" s="192"/>
      <c r="F76" s="192"/>
      <c r="G76" s="185">
        <v>0</v>
      </c>
      <c r="H76" s="185" t="s">
        <v>557</v>
      </c>
      <c r="I76" s="192"/>
      <c r="J76" s="185">
        <v>0</v>
      </c>
      <c r="K76" s="191"/>
      <c r="L76" s="185" t="s">
        <v>557</v>
      </c>
      <c r="M76" s="191"/>
      <c r="N76" s="185">
        <v>0</v>
      </c>
      <c r="O76" s="191"/>
      <c r="P76" s="185" t="s">
        <v>557</v>
      </c>
      <c r="Q76" s="191"/>
      <c r="R76" s="185">
        <v>0</v>
      </c>
      <c r="S76" s="191"/>
      <c r="T76" s="185" t="s">
        <v>557</v>
      </c>
      <c r="U76" s="191"/>
      <c r="V76" s="185">
        <v>0</v>
      </c>
      <c r="W76" s="191"/>
      <c r="X76" s="185">
        <v>0</v>
      </c>
      <c r="Y76" s="191"/>
      <c r="Z76" s="185" t="s">
        <v>557</v>
      </c>
      <c r="AA76" s="191"/>
      <c r="AB76" s="185">
        <v>0</v>
      </c>
      <c r="AC76" s="191">
        <v>0</v>
      </c>
    </row>
    <row r="77" spans="1:29" ht="47.25" customHeight="1" x14ac:dyDescent="0.25">
      <c r="A77" s="186" t="s">
        <v>229</v>
      </c>
      <c r="B77" s="188" t="s">
        <v>495</v>
      </c>
      <c r="C77" s="185"/>
      <c r="D77" s="185"/>
      <c r="E77" s="185"/>
      <c r="F77" s="185"/>
      <c r="G77" s="185">
        <v>0</v>
      </c>
      <c r="H77" s="185" t="s">
        <v>557</v>
      </c>
      <c r="I77" s="185"/>
      <c r="J77" s="185">
        <v>0</v>
      </c>
      <c r="K77" s="185"/>
      <c r="L77" s="185" t="s">
        <v>557</v>
      </c>
      <c r="M77" s="185"/>
      <c r="N77" s="185">
        <v>0</v>
      </c>
      <c r="O77" s="185"/>
      <c r="P77" s="185" t="s">
        <v>557</v>
      </c>
      <c r="Q77" s="185"/>
      <c r="R77" s="185">
        <v>0</v>
      </c>
      <c r="S77" s="185"/>
      <c r="T77" s="185" t="s">
        <v>557</v>
      </c>
      <c r="U77" s="185"/>
      <c r="V77" s="185">
        <v>0</v>
      </c>
      <c r="W77" s="185"/>
      <c r="X77" s="185">
        <v>0</v>
      </c>
      <c r="Y77" s="185"/>
      <c r="Z77" s="185" t="s">
        <v>557</v>
      </c>
      <c r="AA77" s="185"/>
      <c r="AB77" s="185">
        <v>0</v>
      </c>
      <c r="AC77" s="185">
        <v>0</v>
      </c>
    </row>
    <row r="78" spans="1:29" x14ac:dyDescent="0.25">
      <c r="A78" s="186" t="s">
        <v>230</v>
      </c>
      <c r="B78" s="188" t="s">
        <v>155</v>
      </c>
      <c r="C78" s="185"/>
      <c r="D78" s="185"/>
      <c r="E78" s="185"/>
      <c r="F78" s="185"/>
      <c r="G78" s="185">
        <v>0</v>
      </c>
      <c r="H78" s="185" t="s">
        <v>557</v>
      </c>
      <c r="I78" s="185"/>
      <c r="J78" s="185">
        <v>0</v>
      </c>
      <c r="K78" s="185"/>
      <c r="L78" s="185" t="s">
        <v>557</v>
      </c>
      <c r="M78" s="185"/>
      <c r="N78" s="185">
        <v>0</v>
      </c>
      <c r="O78" s="185"/>
      <c r="P78" s="185" t="s">
        <v>557</v>
      </c>
      <c r="Q78" s="185"/>
      <c r="R78" s="185">
        <v>0</v>
      </c>
      <c r="S78" s="185"/>
      <c r="T78" s="185" t="s">
        <v>557</v>
      </c>
      <c r="U78" s="185"/>
      <c r="V78" s="185">
        <v>0</v>
      </c>
      <c r="W78" s="185"/>
      <c r="X78" s="185">
        <v>0</v>
      </c>
      <c r="Y78" s="185"/>
      <c r="Z78" s="185" t="s">
        <v>557</v>
      </c>
      <c r="AA78" s="185"/>
      <c r="AB78" s="185">
        <v>0</v>
      </c>
      <c r="AC78" s="185">
        <v>0</v>
      </c>
    </row>
    <row r="79" spans="1:29" x14ac:dyDescent="0.25">
      <c r="A79" s="186" t="s">
        <v>231</v>
      </c>
      <c r="B79" s="182" t="s">
        <v>527</v>
      </c>
      <c r="C79" s="185"/>
      <c r="D79" s="185"/>
      <c r="E79" s="185"/>
      <c r="F79" s="185"/>
      <c r="G79" s="185">
        <v>0</v>
      </c>
      <c r="H79" s="185" t="s">
        <v>557</v>
      </c>
      <c r="I79" s="185"/>
      <c r="J79" s="185">
        <v>0</v>
      </c>
      <c r="K79" s="185"/>
      <c r="L79" s="185" t="s">
        <v>557</v>
      </c>
      <c r="M79" s="185"/>
      <c r="N79" s="185">
        <v>0</v>
      </c>
      <c r="O79" s="185"/>
      <c r="P79" s="185" t="s">
        <v>557</v>
      </c>
      <c r="Q79" s="185"/>
      <c r="R79" s="185">
        <v>0</v>
      </c>
      <c r="S79" s="185"/>
      <c r="T79" s="185" t="s">
        <v>557</v>
      </c>
      <c r="U79" s="185"/>
      <c r="V79" s="185">
        <v>0</v>
      </c>
      <c r="W79" s="185"/>
      <c r="X79" s="185">
        <v>0</v>
      </c>
      <c r="Y79" s="185"/>
      <c r="Z79" s="185" t="s">
        <v>557</v>
      </c>
      <c r="AA79" s="185"/>
      <c r="AB79" s="185">
        <v>0</v>
      </c>
      <c r="AC79" s="185">
        <v>0</v>
      </c>
    </row>
    <row r="80" spans="1:29" x14ac:dyDescent="0.25">
      <c r="A80" s="186" t="s">
        <v>232</v>
      </c>
      <c r="B80" s="182" t="s">
        <v>497</v>
      </c>
      <c r="C80" s="190"/>
      <c r="D80" s="190"/>
      <c r="E80" s="192"/>
      <c r="F80" s="192"/>
      <c r="G80" s="185">
        <v>0</v>
      </c>
      <c r="H80" s="185" t="s">
        <v>557</v>
      </c>
      <c r="I80" s="192"/>
      <c r="J80" s="185">
        <v>0</v>
      </c>
      <c r="K80" s="191"/>
      <c r="L80" s="185" t="s">
        <v>557</v>
      </c>
      <c r="M80" s="191"/>
      <c r="N80" s="185">
        <v>0</v>
      </c>
      <c r="O80" s="191"/>
      <c r="P80" s="185" t="s">
        <v>557</v>
      </c>
      <c r="Q80" s="191"/>
      <c r="R80" s="185">
        <v>0</v>
      </c>
      <c r="S80" s="191"/>
      <c r="T80" s="185" t="s">
        <v>557</v>
      </c>
      <c r="U80" s="191"/>
      <c r="V80" s="185">
        <v>0</v>
      </c>
      <c r="W80" s="191"/>
      <c r="X80" s="185">
        <v>0</v>
      </c>
      <c r="Y80" s="191"/>
      <c r="Z80" s="185" t="s">
        <v>557</v>
      </c>
      <c r="AA80" s="191"/>
      <c r="AB80" s="185">
        <v>0</v>
      </c>
      <c r="AC80" s="191">
        <v>0</v>
      </c>
    </row>
    <row r="81" spans="1:29" x14ac:dyDescent="0.25">
      <c r="A81" s="186" t="s">
        <v>528</v>
      </c>
      <c r="B81" s="182" t="s">
        <v>498</v>
      </c>
      <c r="C81" s="190"/>
      <c r="D81" s="190"/>
      <c r="E81" s="192"/>
      <c r="F81" s="192"/>
      <c r="G81" s="185">
        <v>0</v>
      </c>
      <c r="H81" s="185" t="s">
        <v>557</v>
      </c>
      <c r="I81" s="192"/>
      <c r="J81" s="185">
        <v>0</v>
      </c>
      <c r="K81" s="191"/>
      <c r="L81" s="185" t="s">
        <v>557</v>
      </c>
      <c r="M81" s="191"/>
      <c r="N81" s="185">
        <v>0</v>
      </c>
      <c r="O81" s="191"/>
      <c r="P81" s="185" t="s">
        <v>557</v>
      </c>
      <c r="Q81" s="191"/>
      <c r="R81" s="185">
        <v>0</v>
      </c>
      <c r="S81" s="191"/>
      <c r="T81" s="185" t="s">
        <v>557</v>
      </c>
      <c r="U81" s="191"/>
      <c r="V81" s="185">
        <v>0</v>
      </c>
      <c r="W81" s="191"/>
      <c r="X81" s="185">
        <v>0</v>
      </c>
      <c r="Y81" s="191"/>
      <c r="Z81" s="185" t="s">
        <v>557</v>
      </c>
      <c r="AA81" s="191"/>
      <c r="AB81" s="185">
        <v>0</v>
      </c>
      <c r="AC81" s="191">
        <v>0</v>
      </c>
    </row>
    <row r="82" spans="1:29" x14ac:dyDescent="0.25">
      <c r="A82" s="186" t="s">
        <v>529</v>
      </c>
      <c r="B82" s="182" t="s">
        <v>499</v>
      </c>
      <c r="C82" s="190"/>
      <c r="D82" s="190"/>
      <c r="E82" s="192"/>
      <c r="F82" s="192"/>
      <c r="G82" s="185">
        <v>0</v>
      </c>
      <c r="H82" s="185" t="s">
        <v>557</v>
      </c>
      <c r="I82" s="192"/>
      <c r="J82" s="185">
        <v>0</v>
      </c>
      <c r="K82" s="191"/>
      <c r="L82" s="185" t="s">
        <v>557</v>
      </c>
      <c r="M82" s="191"/>
      <c r="N82" s="185">
        <v>0</v>
      </c>
      <c r="O82" s="191"/>
      <c r="P82" s="185" t="s">
        <v>557</v>
      </c>
      <c r="Q82" s="191"/>
      <c r="R82" s="185">
        <v>0</v>
      </c>
      <c r="S82" s="191"/>
      <c r="T82" s="185" t="s">
        <v>557</v>
      </c>
      <c r="U82" s="191"/>
      <c r="V82" s="185">
        <v>0</v>
      </c>
      <c r="W82" s="191"/>
      <c r="X82" s="185">
        <v>0</v>
      </c>
      <c r="Y82" s="191"/>
      <c r="Z82" s="185" t="s">
        <v>557</v>
      </c>
      <c r="AA82" s="191"/>
      <c r="AB82" s="185">
        <v>0</v>
      </c>
      <c r="AC82" s="191">
        <v>0</v>
      </c>
    </row>
    <row r="83" spans="1:29" x14ac:dyDescent="0.25">
      <c r="A83" s="186" t="s">
        <v>530</v>
      </c>
      <c r="B83" s="182" t="s">
        <v>501</v>
      </c>
      <c r="C83" s="190"/>
      <c r="D83" s="190"/>
      <c r="E83" s="192"/>
      <c r="F83" s="192"/>
      <c r="G83" s="185">
        <v>0</v>
      </c>
      <c r="H83" s="185" t="s">
        <v>557</v>
      </c>
      <c r="I83" s="192"/>
      <c r="J83" s="185">
        <v>0</v>
      </c>
      <c r="K83" s="191"/>
      <c r="L83" s="185" t="s">
        <v>557</v>
      </c>
      <c r="M83" s="191"/>
      <c r="N83" s="185">
        <v>0</v>
      </c>
      <c r="O83" s="191"/>
      <c r="P83" s="185" t="s">
        <v>557</v>
      </c>
      <c r="Q83" s="191"/>
      <c r="R83" s="185">
        <v>0</v>
      </c>
      <c r="S83" s="191"/>
      <c r="T83" s="185" t="s">
        <v>557</v>
      </c>
      <c r="U83" s="191"/>
      <c r="V83" s="185">
        <v>0</v>
      </c>
      <c r="W83" s="191"/>
      <c r="X83" s="185">
        <v>0</v>
      </c>
      <c r="Y83" s="191"/>
      <c r="Z83" s="185" t="s">
        <v>557</v>
      </c>
      <c r="AA83" s="191"/>
      <c r="AB83" s="185">
        <v>0</v>
      </c>
      <c r="AC83" s="191">
        <v>0</v>
      </c>
    </row>
    <row r="84" spans="1:29" x14ac:dyDescent="0.25">
      <c r="A84" s="186" t="s">
        <v>531</v>
      </c>
      <c r="B84" s="182" t="s">
        <v>503</v>
      </c>
      <c r="C84" s="190"/>
      <c r="D84" s="190"/>
      <c r="E84" s="192"/>
      <c r="F84" s="192"/>
      <c r="G84" s="185">
        <v>0</v>
      </c>
      <c r="H84" s="185" t="s">
        <v>557</v>
      </c>
      <c r="I84" s="192"/>
      <c r="J84" s="185">
        <v>0</v>
      </c>
      <c r="K84" s="191"/>
      <c r="L84" s="185" t="s">
        <v>557</v>
      </c>
      <c r="M84" s="191"/>
      <c r="N84" s="185">
        <v>0</v>
      </c>
      <c r="O84" s="191"/>
      <c r="P84" s="185" t="s">
        <v>557</v>
      </c>
      <c r="Q84" s="191"/>
      <c r="R84" s="185">
        <v>0</v>
      </c>
      <c r="S84" s="191"/>
      <c r="T84" s="185" t="s">
        <v>557</v>
      </c>
      <c r="U84" s="191"/>
      <c r="V84" s="185">
        <v>0</v>
      </c>
      <c r="W84" s="191"/>
      <c r="X84" s="185">
        <v>0</v>
      </c>
      <c r="Y84" s="191"/>
      <c r="Z84" s="185" t="s">
        <v>557</v>
      </c>
      <c r="AA84" s="191"/>
      <c r="AB84" s="185">
        <v>0</v>
      </c>
      <c r="AC84" s="191">
        <v>0</v>
      </c>
    </row>
    <row r="85" spans="1:29" x14ac:dyDescent="0.25">
      <c r="A85" s="186" t="s">
        <v>532</v>
      </c>
      <c r="B85" s="182" t="s">
        <v>505</v>
      </c>
      <c r="C85" s="190"/>
      <c r="D85" s="190"/>
      <c r="E85" s="192"/>
      <c r="F85" s="192"/>
      <c r="G85" s="185">
        <v>0</v>
      </c>
      <c r="H85" s="185" t="s">
        <v>557</v>
      </c>
      <c r="I85" s="192"/>
      <c r="J85" s="185">
        <v>0</v>
      </c>
      <c r="K85" s="191"/>
      <c r="L85" s="185" t="s">
        <v>557</v>
      </c>
      <c r="M85" s="191"/>
      <c r="N85" s="185">
        <v>0</v>
      </c>
      <c r="O85" s="191"/>
      <c r="P85" s="185" t="s">
        <v>557</v>
      </c>
      <c r="Q85" s="191"/>
      <c r="R85" s="185">
        <v>0</v>
      </c>
      <c r="S85" s="191"/>
      <c r="T85" s="185" t="s">
        <v>557</v>
      </c>
      <c r="U85" s="191"/>
      <c r="V85" s="185">
        <v>0</v>
      </c>
      <c r="W85" s="191"/>
      <c r="X85" s="185">
        <v>0</v>
      </c>
      <c r="Y85" s="191"/>
      <c r="Z85" s="185" t="s">
        <v>557</v>
      </c>
      <c r="AA85" s="191"/>
      <c r="AB85" s="185">
        <v>0</v>
      </c>
      <c r="AC85" s="191">
        <v>0</v>
      </c>
    </row>
    <row r="86" spans="1:29" x14ac:dyDescent="0.25">
      <c r="A86" s="186" t="s">
        <v>533</v>
      </c>
      <c r="B86" s="182" t="s">
        <v>507</v>
      </c>
      <c r="C86" s="193"/>
      <c r="D86" s="193"/>
      <c r="E86" s="192"/>
      <c r="F86" s="192"/>
      <c r="G86" s="185">
        <v>0</v>
      </c>
      <c r="H86" s="185" t="s">
        <v>557</v>
      </c>
      <c r="I86" s="192"/>
      <c r="J86" s="185">
        <v>0</v>
      </c>
      <c r="K86" s="191"/>
      <c r="L86" s="185" t="s">
        <v>557</v>
      </c>
      <c r="M86" s="191"/>
      <c r="N86" s="185">
        <v>0</v>
      </c>
      <c r="O86" s="191"/>
      <c r="P86" s="185" t="s">
        <v>557</v>
      </c>
      <c r="Q86" s="191"/>
      <c r="R86" s="185">
        <v>0</v>
      </c>
      <c r="S86" s="191"/>
      <c r="T86" s="185" t="s">
        <v>557</v>
      </c>
      <c r="U86" s="191"/>
      <c r="V86" s="185">
        <v>0</v>
      </c>
      <c r="W86" s="191"/>
      <c r="X86" s="185">
        <v>0</v>
      </c>
      <c r="Y86" s="191"/>
      <c r="Z86" s="185" t="s">
        <v>557</v>
      </c>
      <c r="AA86" s="191"/>
      <c r="AB86" s="185">
        <v>0</v>
      </c>
      <c r="AC86" s="191">
        <v>0</v>
      </c>
    </row>
    <row r="87" spans="1:29" x14ac:dyDescent="0.25">
      <c r="G87" s="68"/>
    </row>
    <row r="88" spans="1:29" x14ac:dyDescent="0.25">
      <c r="G88" s="68"/>
    </row>
    <row r="89" spans="1:29" x14ac:dyDescent="0.25">
      <c r="G89" s="68"/>
    </row>
    <row r="90" spans="1:29" x14ac:dyDescent="0.25">
      <c r="G90" s="68"/>
    </row>
    <row r="91" spans="1:29" x14ac:dyDescent="0.25">
      <c r="G91" s="68"/>
    </row>
    <row r="92" spans="1:29" x14ac:dyDescent="0.25">
      <c r="G92" s="68"/>
    </row>
  </sheetData>
  <mergeCells count="31">
    <mergeCell ref="A4:Q4"/>
    <mergeCell ref="A12:Q12"/>
    <mergeCell ref="A9:Q9"/>
    <mergeCell ref="A11:Q11"/>
    <mergeCell ref="A8:Q8"/>
    <mergeCell ref="A6:Q6"/>
    <mergeCell ref="A14:Q14"/>
    <mergeCell ref="C20:D21"/>
    <mergeCell ref="A16:Q16"/>
    <mergeCell ref="A15:Q15"/>
    <mergeCell ref="A20:A22"/>
    <mergeCell ref="E20:F21"/>
    <mergeCell ref="A18:Q18"/>
    <mergeCell ref="H20:K20"/>
    <mergeCell ref="H21:I21"/>
    <mergeCell ref="J21:K21"/>
    <mergeCell ref="G20:G22"/>
    <mergeCell ref="B20:B22"/>
    <mergeCell ref="L20:O20"/>
    <mergeCell ref="P20:S20"/>
    <mergeCell ref="L21:M21"/>
    <mergeCell ref="N21:O21"/>
    <mergeCell ref="T20:W20"/>
    <mergeCell ref="X20:AA20"/>
    <mergeCell ref="P21:Q21"/>
    <mergeCell ref="R21:S21"/>
    <mergeCell ref="T21:U21"/>
    <mergeCell ref="V21:W21"/>
    <mergeCell ref="X21:Y21"/>
    <mergeCell ref="Z21:AA21"/>
    <mergeCell ref="AB20:AC21"/>
  </mergeCells>
  <conditionalFormatting sqref="B20:B22">
    <cfRule type="duplicateValues" dxfId="0" priority="1"/>
  </conditionalFormatting>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55" zoomScaleSheetLayoutView="55" workbookViewId="0">
      <selection activeCell="I23" sqref="I23:I24"/>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68</v>
      </c>
    </row>
    <row r="2" spans="1:48" ht="18.75" x14ac:dyDescent="0.3">
      <c r="AV2" s="15" t="s">
        <v>9</v>
      </c>
    </row>
    <row r="3" spans="1:48" ht="18.75" x14ac:dyDescent="0.3">
      <c r="AV3" s="15" t="s">
        <v>67</v>
      </c>
    </row>
    <row r="4" spans="1:48" ht="18.75" x14ac:dyDescent="0.3">
      <c r="AV4" s="15"/>
    </row>
    <row r="5" spans="1:48" ht="18.75" customHeight="1" x14ac:dyDescent="0.25">
      <c r="A5" s="315" t="str">
        <f>'6.2. Паспорт фин осв ввод'!A4:Q4</f>
        <v>Год раскрытия информации: 2025 год</v>
      </c>
      <c r="B5" s="315"/>
      <c r="C5" s="315"/>
      <c r="D5" s="315"/>
      <c r="E5" s="315"/>
      <c r="F5" s="315"/>
      <c r="G5" s="315"/>
      <c r="H5" s="315"/>
      <c r="I5" s="315"/>
      <c r="J5" s="315"/>
      <c r="K5" s="315"/>
      <c r="L5" s="315"/>
      <c r="M5" s="315"/>
      <c r="N5" s="315"/>
      <c r="O5" s="315"/>
      <c r="P5" s="315"/>
      <c r="Q5" s="315"/>
      <c r="R5" s="315"/>
      <c r="S5" s="315"/>
      <c r="T5" s="315"/>
      <c r="U5" s="315"/>
      <c r="V5" s="315"/>
      <c r="W5" s="315"/>
      <c r="X5" s="315"/>
      <c r="Y5" s="315"/>
      <c r="Z5" s="315"/>
      <c r="AA5" s="315"/>
      <c r="AB5" s="315"/>
      <c r="AC5" s="315"/>
      <c r="AD5" s="315"/>
      <c r="AE5" s="315"/>
      <c r="AF5" s="315"/>
      <c r="AG5" s="315"/>
      <c r="AH5" s="315"/>
      <c r="AI5" s="315"/>
      <c r="AJ5" s="315"/>
      <c r="AK5" s="315"/>
      <c r="AL5" s="315"/>
      <c r="AM5" s="315"/>
      <c r="AN5" s="315"/>
      <c r="AO5" s="315"/>
      <c r="AP5" s="315"/>
      <c r="AQ5" s="315"/>
      <c r="AR5" s="315"/>
      <c r="AS5" s="315"/>
      <c r="AT5" s="315"/>
      <c r="AU5" s="315"/>
      <c r="AV5" s="315"/>
    </row>
    <row r="6" spans="1:48" ht="18.75" x14ac:dyDescent="0.3">
      <c r="AV6" s="15"/>
    </row>
    <row r="7" spans="1:48" ht="18.75" x14ac:dyDescent="0.25">
      <c r="A7" s="319" t="s">
        <v>8</v>
      </c>
      <c r="B7" s="319"/>
      <c r="C7" s="319"/>
      <c r="D7" s="319"/>
      <c r="E7" s="319"/>
      <c r="F7" s="319"/>
      <c r="G7" s="319"/>
      <c r="H7" s="319"/>
      <c r="I7" s="319"/>
      <c r="J7" s="319"/>
      <c r="K7" s="319"/>
      <c r="L7" s="319"/>
      <c r="M7" s="319"/>
      <c r="N7" s="319"/>
      <c r="O7" s="319"/>
      <c r="P7" s="319"/>
      <c r="Q7" s="319"/>
      <c r="R7" s="319"/>
      <c r="S7" s="319"/>
      <c r="T7" s="319"/>
      <c r="U7" s="319"/>
      <c r="V7" s="319"/>
      <c r="W7" s="319"/>
      <c r="X7" s="319"/>
      <c r="Y7" s="319"/>
      <c r="Z7" s="319"/>
      <c r="AA7" s="319"/>
      <c r="AB7" s="319"/>
      <c r="AC7" s="319"/>
      <c r="AD7" s="319"/>
      <c r="AE7" s="319"/>
      <c r="AF7" s="319"/>
      <c r="AG7" s="319"/>
      <c r="AH7" s="319"/>
      <c r="AI7" s="319"/>
      <c r="AJ7" s="319"/>
      <c r="AK7" s="319"/>
      <c r="AL7" s="319"/>
      <c r="AM7" s="319"/>
      <c r="AN7" s="319"/>
      <c r="AO7" s="319"/>
      <c r="AP7" s="319"/>
      <c r="AQ7" s="319"/>
      <c r="AR7" s="319"/>
      <c r="AS7" s="319"/>
      <c r="AT7" s="319"/>
      <c r="AU7" s="319"/>
      <c r="AV7" s="319"/>
    </row>
    <row r="8" spans="1:48" ht="18.75" x14ac:dyDescent="0.25">
      <c r="A8" s="319"/>
      <c r="B8" s="319"/>
      <c r="C8" s="319"/>
      <c r="D8" s="319"/>
      <c r="E8" s="319"/>
      <c r="F8" s="319"/>
      <c r="G8" s="319"/>
      <c r="H8" s="319"/>
      <c r="I8" s="319"/>
      <c r="J8" s="319"/>
      <c r="K8" s="319"/>
      <c r="L8" s="319"/>
      <c r="M8" s="319"/>
      <c r="N8" s="319"/>
      <c r="O8" s="319"/>
      <c r="P8" s="319"/>
      <c r="Q8" s="319"/>
      <c r="R8" s="319"/>
      <c r="S8" s="319"/>
      <c r="T8" s="319"/>
      <c r="U8" s="319"/>
      <c r="V8" s="319"/>
      <c r="W8" s="319"/>
      <c r="X8" s="319"/>
      <c r="Y8" s="319"/>
      <c r="Z8" s="319"/>
      <c r="AA8" s="319"/>
      <c r="AB8" s="319"/>
      <c r="AC8" s="319"/>
      <c r="AD8" s="319"/>
      <c r="AE8" s="319"/>
      <c r="AF8" s="319"/>
      <c r="AG8" s="319"/>
      <c r="AH8" s="319"/>
      <c r="AI8" s="319"/>
      <c r="AJ8" s="319"/>
      <c r="AK8" s="319"/>
      <c r="AL8" s="319"/>
      <c r="AM8" s="319"/>
      <c r="AN8" s="319"/>
      <c r="AO8" s="319"/>
      <c r="AP8" s="319"/>
      <c r="AQ8" s="319"/>
      <c r="AR8" s="319"/>
      <c r="AS8" s="319"/>
      <c r="AT8" s="319"/>
      <c r="AU8" s="319"/>
      <c r="AV8" s="319"/>
    </row>
    <row r="9" spans="1:48" x14ac:dyDescent="0.25">
      <c r="A9" s="325" t="str">
        <f>'6.2. Паспорт фин осв ввод'!A8:Q8</f>
        <v>АО "Россети Тюмень"</v>
      </c>
      <c r="B9" s="325"/>
      <c r="C9" s="325"/>
      <c r="D9" s="325"/>
      <c r="E9" s="325"/>
      <c r="F9" s="325"/>
      <c r="G9" s="325"/>
      <c r="H9" s="325"/>
      <c r="I9" s="325"/>
      <c r="J9" s="325"/>
      <c r="K9" s="325"/>
      <c r="L9" s="325"/>
      <c r="M9" s="325"/>
      <c r="N9" s="325"/>
      <c r="O9" s="325"/>
      <c r="P9" s="325"/>
      <c r="Q9" s="325"/>
      <c r="R9" s="325"/>
      <c r="S9" s="325"/>
      <c r="T9" s="325"/>
      <c r="U9" s="325"/>
      <c r="V9" s="325"/>
      <c r="W9" s="325"/>
      <c r="X9" s="325"/>
      <c r="Y9" s="325"/>
      <c r="Z9" s="325"/>
      <c r="AA9" s="325"/>
      <c r="AB9" s="325"/>
      <c r="AC9" s="325"/>
      <c r="AD9" s="325"/>
      <c r="AE9" s="325"/>
      <c r="AF9" s="325"/>
      <c r="AG9" s="325"/>
      <c r="AH9" s="325"/>
      <c r="AI9" s="325"/>
      <c r="AJ9" s="325"/>
      <c r="AK9" s="325"/>
      <c r="AL9" s="325"/>
      <c r="AM9" s="325"/>
      <c r="AN9" s="325"/>
      <c r="AO9" s="325"/>
      <c r="AP9" s="325"/>
      <c r="AQ9" s="325"/>
      <c r="AR9" s="325"/>
      <c r="AS9" s="325"/>
      <c r="AT9" s="325"/>
      <c r="AU9" s="325"/>
      <c r="AV9" s="325"/>
    </row>
    <row r="10" spans="1:48" ht="15.75" x14ac:dyDescent="0.25">
      <c r="A10" s="316" t="s">
        <v>7</v>
      </c>
      <c r="B10" s="316"/>
      <c r="C10" s="316"/>
      <c r="D10" s="316"/>
      <c r="E10" s="316"/>
      <c r="F10" s="316"/>
      <c r="G10" s="316"/>
      <c r="H10" s="316"/>
      <c r="I10" s="316"/>
      <c r="J10" s="316"/>
      <c r="K10" s="316"/>
      <c r="L10" s="316"/>
      <c r="M10" s="316"/>
      <c r="N10" s="316"/>
      <c r="O10" s="316"/>
      <c r="P10" s="316"/>
      <c r="Q10" s="316"/>
      <c r="R10" s="316"/>
      <c r="S10" s="316"/>
      <c r="T10" s="316"/>
      <c r="U10" s="316"/>
      <c r="V10" s="316"/>
      <c r="W10" s="316"/>
      <c r="X10" s="316"/>
      <c r="Y10" s="316"/>
      <c r="Z10" s="316"/>
      <c r="AA10" s="316"/>
      <c r="AB10" s="316"/>
      <c r="AC10" s="316"/>
      <c r="AD10" s="316"/>
      <c r="AE10" s="316"/>
      <c r="AF10" s="316"/>
      <c r="AG10" s="316"/>
      <c r="AH10" s="316"/>
      <c r="AI10" s="316"/>
      <c r="AJ10" s="316"/>
      <c r="AK10" s="316"/>
      <c r="AL10" s="316"/>
      <c r="AM10" s="316"/>
      <c r="AN10" s="316"/>
      <c r="AO10" s="316"/>
      <c r="AP10" s="316"/>
      <c r="AQ10" s="316"/>
      <c r="AR10" s="316"/>
      <c r="AS10" s="316"/>
      <c r="AT10" s="316"/>
      <c r="AU10" s="316"/>
      <c r="AV10" s="316"/>
    </row>
    <row r="11" spans="1:48" ht="18.75" x14ac:dyDescent="0.25">
      <c r="A11" s="319"/>
      <c r="B11" s="319"/>
      <c r="C11" s="319"/>
      <c r="D11" s="319"/>
      <c r="E11" s="319"/>
      <c r="F11" s="319"/>
      <c r="G11" s="319"/>
      <c r="H11" s="319"/>
      <c r="I11" s="319"/>
      <c r="J11" s="319"/>
      <c r="K11" s="319"/>
      <c r="L11" s="319"/>
      <c r="M11" s="319"/>
      <c r="N11" s="319"/>
      <c r="O11" s="319"/>
      <c r="P11" s="319"/>
      <c r="Q11" s="319"/>
      <c r="R11" s="319"/>
      <c r="S11" s="319"/>
      <c r="T11" s="319"/>
      <c r="U11" s="319"/>
      <c r="V11" s="319"/>
      <c r="W11" s="319"/>
      <c r="X11" s="319"/>
      <c r="Y11" s="319"/>
      <c r="Z11" s="319"/>
      <c r="AA11" s="319"/>
      <c r="AB11" s="319"/>
      <c r="AC11" s="319"/>
      <c r="AD11" s="319"/>
      <c r="AE11" s="319"/>
      <c r="AF11" s="319"/>
      <c r="AG11" s="319"/>
      <c r="AH11" s="319"/>
      <c r="AI11" s="319"/>
      <c r="AJ11" s="319"/>
      <c r="AK11" s="319"/>
      <c r="AL11" s="319"/>
      <c r="AM11" s="319"/>
      <c r="AN11" s="319"/>
      <c r="AO11" s="319"/>
      <c r="AP11" s="319"/>
      <c r="AQ11" s="319"/>
      <c r="AR11" s="319"/>
      <c r="AS11" s="319"/>
      <c r="AT11" s="319"/>
      <c r="AU11" s="319"/>
      <c r="AV11" s="319"/>
    </row>
    <row r="12" spans="1:48" x14ac:dyDescent="0.25">
      <c r="A12" s="325" t="str">
        <f>'6.2. Паспорт фин осв ввод'!A11:Q11</f>
        <v>P_PO1100.0012</v>
      </c>
      <c r="B12" s="325"/>
      <c r="C12" s="325"/>
      <c r="D12" s="325"/>
      <c r="E12" s="325"/>
      <c r="F12" s="325"/>
      <c r="G12" s="325"/>
      <c r="H12" s="325"/>
      <c r="I12" s="325"/>
      <c r="J12" s="325"/>
      <c r="K12" s="325"/>
      <c r="L12" s="325"/>
      <c r="M12" s="325"/>
      <c r="N12" s="325"/>
      <c r="O12" s="325"/>
      <c r="P12" s="325"/>
      <c r="Q12" s="325"/>
      <c r="R12" s="325"/>
      <c r="S12" s="325"/>
      <c r="T12" s="325"/>
      <c r="U12" s="325"/>
      <c r="V12" s="325"/>
      <c r="W12" s="325"/>
      <c r="X12" s="325"/>
      <c r="Y12" s="325"/>
      <c r="Z12" s="325"/>
      <c r="AA12" s="325"/>
      <c r="AB12" s="325"/>
      <c r="AC12" s="325"/>
      <c r="AD12" s="325"/>
      <c r="AE12" s="325"/>
      <c r="AF12" s="325"/>
      <c r="AG12" s="325"/>
      <c r="AH12" s="325"/>
      <c r="AI12" s="325"/>
      <c r="AJ12" s="325"/>
      <c r="AK12" s="325"/>
      <c r="AL12" s="325"/>
      <c r="AM12" s="325"/>
      <c r="AN12" s="325"/>
      <c r="AO12" s="325"/>
      <c r="AP12" s="325"/>
      <c r="AQ12" s="325"/>
      <c r="AR12" s="325"/>
      <c r="AS12" s="325"/>
      <c r="AT12" s="325"/>
      <c r="AU12" s="325"/>
      <c r="AV12" s="325"/>
    </row>
    <row r="13" spans="1:48" ht="15.75" x14ac:dyDescent="0.25">
      <c r="A13" s="316" t="s">
        <v>6</v>
      </c>
      <c r="B13" s="316"/>
      <c r="C13" s="316"/>
      <c r="D13" s="316"/>
      <c r="E13" s="316"/>
      <c r="F13" s="316"/>
      <c r="G13" s="316"/>
      <c r="H13" s="316"/>
      <c r="I13" s="316"/>
      <c r="J13" s="316"/>
      <c r="K13" s="316"/>
      <c r="L13" s="316"/>
      <c r="M13" s="316"/>
      <c r="N13" s="316"/>
      <c r="O13" s="316"/>
      <c r="P13" s="316"/>
      <c r="Q13" s="316"/>
      <c r="R13" s="316"/>
      <c r="S13" s="316"/>
      <c r="T13" s="316"/>
      <c r="U13" s="316"/>
      <c r="V13" s="316"/>
      <c r="W13" s="316"/>
      <c r="X13" s="316"/>
      <c r="Y13" s="316"/>
      <c r="Z13" s="316"/>
      <c r="AA13" s="316"/>
      <c r="AB13" s="316"/>
      <c r="AC13" s="316"/>
      <c r="AD13" s="316"/>
      <c r="AE13" s="316"/>
      <c r="AF13" s="316"/>
      <c r="AG13" s="316"/>
      <c r="AH13" s="316"/>
      <c r="AI13" s="316"/>
      <c r="AJ13" s="316"/>
      <c r="AK13" s="316"/>
      <c r="AL13" s="316"/>
      <c r="AM13" s="316"/>
      <c r="AN13" s="316"/>
      <c r="AO13" s="316"/>
      <c r="AP13" s="316"/>
      <c r="AQ13" s="316"/>
      <c r="AR13" s="316"/>
      <c r="AS13" s="316"/>
      <c r="AT13" s="316"/>
      <c r="AU13" s="316"/>
      <c r="AV13" s="316"/>
    </row>
    <row r="14" spans="1:48" ht="18.75" x14ac:dyDescent="0.25">
      <c r="A14" s="326"/>
      <c r="B14" s="326"/>
      <c r="C14" s="326"/>
      <c r="D14" s="326"/>
      <c r="E14" s="326"/>
      <c r="F14" s="326"/>
      <c r="G14" s="326"/>
      <c r="H14" s="326"/>
      <c r="I14" s="326"/>
      <c r="J14" s="326"/>
      <c r="K14" s="326"/>
      <c r="L14" s="326"/>
      <c r="M14" s="326"/>
      <c r="N14" s="326"/>
      <c r="O14" s="326"/>
      <c r="P14" s="326"/>
      <c r="Q14" s="326"/>
      <c r="R14" s="326"/>
      <c r="S14" s="326"/>
      <c r="T14" s="326"/>
      <c r="U14" s="326"/>
      <c r="V14" s="326"/>
      <c r="W14" s="326"/>
      <c r="X14" s="326"/>
      <c r="Y14" s="326"/>
      <c r="Z14" s="326"/>
      <c r="AA14" s="326"/>
      <c r="AB14" s="326"/>
      <c r="AC14" s="326"/>
      <c r="AD14" s="326"/>
      <c r="AE14" s="326"/>
      <c r="AF14" s="326"/>
      <c r="AG14" s="326"/>
      <c r="AH14" s="326"/>
      <c r="AI14" s="326"/>
      <c r="AJ14" s="326"/>
      <c r="AK14" s="326"/>
      <c r="AL14" s="326"/>
      <c r="AM14" s="326"/>
      <c r="AN14" s="326"/>
      <c r="AO14" s="326"/>
      <c r="AP14" s="326"/>
      <c r="AQ14" s="326"/>
      <c r="AR14" s="326"/>
      <c r="AS14" s="326"/>
      <c r="AT14" s="326"/>
      <c r="AU14" s="326"/>
      <c r="AV14" s="326"/>
    </row>
    <row r="15" spans="1:48" ht="36.75" customHeight="1" x14ac:dyDescent="0.25">
      <c r="A15" s="322" t="str">
        <f>'6.2. Паспорт фин осв ввод'!A14:Q14</f>
        <v>Приобретение электросетевых объектов недвижимости, принадлежащих МО Сургутского муниципального района ХМАО-Югры (доля в праве (3236/10000) заходы ВЛ 110 кВ ПС Югорская).</v>
      </c>
      <c r="B15" s="322"/>
      <c r="C15" s="322"/>
      <c r="D15" s="322"/>
      <c r="E15" s="322"/>
      <c r="F15" s="322"/>
      <c r="G15" s="322"/>
      <c r="H15" s="322"/>
      <c r="I15" s="322"/>
      <c r="J15" s="322"/>
      <c r="K15" s="322"/>
      <c r="L15" s="322"/>
      <c r="M15" s="322"/>
      <c r="N15" s="322"/>
      <c r="O15" s="322"/>
      <c r="P15" s="322"/>
      <c r="Q15" s="322"/>
      <c r="R15" s="322"/>
      <c r="S15" s="322"/>
      <c r="T15" s="322"/>
      <c r="U15" s="322"/>
      <c r="V15" s="322"/>
      <c r="W15" s="322"/>
      <c r="X15" s="322"/>
      <c r="Y15" s="322"/>
      <c r="Z15" s="322"/>
      <c r="AA15" s="322"/>
      <c r="AB15" s="322"/>
      <c r="AC15" s="322"/>
      <c r="AD15" s="322"/>
      <c r="AE15" s="322"/>
      <c r="AF15" s="322"/>
      <c r="AG15" s="322"/>
      <c r="AH15" s="322"/>
      <c r="AI15" s="322"/>
      <c r="AJ15" s="322"/>
      <c r="AK15" s="322"/>
      <c r="AL15" s="322"/>
      <c r="AM15" s="322"/>
      <c r="AN15" s="322"/>
      <c r="AO15" s="322"/>
      <c r="AP15" s="322"/>
      <c r="AQ15" s="322"/>
      <c r="AR15" s="322"/>
      <c r="AS15" s="322"/>
      <c r="AT15" s="322"/>
      <c r="AU15" s="322"/>
      <c r="AV15" s="322"/>
    </row>
    <row r="16" spans="1:48" ht="15.75" x14ac:dyDescent="0.25">
      <c r="A16" s="316" t="s">
        <v>5</v>
      </c>
      <c r="B16" s="316"/>
      <c r="C16" s="316"/>
      <c r="D16" s="316"/>
      <c r="E16" s="316"/>
      <c r="F16" s="316"/>
      <c r="G16" s="316"/>
      <c r="H16" s="316"/>
      <c r="I16" s="316"/>
      <c r="J16" s="316"/>
      <c r="K16" s="316"/>
      <c r="L16" s="316"/>
      <c r="M16" s="316"/>
      <c r="N16" s="316"/>
      <c r="O16" s="316"/>
      <c r="P16" s="316"/>
      <c r="Q16" s="316"/>
      <c r="R16" s="316"/>
      <c r="S16" s="316"/>
      <c r="T16" s="316"/>
      <c r="U16" s="316"/>
      <c r="V16" s="316"/>
      <c r="W16" s="316"/>
      <c r="X16" s="316"/>
      <c r="Y16" s="316"/>
      <c r="Z16" s="316"/>
      <c r="AA16" s="316"/>
      <c r="AB16" s="316"/>
      <c r="AC16" s="316"/>
      <c r="AD16" s="316"/>
      <c r="AE16" s="316"/>
      <c r="AF16" s="316"/>
      <c r="AG16" s="316"/>
      <c r="AH16" s="316"/>
      <c r="AI16" s="316"/>
      <c r="AJ16" s="316"/>
      <c r="AK16" s="316"/>
      <c r="AL16" s="316"/>
      <c r="AM16" s="316"/>
      <c r="AN16" s="316"/>
      <c r="AO16" s="316"/>
      <c r="AP16" s="316"/>
      <c r="AQ16" s="316"/>
      <c r="AR16" s="316"/>
      <c r="AS16" s="316"/>
      <c r="AT16" s="316"/>
      <c r="AU16" s="316"/>
      <c r="AV16" s="316"/>
    </row>
    <row r="17" spans="1:48" x14ac:dyDescent="0.25">
      <c r="A17" s="354"/>
      <c r="B17" s="354"/>
      <c r="C17" s="354"/>
      <c r="D17" s="354"/>
      <c r="E17" s="354"/>
      <c r="F17" s="354"/>
      <c r="G17" s="354"/>
      <c r="H17" s="354"/>
      <c r="I17" s="354"/>
      <c r="J17" s="354"/>
      <c r="K17" s="354"/>
      <c r="L17" s="354"/>
      <c r="M17" s="354"/>
      <c r="N17" s="354"/>
      <c r="O17" s="354"/>
      <c r="P17" s="354"/>
      <c r="Q17" s="354"/>
      <c r="R17" s="354"/>
      <c r="S17" s="354"/>
      <c r="T17" s="354"/>
      <c r="U17" s="354"/>
      <c r="V17" s="354"/>
      <c r="W17" s="354"/>
      <c r="X17" s="354"/>
      <c r="Y17" s="354"/>
      <c r="Z17" s="354"/>
      <c r="AA17" s="354"/>
      <c r="AB17" s="354"/>
      <c r="AC17" s="354"/>
      <c r="AD17" s="354"/>
      <c r="AE17" s="354"/>
      <c r="AF17" s="354"/>
      <c r="AG17" s="354"/>
      <c r="AH17" s="354"/>
      <c r="AI17" s="354"/>
      <c r="AJ17" s="354"/>
      <c r="AK17" s="354"/>
      <c r="AL17" s="354"/>
      <c r="AM17" s="354"/>
      <c r="AN17" s="354"/>
      <c r="AO17" s="354"/>
      <c r="AP17" s="354"/>
      <c r="AQ17" s="354"/>
      <c r="AR17" s="354"/>
      <c r="AS17" s="354"/>
      <c r="AT17" s="354"/>
      <c r="AU17" s="354"/>
      <c r="AV17" s="354"/>
    </row>
    <row r="18" spans="1:48" ht="14.25" customHeight="1" x14ac:dyDescent="0.25">
      <c r="A18" s="354"/>
      <c r="B18" s="354"/>
      <c r="C18" s="354"/>
      <c r="D18" s="354"/>
      <c r="E18" s="354"/>
      <c r="F18" s="354"/>
      <c r="G18" s="354"/>
      <c r="H18" s="354"/>
      <c r="I18" s="354"/>
      <c r="J18" s="354"/>
      <c r="K18" s="354"/>
      <c r="L18" s="354"/>
      <c r="M18" s="354"/>
      <c r="N18" s="354"/>
      <c r="O18" s="354"/>
      <c r="P18" s="354"/>
      <c r="Q18" s="354"/>
      <c r="R18" s="354"/>
      <c r="S18" s="354"/>
      <c r="T18" s="354"/>
      <c r="U18" s="354"/>
      <c r="V18" s="354"/>
      <c r="W18" s="354"/>
      <c r="X18" s="354"/>
      <c r="Y18" s="354"/>
      <c r="Z18" s="354"/>
      <c r="AA18" s="354"/>
      <c r="AB18" s="354"/>
      <c r="AC18" s="354"/>
      <c r="AD18" s="354"/>
      <c r="AE18" s="354"/>
      <c r="AF18" s="354"/>
      <c r="AG18" s="354"/>
      <c r="AH18" s="354"/>
      <c r="AI18" s="354"/>
      <c r="AJ18" s="354"/>
      <c r="AK18" s="354"/>
      <c r="AL18" s="354"/>
      <c r="AM18" s="354"/>
      <c r="AN18" s="354"/>
      <c r="AO18" s="354"/>
      <c r="AP18" s="354"/>
      <c r="AQ18" s="354"/>
      <c r="AR18" s="354"/>
      <c r="AS18" s="354"/>
      <c r="AT18" s="354"/>
      <c r="AU18" s="354"/>
      <c r="AV18" s="354"/>
    </row>
    <row r="19" spans="1:48" x14ac:dyDescent="0.25">
      <c r="A19" s="354"/>
      <c r="B19" s="354"/>
      <c r="C19" s="354"/>
      <c r="D19" s="354"/>
      <c r="E19" s="354"/>
      <c r="F19" s="354"/>
      <c r="G19" s="354"/>
      <c r="H19" s="354"/>
      <c r="I19" s="354"/>
      <c r="J19" s="354"/>
      <c r="K19" s="354"/>
      <c r="L19" s="354"/>
      <c r="M19" s="354"/>
      <c r="N19" s="354"/>
      <c r="O19" s="354"/>
      <c r="P19" s="354"/>
      <c r="Q19" s="354"/>
      <c r="R19" s="354"/>
      <c r="S19" s="354"/>
      <c r="T19" s="354"/>
      <c r="U19" s="354"/>
      <c r="V19" s="354"/>
      <c r="W19" s="354"/>
      <c r="X19" s="354"/>
      <c r="Y19" s="354"/>
      <c r="Z19" s="354"/>
      <c r="AA19" s="354"/>
      <c r="AB19" s="354"/>
      <c r="AC19" s="354"/>
      <c r="AD19" s="354"/>
      <c r="AE19" s="354"/>
      <c r="AF19" s="354"/>
      <c r="AG19" s="354"/>
      <c r="AH19" s="354"/>
      <c r="AI19" s="354"/>
      <c r="AJ19" s="354"/>
      <c r="AK19" s="354"/>
      <c r="AL19" s="354"/>
      <c r="AM19" s="354"/>
      <c r="AN19" s="354"/>
      <c r="AO19" s="354"/>
      <c r="AP19" s="354"/>
      <c r="AQ19" s="354"/>
      <c r="AR19" s="354"/>
      <c r="AS19" s="354"/>
      <c r="AT19" s="354"/>
      <c r="AU19" s="354"/>
      <c r="AV19" s="354"/>
    </row>
    <row r="20" spans="1:48" s="26" customFormat="1" x14ac:dyDescent="0.25">
      <c r="A20" s="355"/>
      <c r="B20" s="355"/>
      <c r="C20" s="355"/>
      <c r="D20" s="355"/>
      <c r="E20" s="355"/>
      <c r="F20" s="355"/>
      <c r="G20" s="355"/>
      <c r="H20" s="355"/>
      <c r="I20" s="355"/>
      <c r="J20" s="355"/>
      <c r="K20" s="355"/>
      <c r="L20" s="355"/>
      <c r="M20" s="355"/>
      <c r="N20" s="355"/>
      <c r="O20" s="355"/>
      <c r="P20" s="355"/>
      <c r="Q20" s="355"/>
      <c r="R20" s="355"/>
      <c r="S20" s="355"/>
      <c r="T20" s="355"/>
      <c r="U20" s="355"/>
      <c r="V20" s="355"/>
      <c r="W20" s="355"/>
      <c r="X20" s="355"/>
      <c r="Y20" s="355"/>
      <c r="Z20" s="355"/>
      <c r="AA20" s="355"/>
      <c r="AB20" s="355"/>
      <c r="AC20" s="355"/>
      <c r="AD20" s="355"/>
      <c r="AE20" s="355"/>
      <c r="AF20" s="355"/>
      <c r="AG20" s="355"/>
      <c r="AH20" s="355"/>
      <c r="AI20" s="355"/>
      <c r="AJ20" s="355"/>
      <c r="AK20" s="355"/>
      <c r="AL20" s="355"/>
      <c r="AM20" s="355"/>
      <c r="AN20" s="355"/>
      <c r="AO20" s="355"/>
      <c r="AP20" s="355"/>
      <c r="AQ20" s="355"/>
      <c r="AR20" s="355"/>
      <c r="AS20" s="355"/>
      <c r="AT20" s="355"/>
      <c r="AU20" s="355"/>
      <c r="AV20" s="355"/>
    </row>
    <row r="21" spans="1:48" s="26" customFormat="1" x14ac:dyDescent="0.25">
      <c r="A21" s="390" t="s">
        <v>441</v>
      </c>
      <c r="B21" s="390"/>
      <c r="C21" s="390"/>
      <c r="D21" s="390"/>
      <c r="E21" s="390"/>
      <c r="F21" s="390"/>
      <c r="G21" s="390"/>
      <c r="H21" s="390"/>
      <c r="I21" s="390"/>
      <c r="J21" s="390"/>
      <c r="K21" s="390"/>
      <c r="L21" s="390"/>
      <c r="M21" s="390"/>
      <c r="N21" s="390"/>
      <c r="O21" s="390"/>
      <c r="P21" s="390"/>
      <c r="Q21" s="390"/>
      <c r="R21" s="390"/>
      <c r="S21" s="390"/>
      <c r="T21" s="390"/>
      <c r="U21" s="390"/>
      <c r="V21" s="390"/>
      <c r="W21" s="390"/>
      <c r="X21" s="390"/>
      <c r="Y21" s="390"/>
      <c r="Z21" s="390"/>
      <c r="AA21" s="390"/>
      <c r="AB21" s="390"/>
      <c r="AC21" s="390"/>
      <c r="AD21" s="390"/>
      <c r="AE21" s="390"/>
      <c r="AF21" s="390"/>
      <c r="AG21" s="390"/>
      <c r="AH21" s="390"/>
      <c r="AI21" s="390"/>
      <c r="AJ21" s="390"/>
      <c r="AK21" s="390"/>
      <c r="AL21" s="390"/>
      <c r="AM21" s="390"/>
      <c r="AN21" s="390"/>
      <c r="AO21" s="390"/>
      <c r="AP21" s="390"/>
      <c r="AQ21" s="390"/>
      <c r="AR21" s="390"/>
      <c r="AS21" s="390"/>
      <c r="AT21" s="390"/>
      <c r="AU21" s="390"/>
      <c r="AV21" s="390"/>
    </row>
    <row r="22" spans="1:48" s="26" customFormat="1" ht="58.5" customHeight="1" x14ac:dyDescent="0.25">
      <c r="A22" s="391" t="s">
        <v>51</v>
      </c>
      <c r="B22" s="394" t="s">
        <v>23</v>
      </c>
      <c r="C22" s="391" t="s">
        <v>50</v>
      </c>
      <c r="D22" s="391" t="s">
        <v>49</v>
      </c>
      <c r="E22" s="397" t="s">
        <v>452</v>
      </c>
      <c r="F22" s="398"/>
      <c r="G22" s="398"/>
      <c r="H22" s="398"/>
      <c r="I22" s="398"/>
      <c r="J22" s="398"/>
      <c r="K22" s="398"/>
      <c r="L22" s="399"/>
      <c r="M22" s="391" t="s">
        <v>48</v>
      </c>
      <c r="N22" s="391" t="s">
        <v>47</v>
      </c>
      <c r="O22" s="391" t="s">
        <v>46</v>
      </c>
      <c r="P22" s="400" t="s">
        <v>241</v>
      </c>
      <c r="Q22" s="400" t="s">
        <v>45</v>
      </c>
      <c r="R22" s="400" t="s">
        <v>44</v>
      </c>
      <c r="S22" s="400" t="s">
        <v>43</v>
      </c>
      <c r="T22" s="400"/>
      <c r="U22" s="401" t="s">
        <v>42</v>
      </c>
      <c r="V22" s="401" t="s">
        <v>41</v>
      </c>
      <c r="W22" s="400" t="s">
        <v>40</v>
      </c>
      <c r="X22" s="400" t="s">
        <v>39</v>
      </c>
      <c r="Y22" s="400" t="s">
        <v>38</v>
      </c>
      <c r="Z22" s="414" t="s">
        <v>37</v>
      </c>
      <c r="AA22" s="400" t="s">
        <v>36</v>
      </c>
      <c r="AB22" s="400" t="s">
        <v>35</v>
      </c>
      <c r="AC22" s="400" t="s">
        <v>34</v>
      </c>
      <c r="AD22" s="400" t="s">
        <v>33</v>
      </c>
      <c r="AE22" s="400" t="s">
        <v>32</v>
      </c>
      <c r="AF22" s="400" t="s">
        <v>31</v>
      </c>
      <c r="AG22" s="400"/>
      <c r="AH22" s="400"/>
      <c r="AI22" s="400"/>
      <c r="AJ22" s="400"/>
      <c r="AK22" s="400"/>
      <c r="AL22" s="400" t="s">
        <v>30</v>
      </c>
      <c r="AM22" s="400"/>
      <c r="AN22" s="400"/>
      <c r="AO22" s="400"/>
      <c r="AP22" s="400" t="s">
        <v>29</v>
      </c>
      <c r="AQ22" s="400"/>
      <c r="AR22" s="400" t="s">
        <v>28</v>
      </c>
      <c r="AS22" s="400" t="s">
        <v>27</v>
      </c>
      <c r="AT22" s="400" t="s">
        <v>26</v>
      </c>
      <c r="AU22" s="400" t="s">
        <v>25</v>
      </c>
      <c r="AV22" s="404" t="s">
        <v>24</v>
      </c>
    </row>
    <row r="23" spans="1:48" s="26" customFormat="1" ht="64.5" customHeight="1" x14ac:dyDescent="0.25">
      <c r="A23" s="392"/>
      <c r="B23" s="395"/>
      <c r="C23" s="392"/>
      <c r="D23" s="392"/>
      <c r="E23" s="406" t="s">
        <v>22</v>
      </c>
      <c r="F23" s="408" t="s">
        <v>138</v>
      </c>
      <c r="G23" s="408" t="s">
        <v>137</v>
      </c>
      <c r="H23" s="408" t="s">
        <v>136</v>
      </c>
      <c r="I23" s="412" t="s">
        <v>361</v>
      </c>
      <c r="J23" s="412" t="s">
        <v>362</v>
      </c>
      <c r="K23" s="412" t="s">
        <v>363</v>
      </c>
      <c r="L23" s="408" t="s">
        <v>79</v>
      </c>
      <c r="M23" s="392"/>
      <c r="N23" s="392"/>
      <c r="O23" s="392"/>
      <c r="P23" s="400"/>
      <c r="Q23" s="400"/>
      <c r="R23" s="400"/>
      <c r="S23" s="410" t="s">
        <v>1</v>
      </c>
      <c r="T23" s="410" t="s">
        <v>10</v>
      </c>
      <c r="U23" s="401"/>
      <c r="V23" s="401"/>
      <c r="W23" s="400"/>
      <c r="X23" s="400"/>
      <c r="Y23" s="400"/>
      <c r="Z23" s="400"/>
      <c r="AA23" s="400"/>
      <c r="AB23" s="400"/>
      <c r="AC23" s="400"/>
      <c r="AD23" s="400"/>
      <c r="AE23" s="400"/>
      <c r="AF23" s="400" t="s">
        <v>21</v>
      </c>
      <c r="AG23" s="400"/>
      <c r="AH23" s="400" t="s">
        <v>20</v>
      </c>
      <c r="AI23" s="400"/>
      <c r="AJ23" s="391" t="s">
        <v>19</v>
      </c>
      <c r="AK23" s="391" t="s">
        <v>18</v>
      </c>
      <c r="AL23" s="391" t="s">
        <v>17</v>
      </c>
      <c r="AM23" s="391" t="s">
        <v>16</v>
      </c>
      <c r="AN23" s="391" t="s">
        <v>15</v>
      </c>
      <c r="AO23" s="391" t="s">
        <v>14</v>
      </c>
      <c r="AP23" s="391" t="s">
        <v>13</v>
      </c>
      <c r="AQ23" s="402" t="s">
        <v>10</v>
      </c>
      <c r="AR23" s="400"/>
      <c r="AS23" s="400"/>
      <c r="AT23" s="400"/>
      <c r="AU23" s="400"/>
      <c r="AV23" s="405"/>
    </row>
    <row r="24" spans="1:48" s="26" customFormat="1" ht="96.75" customHeight="1" x14ac:dyDescent="0.25">
      <c r="A24" s="393"/>
      <c r="B24" s="396"/>
      <c r="C24" s="393"/>
      <c r="D24" s="393"/>
      <c r="E24" s="407"/>
      <c r="F24" s="409"/>
      <c r="G24" s="409"/>
      <c r="H24" s="409"/>
      <c r="I24" s="413"/>
      <c r="J24" s="413"/>
      <c r="K24" s="413"/>
      <c r="L24" s="409"/>
      <c r="M24" s="393"/>
      <c r="N24" s="393"/>
      <c r="O24" s="393"/>
      <c r="P24" s="400"/>
      <c r="Q24" s="400"/>
      <c r="R24" s="400"/>
      <c r="S24" s="411"/>
      <c r="T24" s="411"/>
      <c r="U24" s="401"/>
      <c r="V24" s="401"/>
      <c r="W24" s="400"/>
      <c r="X24" s="400"/>
      <c r="Y24" s="400"/>
      <c r="Z24" s="400"/>
      <c r="AA24" s="400"/>
      <c r="AB24" s="400"/>
      <c r="AC24" s="400"/>
      <c r="AD24" s="400"/>
      <c r="AE24" s="400"/>
      <c r="AF24" s="144" t="s">
        <v>12</v>
      </c>
      <c r="AG24" s="144" t="s">
        <v>11</v>
      </c>
      <c r="AH24" s="145" t="s">
        <v>1</v>
      </c>
      <c r="AI24" s="145" t="s">
        <v>10</v>
      </c>
      <c r="AJ24" s="393"/>
      <c r="AK24" s="393"/>
      <c r="AL24" s="393"/>
      <c r="AM24" s="393"/>
      <c r="AN24" s="393"/>
      <c r="AO24" s="393"/>
      <c r="AP24" s="393"/>
      <c r="AQ24" s="403"/>
      <c r="AR24" s="400"/>
      <c r="AS24" s="400"/>
      <c r="AT24" s="400"/>
      <c r="AU24" s="400"/>
      <c r="AV24" s="405"/>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1" zoomScale="70" zoomScaleNormal="90" zoomScaleSheetLayoutView="70" workbookViewId="0">
      <selection activeCell="B27" sqref="B27"/>
    </sheetView>
  </sheetViews>
  <sheetFormatPr defaultRowHeight="15.75" x14ac:dyDescent="0.25"/>
  <cols>
    <col min="1" max="1" width="66.140625" style="113" customWidth="1"/>
    <col min="2" max="2" width="77.140625" style="113" customWidth="1"/>
    <col min="3" max="256" width="9.140625" style="114"/>
    <col min="257" max="258" width="66.140625" style="114" customWidth="1"/>
    <col min="259" max="512" width="9.140625" style="114"/>
    <col min="513" max="514" width="66.140625" style="114" customWidth="1"/>
    <col min="515" max="768" width="9.140625" style="114"/>
    <col min="769" max="770" width="66.140625" style="114" customWidth="1"/>
    <col min="771" max="1024" width="9.140625" style="114"/>
    <col min="1025" max="1026" width="66.140625" style="114" customWidth="1"/>
    <col min="1027" max="1280" width="9.140625" style="114"/>
    <col min="1281" max="1282" width="66.140625" style="114" customWidth="1"/>
    <col min="1283" max="1536" width="9.140625" style="114"/>
    <col min="1537" max="1538" width="66.140625" style="114" customWidth="1"/>
    <col min="1539" max="1792" width="9.140625" style="114"/>
    <col min="1793" max="1794" width="66.140625" style="114" customWidth="1"/>
    <col min="1795" max="2048" width="9.140625" style="114"/>
    <col min="2049" max="2050" width="66.140625" style="114" customWidth="1"/>
    <col min="2051" max="2304" width="9.140625" style="114"/>
    <col min="2305" max="2306" width="66.140625" style="114" customWidth="1"/>
    <col min="2307" max="2560" width="9.140625" style="114"/>
    <col min="2561" max="2562" width="66.140625" style="114" customWidth="1"/>
    <col min="2563" max="2816" width="9.140625" style="114"/>
    <col min="2817" max="2818" width="66.140625" style="114" customWidth="1"/>
    <col min="2819" max="3072" width="9.140625" style="114"/>
    <col min="3073" max="3074" width="66.140625" style="114" customWidth="1"/>
    <col min="3075" max="3328" width="9.140625" style="114"/>
    <col min="3329" max="3330" width="66.140625" style="114" customWidth="1"/>
    <col min="3331" max="3584" width="9.140625" style="114"/>
    <col min="3585" max="3586" width="66.140625" style="114" customWidth="1"/>
    <col min="3587" max="3840" width="9.140625" style="114"/>
    <col min="3841" max="3842" width="66.140625" style="114" customWidth="1"/>
    <col min="3843" max="4096" width="9.140625" style="114"/>
    <col min="4097" max="4098" width="66.140625" style="114" customWidth="1"/>
    <col min="4099" max="4352" width="9.140625" style="114"/>
    <col min="4353" max="4354" width="66.140625" style="114" customWidth="1"/>
    <col min="4355" max="4608" width="9.140625" style="114"/>
    <col min="4609" max="4610" width="66.140625" style="114" customWidth="1"/>
    <col min="4611" max="4864" width="9.140625" style="114"/>
    <col min="4865" max="4866" width="66.140625" style="114" customWidth="1"/>
    <col min="4867" max="5120" width="9.140625" style="114"/>
    <col min="5121" max="5122" width="66.140625" style="114" customWidth="1"/>
    <col min="5123" max="5376" width="9.140625" style="114"/>
    <col min="5377" max="5378" width="66.140625" style="114" customWidth="1"/>
    <col min="5379" max="5632" width="9.140625" style="114"/>
    <col min="5633" max="5634" width="66.140625" style="114" customWidth="1"/>
    <col min="5635" max="5888" width="9.140625" style="114"/>
    <col min="5889" max="5890" width="66.140625" style="114" customWidth="1"/>
    <col min="5891" max="6144" width="9.140625" style="114"/>
    <col min="6145" max="6146" width="66.140625" style="114" customWidth="1"/>
    <col min="6147" max="6400" width="9.140625" style="114"/>
    <col min="6401" max="6402" width="66.140625" style="114" customWidth="1"/>
    <col min="6403" max="6656" width="9.140625" style="114"/>
    <col min="6657" max="6658" width="66.140625" style="114" customWidth="1"/>
    <col min="6659" max="6912" width="9.140625" style="114"/>
    <col min="6913" max="6914" width="66.140625" style="114" customWidth="1"/>
    <col min="6915" max="7168" width="9.140625" style="114"/>
    <col min="7169" max="7170" width="66.140625" style="114" customWidth="1"/>
    <col min="7171" max="7424" width="9.140625" style="114"/>
    <col min="7425" max="7426" width="66.140625" style="114" customWidth="1"/>
    <col min="7427" max="7680" width="9.140625" style="114"/>
    <col min="7681" max="7682" width="66.140625" style="114" customWidth="1"/>
    <col min="7683" max="7936" width="9.140625" style="114"/>
    <col min="7937" max="7938" width="66.140625" style="114" customWidth="1"/>
    <col min="7939" max="8192" width="9.140625" style="114"/>
    <col min="8193" max="8194" width="66.140625" style="114" customWidth="1"/>
    <col min="8195" max="8448" width="9.140625" style="114"/>
    <col min="8449" max="8450" width="66.140625" style="114" customWidth="1"/>
    <col min="8451" max="8704" width="9.140625" style="114"/>
    <col min="8705" max="8706" width="66.140625" style="114" customWidth="1"/>
    <col min="8707" max="8960" width="9.140625" style="114"/>
    <col min="8961" max="8962" width="66.140625" style="114" customWidth="1"/>
    <col min="8963" max="9216" width="9.140625" style="114"/>
    <col min="9217" max="9218" width="66.140625" style="114" customWidth="1"/>
    <col min="9219" max="9472" width="9.140625" style="114"/>
    <col min="9473" max="9474" width="66.140625" style="114" customWidth="1"/>
    <col min="9475" max="9728" width="9.140625" style="114"/>
    <col min="9729" max="9730" width="66.140625" style="114" customWidth="1"/>
    <col min="9731" max="9984" width="9.140625" style="114"/>
    <col min="9985" max="9986" width="66.140625" style="114" customWidth="1"/>
    <col min="9987" max="10240" width="9.140625" style="114"/>
    <col min="10241" max="10242" width="66.140625" style="114" customWidth="1"/>
    <col min="10243" max="10496" width="9.140625" style="114"/>
    <col min="10497" max="10498" width="66.140625" style="114" customWidth="1"/>
    <col min="10499" max="10752" width="9.140625" style="114"/>
    <col min="10753" max="10754" width="66.140625" style="114" customWidth="1"/>
    <col min="10755" max="11008" width="9.140625" style="114"/>
    <col min="11009" max="11010" width="66.140625" style="114" customWidth="1"/>
    <col min="11011" max="11264" width="9.140625" style="114"/>
    <col min="11265" max="11266" width="66.140625" style="114" customWidth="1"/>
    <col min="11267" max="11520" width="9.140625" style="114"/>
    <col min="11521" max="11522" width="66.140625" style="114" customWidth="1"/>
    <col min="11523" max="11776" width="9.140625" style="114"/>
    <col min="11777" max="11778" width="66.140625" style="114" customWidth="1"/>
    <col min="11779" max="12032" width="9.140625" style="114"/>
    <col min="12033" max="12034" width="66.140625" style="114" customWidth="1"/>
    <col min="12035" max="12288" width="9.140625" style="114"/>
    <col min="12289" max="12290" width="66.140625" style="114" customWidth="1"/>
    <col min="12291" max="12544" width="9.140625" style="114"/>
    <col min="12545" max="12546" width="66.140625" style="114" customWidth="1"/>
    <col min="12547" max="12800" width="9.140625" style="114"/>
    <col min="12801" max="12802" width="66.140625" style="114" customWidth="1"/>
    <col min="12803" max="13056" width="9.140625" style="114"/>
    <col min="13057" max="13058" width="66.140625" style="114" customWidth="1"/>
    <col min="13059" max="13312" width="9.140625" style="114"/>
    <col min="13313" max="13314" width="66.140625" style="114" customWidth="1"/>
    <col min="13315" max="13568" width="9.140625" style="114"/>
    <col min="13569" max="13570" width="66.140625" style="114" customWidth="1"/>
    <col min="13571" max="13824" width="9.140625" style="114"/>
    <col min="13825" max="13826" width="66.140625" style="114" customWidth="1"/>
    <col min="13827" max="14080" width="9.140625" style="114"/>
    <col min="14081" max="14082" width="66.140625" style="114" customWidth="1"/>
    <col min="14083" max="14336" width="9.140625" style="114"/>
    <col min="14337" max="14338" width="66.140625" style="114" customWidth="1"/>
    <col min="14339" max="14592" width="9.140625" style="114"/>
    <col min="14593" max="14594" width="66.140625" style="114" customWidth="1"/>
    <col min="14595" max="14848" width="9.140625" style="114"/>
    <col min="14849" max="14850" width="66.140625" style="114" customWidth="1"/>
    <col min="14851" max="15104" width="9.140625" style="114"/>
    <col min="15105" max="15106" width="66.140625" style="114" customWidth="1"/>
    <col min="15107" max="15360" width="9.140625" style="114"/>
    <col min="15361" max="15362" width="66.140625" style="114" customWidth="1"/>
    <col min="15363" max="15616" width="9.140625" style="114"/>
    <col min="15617" max="15618" width="66.140625" style="114" customWidth="1"/>
    <col min="15619" max="15872" width="9.140625" style="114"/>
    <col min="15873" max="15874" width="66.140625" style="114" customWidth="1"/>
    <col min="15875" max="16128" width="9.140625" style="114"/>
    <col min="16129" max="16130" width="66.140625" style="114" customWidth="1"/>
    <col min="16131" max="16384" width="9.140625" style="114"/>
  </cols>
  <sheetData>
    <row r="1" spans="1:8" ht="18.75" x14ac:dyDescent="0.25">
      <c r="B1" s="42" t="s">
        <v>68</v>
      </c>
    </row>
    <row r="2" spans="1:8" ht="18.75" x14ac:dyDescent="0.3">
      <c r="B2" s="15" t="s">
        <v>9</v>
      </c>
    </row>
    <row r="3" spans="1:8" ht="18.75" x14ac:dyDescent="0.3">
      <c r="B3" s="15" t="s">
        <v>460</v>
      </c>
    </row>
    <row r="4" spans="1:8" x14ac:dyDescent="0.25">
      <c r="B4" s="47"/>
    </row>
    <row r="5" spans="1:8" ht="18.75" x14ac:dyDescent="0.3">
      <c r="A5" s="415" t="str">
        <f>'7. Паспорт отчет о закупке'!A5:AV5</f>
        <v>Год раскрытия информации: 2025 год</v>
      </c>
      <c r="B5" s="415"/>
      <c r="C5" s="75"/>
      <c r="D5" s="75"/>
      <c r="E5" s="75"/>
      <c r="F5" s="75"/>
      <c r="G5" s="75"/>
      <c r="H5" s="75"/>
    </row>
    <row r="6" spans="1:8" ht="18.75" x14ac:dyDescent="0.3">
      <c r="A6" s="149"/>
      <c r="B6" s="149"/>
      <c r="C6" s="149"/>
      <c r="D6" s="149"/>
      <c r="E6" s="149"/>
      <c r="F6" s="149"/>
      <c r="G6" s="149"/>
      <c r="H6" s="149"/>
    </row>
    <row r="7" spans="1:8" ht="18.75" x14ac:dyDescent="0.25">
      <c r="A7" s="319" t="s">
        <v>8</v>
      </c>
      <c r="B7" s="319"/>
      <c r="C7" s="148"/>
      <c r="D7" s="148"/>
      <c r="E7" s="148"/>
      <c r="F7" s="148"/>
      <c r="G7" s="148"/>
      <c r="H7" s="148"/>
    </row>
    <row r="8" spans="1:8" ht="18.75" x14ac:dyDescent="0.25">
      <c r="A8" s="148"/>
      <c r="B8" s="148"/>
      <c r="C8" s="148"/>
      <c r="D8" s="148"/>
      <c r="E8" s="148"/>
      <c r="F8" s="148"/>
      <c r="G8" s="148"/>
      <c r="H8" s="148"/>
    </row>
    <row r="9" spans="1:8" x14ac:dyDescent="0.25">
      <c r="A9" s="325" t="str">
        <f>'7. Паспорт отчет о закупке'!A9:AV9</f>
        <v>АО "Россети Тюмень"</v>
      </c>
      <c r="B9" s="325"/>
      <c r="C9" s="146"/>
      <c r="D9" s="146"/>
      <c r="E9" s="146"/>
      <c r="F9" s="146"/>
      <c r="G9" s="146"/>
      <c r="H9" s="146"/>
    </row>
    <row r="10" spans="1:8" x14ac:dyDescent="0.25">
      <c r="A10" s="316" t="s">
        <v>7</v>
      </c>
      <c r="B10" s="316"/>
      <c r="C10" s="147"/>
      <c r="D10" s="147"/>
      <c r="E10" s="147"/>
      <c r="F10" s="147"/>
      <c r="G10" s="147"/>
      <c r="H10" s="147"/>
    </row>
    <row r="11" spans="1:8" ht="18.75" x14ac:dyDescent="0.25">
      <c r="A11" s="148"/>
      <c r="B11" s="148"/>
      <c r="C11" s="148"/>
      <c r="D11" s="148"/>
      <c r="E11" s="148"/>
      <c r="F11" s="148"/>
      <c r="G11" s="148"/>
      <c r="H11" s="148"/>
    </row>
    <row r="12" spans="1:8" ht="30.75" customHeight="1" x14ac:dyDescent="0.25">
      <c r="A12" s="325" t="str">
        <f>'7. Паспорт отчет о закупке'!A12:AV12</f>
        <v>P_PO1100.0012</v>
      </c>
      <c r="B12" s="325"/>
      <c r="C12" s="146"/>
      <c r="D12" s="146"/>
      <c r="E12" s="146"/>
      <c r="F12" s="146"/>
      <c r="G12" s="146"/>
      <c r="H12" s="146"/>
    </row>
    <row r="13" spans="1:8" x14ac:dyDescent="0.25">
      <c r="A13" s="316" t="s">
        <v>6</v>
      </c>
      <c r="B13" s="316"/>
      <c r="C13" s="147"/>
      <c r="D13" s="147"/>
      <c r="E13" s="147"/>
      <c r="F13" s="147"/>
      <c r="G13" s="147"/>
      <c r="H13" s="147"/>
    </row>
    <row r="14" spans="1:8" ht="18.75" x14ac:dyDescent="0.25">
      <c r="A14" s="11"/>
      <c r="B14" s="11"/>
      <c r="C14" s="11"/>
      <c r="D14" s="11"/>
      <c r="E14" s="11"/>
      <c r="F14" s="11"/>
      <c r="G14" s="11"/>
      <c r="H14" s="11"/>
    </row>
    <row r="15" spans="1:8" ht="35.25" customHeight="1" x14ac:dyDescent="0.25">
      <c r="A15" s="322" t="str">
        <f>'7. Паспорт отчет о закупке'!A15:AV15</f>
        <v>Приобретение электросетевых объектов недвижимости, принадлежащих МО Сургутского муниципального района ХМАО-Югры (доля в праве (3236/10000) заходы ВЛ 110 кВ ПС Югорская).</v>
      </c>
      <c r="B15" s="322"/>
      <c r="C15" s="146"/>
      <c r="D15" s="146"/>
      <c r="E15" s="146"/>
      <c r="F15" s="146"/>
      <c r="G15" s="146"/>
      <c r="H15" s="146"/>
    </row>
    <row r="16" spans="1:8" x14ac:dyDescent="0.25">
      <c r="A16" s="316" t="s">
        <v>5</v>
      </c>
      <c r="B16" s="316"/>
      <c r="C16" s="147"/>
      <c r="D16" s="147"/>
      <c r="E16" s="147"/>
      <c r="F16" s="147"/>
      <c r="G16" s="147"/>
      <c r="H16" s="147"/>
    </row>
    <row r="17" spans="1:2" x14ac:dyDescent="0.25">
      <c r="B17" s="115"/>
    </row>
    <row r="18" spans="1:2" ht="33.75" customHeight="1" x14ac:dyDescent="0.25">
      <c r="A18" s="419" t="s">
        <v>442</v>
      </c>
      <c r="B18" s="420"/>
    </row>
    <row r="19" spans="1:2" x14ac:dyDescent="0.25">
      <c r="B19" s="47"/>
    </row>
    <row r="20" spans="1:2" ht="16.5" thickBot="1" x14ac:dyDescent="0.3">
      <c r="B20" s="116"/>
    </row>
    <row r="21" spans="1:2" ht="149.25" customHeight="1" thickBot="1" x14ac:dyDescent="0.3">
      <c r="A21" s="117" t="s">
        <v>312</v>
      </c>
      <c r="B21" s="231" t="str">
        <f>A15</f>
        <v>Приобретение электросетевых объектов недвижимости, принадлежащих МО Сургутского муниципального района ХМАО-Югры (доля в праве (3236/10000) заходы ВЛ 110 кВ ПС Югорская).</v>
      </c>
    </row>
    <row r="22" spans="1:2" ht="28.5" customHeight="1" thickBot="1" x14ac:dyDescent="0.3">
      <c r="A22" s="117" t="s">
        <v>313</v>
      </c>
      <c r="B22" s="118" t="s">
        <v>534</v>
      </c>
    </row>
    <row r="23" spans="1:2" ht="16.5" thickBot="1" x14ac:dyDescent="0.3">
      <c r="A23" s="117" t="s">
        <v>293</v>
      </c>
      <c r="B23" s="119" t="s">
        <v>305</v>
      </c>
    </row>
    <row r="24" spans="1:2" ht="16.5" thickBot="1" x14ac:dyDescent="0.3">
      <c r="A24" s="117" t="s">
        <v>314</v>
      </c>
      <c r="B24" s="119" t="s">
        <v>576</v>
      </c>
    </row>
    <row r="25" spans="1:2" ht="16.5" thickBot="1" x14ac:dyDescent="0.3">
      <c r="A25" s="120" t="s">
        <v>315</v>
      </c>
      <c r="B25" s="118">
        <v>2026</v>
      </c>
    </row>
    <row r="26" spans="1:2" ht="16.5" thickBot="1" x14ac:dyDescent="0.3">
      <c r="A26" s="121" t="s">
        <v>316</v>
      </c>
      <c r="B26" s="122" t="s">
        <v>470</v>
      </c>
    </row>
    <row r="27" spans="1:2" ht="29.25" thickBot="1" x14ac:dyDescent="0.3">
      <c r="A27" s="129" t="s">
        <v>535</v>
      </c>
      <c r="B27" s="291">
        <f>'1. паспорт местоположение'!C48</f>
        <v>7.8544369999999999</v>
      </c>
    </row>
    <row r="28" spans="1:2" ht="16.5" thickBot="1" x14ac:dyDescent="0.3">
      <c r="A28" s="124" t="s">
        <v>317</v>
      </c>
      <c r="B28" s="124" t="s">
        <v>536</v>
      </c>
    </row>
    <row r="29" spans="1:2" ht="29.25" thickBot="1" x14ac:dyDescent="0.3">
      <c r="A29" s="130" t="s">
        <v>318</v>
      </c>
      <c r="B29" s="124" t="s">
        <v>537</v>
      </c>
    </row>
    <row r="30" spans="1:2" ht="29.25" thickBot="1" x14ac:dyDescent="0.3">
      <c r="A30" s="130" t="s">
        <v>319</v>
      </c>
      <c r="B30" s="124" t="s">
        <v>537</v>
      </c>
    </row>
    <row r="31" spans="1:2" ht="16.5" thickBot="1" x14ac:dyDescent="0.3">
      <c r="A31" s="124" t="s">
        <v>320</v>
      </c>
      <c r="B31" s="124"/>
    </row>
    <row r="32" spans="1:2" ht="29.25" thickBot="1" x14ac:dyDescent="0.3">
      <c r="A32" s="130" t="s">
        <v>321</v>
      </c>
      <c r="B32" s="124" t="s">
        <v>537</v>
      </c>
    </row>
    <row r="33" spans="1:2" ht="16.5" thickBot="1" x14ac:dyDescent="0.3">
      <c r="A33" s="124" t="s">
        <v>322</v>
      </c>
      <c r="B33" s="124"/>
    </row>
    <row r="34" spans="1:2" ht="16.5" thickBot="1" x14ac:dyDescent="0.3">
      <c r="A34" s="124" t="s">
        <v>323</v>
      </c>
      <c r="B34" s="124"/>
    </row>
    <row r="35" spans="1:2" ht="16.5" thickBot="1" x14ac:dyDescent="0.3">
      <c r="A35" s="124" t="s">
        <v>324</v>
      </c>
      <c r="B35" s="124"/>
    </row>
    <row r="36" spans="1:2" ht="16.5" thickBot="1" x14ac:dyDescent="0.3">
      <c r="A36" s="124" t="s">
        <v>325</v>
      </c>
      <c r="B36" s="124"/>
    </row>
    <row r="37" spans="1:2" ht="29.25" thickBot="1" x14ac:dyDescent="0.3">
      <c r="A37" s="130" t="s">
        <v>326</v>
      </c>
      <c r="B37" s="124" t="s">
        <v>537</v>
      </c>
    </row>
    <row r="38" spans="1:2" ht="16.5" thickBot="1" x14ac:dyDescent="0.3">
      <c r="A38" s="124" t="s">
        <v>322</v>
      </c>
      <c r="B38" s="124"/>
    </row>
    <row r="39" spans="1:2" ht="16.5" thickBot="1" x14ac:dyDescent="0.3">
      <c r="A39" s="124" t="s">
        <v>323</v>
      </c>
      <c r="B39" s="124"/>
    </row>
    <row r="40" spans="1:2" ht="16.5" thickBot="1" x14ac:dyDescent="0.3">
      <c r="A40" s="124" t="s">
        <v>324</v>
      </c>
      <c r="B40" s="124"/>
    </row>
    <row r="41" spans="1:2" ht="16.5" thickBot="1" x14ac:dyDescent="0.3">
      <c r="A41" s="124" t="s">
        <v>325</v>
      </c>
      <c r="B41" s="124"/>
    </row>
    <row r="42" spans="1:2" ht="29.25" thickBot="1" x14ac:dyDescent="0.3">
      <c r="A42" s="130" t="s">
        <v>327</v>
      </c>
      <c r="B42" s="124" t="s">
        <v>537</v>
      </c>
    </row>
    <row r="43" spans="1:2" ht="16.5" thickBot="1" x14ac:dyDescent="0.3">
      <c r="A43" s="124" t="s">
        <v>322</v>
      </c>
      <c r="B43" s="124"/>
    </row>
    <row r="44" spans="1:2" ht="16.5" thickBot="1" x14ac:dyDescent="0.3">
      <c r="A44" s="124" t="s">
        <v>323</v>
      </c>
      <c r="B44" s="124"/>
    </row>
    <row r="45" spans="1:2" ht="16.5" thickBot="1" x14ac:dyDescent="0.3">
      <c r="A45" s="124" t="s">
        <v>324</v>
      </c>
      <c r="B45" s="124"/>
    </row>
    <row r="46" spans="1:2" ht="16.5" thickBot="1" x14ac:dyDescent="0.3">
      <c r="A46" s="124" t="s">
        <v>325</v>
      </c>
      <c r="B46" s="124"/>
    </row>
    <row r="47" spans="1:2" ht="29.25" thickBot="1" x14ac:dyDescent="0.3">
      <c r="A47" s="123" t="s">
        <v>328</v>
      </c>
      <c r="B47" s="124" t="s">
        <v>537</v>
      </c>
    </row>
    <row r="48" spans="1:2" ht="16.5" thickBot="1" x14ac:dyDescent="0.3">
      <c r="A48" s="125" t="s">
        <v>320</v>
      </c>
      <c r="B48" s="131"/>
    </row>
    <row r="49" spans="1:2" ht="16.5" thickBot="1" x14ac:dyDescent="0.3">
      <c r="A49" s="125" t="s">
        <v>329</v>
      </c>
      <c r="B49" s="131"/>
    </row>
    <row r="50" spans="1:2" ht="16.5" thickBot="1" x14ac:dyDescent="0.3">
      <c r="A50" s="125" t="s">
        <v>330</v>
      </c>
      <c r="B50" s="131"/>
    </row>
    <row r="51" spans="1:2" ht="16.5" thickBot="1" x14ac:dyDescent="0.3">
      <c r="A51" s="125" t="s">
        <v>331</v>
      </c>
      <c r="B51" s="131"/>
    </row>
    <row r="52" spans="1:2" ht="16.5" thickBot="1" x14ac:dyDescent="0.3">
      <c r="A52" s="120" t="s">
        <v>332</v>
      </c>
      <c r="B52" s="132"/>
    </row>
    <row r="53" spans="1:2" ht="16.5" thickBot="1" x14ac:dyDescent="0.3">
      <c r="A53" s="120" t="s">
        <v>333</v>
      </c>
      <c r="B53" s="198">
        <v>0</v>
      </c>
    </row>
    <row r="54" spans="1:2" ht="16.5" thickBot="1" x14ac:dyDescent="0.3">
      <c r="A54" s="120" t="s">
        <v>334</v>
      </c>
      <c r="B54" s="198"/>
    </row>
    <row r="55" spans="1:2" ht="16.5" thickBot="1" x14ac:dyDescent="0.3">
      <c r="A55" s="121" t="s">
        <v>335</v>
      </c>
      <c r="B55" s="199">
        <v>0</v>
      </c>
    </row>
    <row r="56" spans="1:2" ht="15.75" customHeight="1" x14ac:dyDescent="0.25">
      <c r="A56" s="123" t="s">
        <v>336</v>
      </c>
      <c r="B56" s="170"/>
    </row>
    <row r="57" spans="1:2" x14ac:dyDescent="0.25">
      <c r="A57" s="127" t="s">
        <v>337</v>
      </c>
      <c r="B57" s="171" t="s">
        <v>538</v>
      </c>
    </row>
    <row r="58" spans="1:2" x14ac:dyDescent="0.25">
      <c r="A58" s="127" t="s">
        <v>338</v>
      </c>
      <c r="B58" s="127"/>
    </row>
    <row r="59" spans="1:2" x14ac:dyDescent="0.25">
      <c r="A59" s="127" t="s">
        <v>339</v>
      </c>
      <c r="B59" s="127"/>
    </row>
    <row r="60" spans="1:2" x14ac:dyDescent="0.25">
      <c r="A60" s="127" t="s">
        <v>340</v>
      </c>
      <c r="B60" s="127"/>
    </row>
    <row r="61" spans="1:2" ht="16.5" thickBot="1" x14ac:dyDescent="0.3">
      <c r="A61" s="128" t="s">
        <v>341</v>
      </c>
      <c r="B61" s="128"/>
    </row>
    <row r="62" spans="1:2" ht="30.75" thickBot="1" x14ac:dyDescent="0.3">
      <c r="A62" s="125" t="s">
        <v>342</v>
      </c>
      <c r="B62" s="126"/>
    </row>
    <row r="63" spans="1:2" ht="29.25" thickBot="1" x14ac:dyDescent="0.3">
      <c r="A63" s="120" t="s">
        <v>343</v>
      </c>
      <c r="B63" s="126" t="s">
        <v>539</v>
      </c>
    </row>
    <row r="64" spans="1:2" ht="16.5" thickBot="1" x14ac:dyDescent="0.3">
      <c r="A64" s="125" t="s">
        <v>320</v>
      </c>
      <c r="B64" s="133"/>
    </row>
    <row r="65" spans="1:2" ht="16.5" thickBot="1" x14ac:dyDescent="0.3">
      <c r="A65" s="125" t="s">
        <v>344</v>
      </c>
      <c r="B65" s="126"/>
    </row>
    <row r="66" spans="1:2" ht="16.5" thickBot="1" x14ac:dyDescent="0.3">
      <c r="A66" s="125" t="s">
        <v>345</v>
      </c>
      <c r="B66" s="133"/>
    </row>
    <row r="67" spans="1:2" ht="16.5" thickBot="1" x14ac:dyDescent="0.3">
      <c r="A67" s="134" t="s">
        <v>346</v>
      </c>
      <c r="B67" s="170"/>
    </row>
    <row r="68" spans="1:2" ht="16.5" thickBot="1" x14ac:dyDescent="0.3">
      <c r="A68" s="120" t="s">
        <v>347</v>
      </c>
      <c r="B68" s="132" t="s">
        <v>466</v>
      </c>
    </row>
    <row r="69" spans="1:2" ht="16.5" thickBot="1" x14ac:dyDescent="0.3">
      <c r="A69" s="127" t="s">
        <v>348</v>
      </c>
      <c r="B69" s="135"/>
    </row>
    <row r="70" spans="1:2" ht="16.5" thickBot="1" x14ac:dyDescent="0.3">
      <c r="A70" s="127" t="s">
        <v>349</v>
      </c>
      <c r="B70" s="135"/>
    </row>
    <row r="71" spans="1:2" ht="16.5" thickBot="1" x14ac:dyDescent="0.3">
      <c r="A71" s="127" t="s">
        <v>350</v>
      </c>
      <c r="B71" s="135"/>
    </row>
    <row r="72" spans="1:2" ht="29.25" thickBot="1" x14ac:dyDescent="0.3">
      <c r="A72" s="136" t="s">
        <v>351</v>
      </c>
      <c r="B72" s="133" t="s">
        <v>470</v>
      </c>
    </row>
    <row r="73" spans="1:2" ht="28.5" customHeight="1" x14ac:dyDescent="0.25">
      <c r="A73" s="123" t="s">
        <v>352</v>
      </c>
      <c r="B73" s="416"/>
    </row>
    <row r="74" spans="1:2" x14ac:dyDescent="0.25">
      <c r="A74" s="127" t="s">
        <v>353</v>
      </c>
      <c r="B74" s="417"/>
    </row>
    <row r="75" spans="1:2" x14ac:dyDescent="0.25">
      <c r="A75" s="127" t="s">
        <v>354</v>
      </c>
      <c r="B75" s="417"/>
    </row>
    <row r="76" spans="1:2" x14ac:dyDescent="0.25">
      <c r="A76" s="127" t="s">
        <v>355</v>
      </c>
      <c r="B76" s="417"/>
    </row>
    <row r="77" spans="1:2" x14ac:dyDescent="0.25">
      <c r="A77" s="127" t="s">
        <v>356</v>
      </c>
      <c r="B77" s="417"/>
    </row>
    <row r="78" spans="1:2" ht="16.5" thickBot="1" x14ac:dyDescent="0.3">
      <c r="A78" s="137" t="s">
        <v>357</v>
      </c>
      <c r="B78" s="418"/>
    </row>
    <row r="81" spans="1:2" x14ac:dyDescent="0.25">
      <c r="A81" s="138"/>
      <c r="B81" s="139"/>
    </row>
    <row r="82" spans="1:2" x14ac:dyDescent="0.25">
      <c r="B82" s="140"/>
    </row>
    <row r="83" spans="1:2" x14ac:dyDescent="0.25">
      <c r="B83" s="141"/>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2023-10-04T05:06:58Z</cp:lastPrinted>
  <dcterms:created xsi:type="dcterms:W3CDTF">2015-08-16T15:31:05Z</dcterms:created>
  <dcterms:modified xsi:type="dcterms:W3CDTF">2025-04-25T10:55:05Z</dcterms:modified>
</cp:coreProperties>
</file>